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5" sheetId="24" r:id="rId24"/>
    <sheet name="PS 91-02-06" sheetId="25" r:id="rId25"/>
    <sheet name="PS 91-02-07" sheetId="26" r:id="rId26"/>
    <sheet name="PS 91-02-08" sheetId="27" r:id="rId27"/>
    <sheet name="PS 01-03-11" sheetId="28" r:id="rId28"/>
    <sheet name="PS 01-03-12" sheetId="29" r:id="rId29"/>
    <sheet name="PS 01-03-41" sheetId="30" r:id="rId30"/>
    <sheet name="PS 01-03-42" sheetId="31" r:id="rId31"/>
    <sheet name="PS 01-03-43" sheetId="32" r:id="rId32"/>
    <sheet name="PS 01-03-52.1" sheetId="33" r:id="rId33"/>
    <sheet name="PS 01-03-52.2" sheetId="34" r:id="rId34"/>
    <sheet name="PS 01-03-61" sheetId="35" r:id="rId35"/>
    <sheet name="PS 03-03-11" sheetId="36" r:id="rId36"/>
    <sheet name="PS 03-03-52" sheetId="37" r:id="rId37"/>
    <sheet name="PS 03-03-53" sheetId="38" r:id="rId38"/>
    <sheet name="PS 91-03-11" sheetId="39" r:id="rId39"/>
    <sheet name="PS 01-04-11" sheetId="40" r:id="rId40"/>
    <sheet name="PS 01-04-21" sheetId="41" r:id="rId41"/>
    <sheet name="PS 03-04-11" sheetId="42" r:id="rId42"/>
    <sheet name="SO 90-90" sheetId="43" r:id="rId43"/>
    <sheet name="SO 98-98" sheetId="44" r:id="rId44"/>
    <sheet name="SO 01-10-01" sheetId="45" r:id="rId45"/>
    <sheet name="SO 01-10-01.1" sheetId="46" r:id="rId46"/>
    <sheet name="SO 02-10-01" sheetId="47" r:id="rId47"/>
    <sheet name="SO 03-10-01" sheetId="48" r:id="rId48"/>
    <sheet name="SO 04-10-01" sheetId="49" r:id="rId49"/>
    <sheet name="SO 52-10-01" sheetId="50" r:id="rId50"/>
    <sheet name="SO 91-14-01" sheetId="51" r:id="rId51"/>
    <sheet name="SO 01-11-01" sheetId="52" r:id="rId52"/>
    <sheet name="SO 01-11-01.1" sheetId="53" r:id="rId53"/>
    <sheet name="SO 02-11-01" sheetId="54" r:id="rId54"/>
    <sheet name="SO 03-11-01" sheetId="55" r:id="rId55"/>
    <sheet name="SO 04-11-01" sheetId="56" r:id="rId56"/>
    <sheet name="SO 52-11-01" sheetId="57" r:id="rId57"/>
    <sheet name="SO 02-27-01" sheetId="58" r:id="rId58"/>
    <sheet name="SO 01-12-01.0" sheetId="59" r:id="rId59"/>
    <sheet name="SO 03-12-01" sheetId="60" r:id="rId60"/>
    <sheet name="SO 02-13-01" sheetId="61" r:id="rId61"/>
    <sheet name="SO 01-20-01" sheetId="62" r:id="rId62"/>
    <sheet name="SO 01-20-02" sheetId="63" r:id="rId63"/>
    <sheet name="SO 01-20-03" sheetId="64" r:id="rId64"/>
    <sheet name="SO 02-20-01" sheetId="65" r:id="rId65"/>
    <sheet name="SO 02-20-02" sheetId="66" r:id="rId66"/>
    <sheet name="SO 03-23-01" sheetId="67" r:id="rId67"/>
    <sheet name="SO 03-24-01" sheetId="68" r:id="rId68"/>
    <sheet name="SO 03-28-01" sheetId="69" r:id="rId69"/>
    <sheet name="SO 03-28-02" sheetId="70" r:id="rId70"/>
    <sheet name="SO 01-53-01.1" sheetId="71" r:id="rId71"/>
    <sheet name="SO 01-53-01.2" sheetId="72" r:id="rId72"/>
    <sheet name="SO 01-54-31" sheetId="73" r:id="rId73"/>
    <sheet name="SO 02-53-02" sheetId="74" r:id="rId74"/>
    <sheet name="SO 02-53-04" sheetId="75" r:id="rId75"/>
    <sheet name="SO 02-53-05" sheetId="76" r:id="rId76"/>
    <sheet name="SO 02-53-06" sheetId="77" r:id="rId77"/>
    <sheet name="SO 02-54-30" sheetId="78" r:id="rId78"/>
    <sheet name="SO 02-54-31" sheetId="79" r:id="rId79"/>
    <sheet name="SO 02-54-32" sheetId="80" r:id="rId80"/>
    <sheet name="SO 02-54-33" sheetId="81" r:id="rId81"/>
    <sheet name="SO 02-54-34" sheetId="82" r:id="rId82"/>
    <sheet name="SO 02-54-35" sheetId="83" r:id="rId83"/>
    <sheet name="SO 02-54-40" sheetId="84" r:id="rId84"/>
    <sheet name="SO 02-54-41" sheetId="85" r:id="rId85"/>
    <sheet name="SO 02-54-42" sheetId="86" r:id="rId86"/>
    <sheet name="SO 03-54-30" sheetId="87" r:id="rId87"/>
    <sheet name="SO 52-54-30" sheetId="88" r:id="rId88"/>
    <sheet name="SO 01-50-03" sheetId="89" r:id="rId89"/>
    <sheet name="SO 01-50-04" sheetId="90" r:id="rId90"/>
    <sheet name="SO 01-50-05" sheetId="91" r:id="rId91"/>
    <sheet name="SO 01-50-05.1" sheetId="92" r:id="rId92"/>
    <sheet name="SO 01-51-01.1" sheetId="93" r:id="rId93"/>
    <sheet name="SO 01-51-01.2" sheetId="94" r:id="rId94"/>
    <sheet name="SO 01-51-02" sheetId="95" r:id="rId95"/>
    <sheet name="SO 02-50-01" sheetId="96" r:id="rId96"/>
    <sheet name="SO 02-50-02" sheetId="97" r:id="rId97"/>
    <sheet name="SO 02-50-03" sheetId="98" r:id="rId98"/>
    <sheet name="SO 02-51-01" sheetId="99" r:id="rId99"/>
    <sheet name="SO 02-51-02" sheetId="100" r:id="rId100"/>
    <sheet name="SO 02-52-01" sheetId="101" r:id="rId101"/>
    <sheet name="SO 02-52-02" sheetId="102" r:id="rId102"/>
    <sheet name="SO 02-55-01" sheetId="103" r:id="rId103"/>
    <sheet name="SO 02-55-02" sheetId="104" r:id="rId104"/>
    <sheet name="SO 02-55-03" sheetId="105" r:id="rId105"/>
    <sheet name="SO 03-50-01" sheetId="106" r:id="rId106"/>
    <sheet name="SO 03-50-02" sheetId="107" r:id="rId107"/>
    <sheet name="SO 03-50-03" sheetId="108" r:id="rId108"/>
    <sheet name="SO 03-51-01" sheetId="109" r:id="rId109"/>
    <sheet name="SO 52-50-01" sheetId="110" r:id="rId110"/>
    <sheet name="SO 01-30-01" sheetId="111" r:id="rId111"/>
    <sheet name="SO 01-30-02" sheetId="112" r:id="rId112"/>
    <sheet name="SO 01-30-03" sheetId="113" r:id="rId113"/>
    <sheet name="SO 02-30-01" sheetId="114" r:id="rId114"/>
    <sheet name="SO 02-30-02" sheetId="115" r:id="rId115"/>
    <sheet name="SO 02-30-03" sheetId="116" r:id="rId116"/>
    <sheet name="SO 02-30-04" sheetId="117" r:id="rId117"/>
    <sheet name="SO 03-30-01" sheetId="118" r:id="rId118"/>
    <sheet name="SO 03-30-01.1" sheetId="119" r:id="rId119"/>
    <sheet name="SO 03-30-01.2" sheetId="120" r:id="rId120"/>
    <sheet name="SO 03-30-02" sheetId="121" r:id="rId121"/>
    <sheet name="SO 03-30-03" sheetId="122" r:id="rId122"/>
    <sheet name="SO 91-83-01" sheetId="123" r:id="rId123"/>
    <sheet name="SO 91-83-02" sheetId="124" r:id="rId124"/>
    <sheet name="SO 91-83-02.1" sheetId="125" r:id="rId125"/>
    <sheet name="SO 91-83-02.2" sheetId="126" r:id="rId126"/>
    <sheet name="SO 01-40-01" sheetId="127" r:id="rId127"/>
    <sheet name="SO 02-40-01" sheetId="128" r:id="rId128"/>
    <sheet name="SO 03-40-01" sheetId="129" r:id="rId129"/>
    <sheet name="SO 52-40-01" sheetId="130" r:id="rId130"/>
    <sheet name="SO 01-61-01.0" sheetId="131" r:id="rId131"/>
    <sheet name="SO 01-61-01.1" sheetId="132" r:id="rId132"/>
    <sheet name="SO 01-61-01.3" sheetId="133" r:id="rId133"/>
    <sheet name="SO 01-61-01.4" sheetId="134" r:id="rId134"/>
    <sheet name="SO 01-61-01.5" sheetId="135" r:id="rId135"/>
    <sheet name="SO 01-61-01.6" sheetId="136" r:id="rId136"/>
    <sheet name="SO 01-61-01.7" sheetId="137" r:id="rId137"/>
    <sheet name="SO 01-61-01.8" sheetId="138" r:id="rId138"/>
    <sheet name="SO 01-61-01.9" sheetId="139" r:id="rId139"/>
    <sheet name="SO 01-62-01.0" sheetId="140" r:id="rId140"/>
    <sheet name="SO 01-64-01" sheetId="141" r:id="rId141"/>
    <sheet name="SO 01-65-01" sheetId="142" r:id="rId142"/>
    <sheet name="SO 01-66-01" sheetId="143" r:id="rId143"/>
    <sheet name="SO 02-65-01" sheetId="144" r:id="rId144"/>
    <sheet name="SO 02-66-01" sheetId="145" r:id="rId145"/>
    <sheet name="SO 02-66-02" sheetId="146" r:id="rId146"/>
    <sheet name="SO 03-61-01.1" sheetId="147" r:id="rId147"/>
    <sheet name="SO 03-61-01.2" sheetId="148" r:id="rId148"/>
    <sheet name="SO 03-61-01.3" sheetId="149" r:id="rId149"/>
    <sheet name="SO 03-61-01.4" sheetId="150" r:id="rId150"/>
    <sheet name="SO 03-61-01.5" sheetId="151" r:id="rId151"/>
    <sheet name="SO 03-61-01.6" sheetId="152" r:id="rId152"/>
    <sheet name="SO 03-61-01.8" sheetId="153" r:id="rId153"/>
    <sheet name="SO 03-62-01" sheetId="154" r:id="rId154"/>
    <sheet name="SO 03-64-01" sheetId="155" r:id="rId155"/>
    <sheet name="SO 03-66-01" sheetId="156" r:id="rId156"/>
    <sheet name="SO 01-71-01" sheetId="157" r:id="rId157"/>
    <sheet name="SO 01-71-02" sheetId="158" r:id="rId158"/>
    <sheet name="SO 01-71-04.1" sheetId="159" r:id="rId159"/>
    <sheet name="SO 01-71-04.2" sheetId="160" r:id="rId160"/>
    <sheet name="SO 01-71-04.3" sheetId="161" r:id="rId161"/>
    <sheet name="SO 02-71-01" sheetId="162" r:id="rId162"/>
    <sheet name="SO 52-71-01" sheetId="163" r:id="rId163"/>
    <sheet name="SO 02-73-01.1" sheetId="164" r:id="rId164"/>
    <sheet name="SO 02-73-01.2" sheetId="165" r:id="rId165"/>
    <sheet name="SO 02-73-01.4" sheetId="166" r:id="rId166"/>
    <sheet name="SO 02-73-01.5" sheetId="167" r:id="rId167"/>
    <sheet name="SO 02-73-01.6" sheetId="168" r:id="rId168"/>
    <sheet name="SO 02-73-01.8" sheetId="169" r:id="rId169"/>
    <sheet name="SO 01-74-01" sheetId="170" r:id="rId170"/>
    <sheet name="SO 03-74-01" sheetId="171" r:id="rId171"/>
    <sheet name="SO 01-76-01" sheetId="172" r:id="rId172"/>
    <sheet name="SO 01-76-02" sheetId="173" r:id="rId173"/>
    <sheet name="SO 01-76-03" sheetId="174" r:id="rId174"/>
    <sheet name="SO 01-76-04" sheetId="175" r:id="rId175"/>
    <sheet name="SO 01-76-05" sheetId="176" r:id="rId176"/>
    <sheet name="SO 01-76-06" sheetId="177" r:id="rId177"/>
    <sheet name="SO 02-76-01" sheetId="178" r:id="rId178"/>
    <sheet name="SO 02-76-02" sheetId="179" r:id="rId179"/>
    <sheet name="SO 03-76-01" sheetId="180" r:id="rId180"/>
    <sheet name="SO 03-76-02" sheetId="181" r:id="rId181"/>
    <sheet name="SO 03-76-03" sheetId="182" r:id="rId182"/>
    <sheet name="SO 52-76-01" sheetId="183" r:id="rId183"/>
    <sheet name="SO 01-77-01" sheetId="184" r:id="rId184"/>
    <sheet name="SO 52-77-01" sheetId="185" r:id="rId185"/>
    <sheet name="SO 01-78-81" sheetId="186" r:id="rId186"/>
  </sheets>
  <definedNames/>
  <calcPr/>
  <webPublishing/>
</workbook>
</file>

<file path=xl/sharedStrings.xml><?xml version="1.0" encoding="utf-8"?>
<sst xmlns="http://schemas.openxmlformats.org/spreadsheetml/2006/main" count="130787" uniqueCount="12727">
  <si>
    <t>Aspe</t>
  </si>
  <si>
    <t>Rekapitulace ceny</t>
  </si>
  <si>
    <t>Zm20_5113720006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</si>
  <si>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</si>
  <si>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</si>
  <si>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</si>
  <si>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</si>
  <si>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</si>
  <si>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</si>
  <si>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</si>
  <si>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</si>
  <si>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</si>
  <si>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</si>
  <si>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</si>
  <si>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</si>
  <si>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</si>
  <si>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</si>
  <si>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</si>
  <si>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</si>
  <si>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</si>
  <si>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</si>
  <si>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</si>
  <si>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</si>
  <si>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</si>
  <si>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</si>
  <si>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</si>
  <si>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</si>
  <si>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</si>
  <si>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</si>
  <si>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</si>
  <si>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</si>
  <si>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</si>
  <si>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</si>
  <si>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</si>
  <si>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</si>
  <si>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</si>
  <si>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</si>
  <si>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</si>
  <si>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</si>
  <si>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</si>
  <si>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</si>
  <si>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</si>
  <si>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</si>
  <si>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</si>
  <si>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</si>
  <si>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</si>
  <si>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</si>
  <si>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</si>
  <si>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</si>
  <si>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</si>
  <si>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</si>
  <si>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</si>
  <si>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</si>
  <si>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</si>
  <si>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</si>
  <si>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</si>
  <si>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</si>
  <si>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</si>
  <si>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</si>
  <si>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</si>
  <si>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</si>
  <si>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</si>
  <si>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</si>
  <si>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</si>
  <si>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</si>
  <si>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</si>
  <si>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</si>
  <si>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</si>
  <si>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</si>
  <si>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</si>
  <si>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</si>
  <si>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</si>
  <si>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</si>
  <si>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</si>
  <si>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</si>
  <si>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</si>
  <si>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</si>
  <si>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</si>
  <si>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</si>
  <si>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</si>
  <si>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</si>
  <si>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</si>
  <si>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</si>
  <si>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</si>
  <si>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</si>
  <si>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</si>
  <si>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</si>
  <si>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</si>
  <si>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</si>
  <si>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</si>
  <si>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</si>
  <si>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</si>
  <si>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</si>
  <si>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</si>
  <si>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</si>
  <si>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</si>
  <si>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</si>
  <si>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</si>
  <si>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</si>
  <si>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</si>
  <si>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</si>
  <si>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</si>
  <si>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</si>
  <si>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</si>
  <si>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</si>
  <si>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</si>
  <si>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</si>
  <si>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</si>
  <si>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</si>
  <si>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</si>
  <si>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</si>
  <si>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</si>
  <si>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</si>
  <si>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</si>
  <si>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</si>
  <si>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</si>
  <si>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</si>
  <si>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</si>
  <si>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</si>
  <si>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</si>
  <si>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</si>
  <si>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</si>
  <si>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</si>
  <si>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</si>
  <si>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</si>
  <si>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</si>
  <si>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</si>
  <si>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</si>
  <si>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</si>
  <si>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</si>
  <si>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</si>
  <si>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</si>
  <si>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</si>
  <si>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</si>
  <si>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</si>
  <si>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</si>
  <si>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</si>
  <si>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</si>
  <si>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</si>
  <si>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</si>
  <si>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</si>
  <si>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</si>
  <si>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</si>
  <si>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</si>
  <si>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</si>
  <si>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</si>
  <si>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</si>
  <si>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</si>
  <si>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</si>
  <si>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</si>
  <si>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</si>
  <si>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</si>
  <si>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</si>
  <si>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</si>
  <si>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</si>
  <si>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</si>
  <si>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</si>
  <si>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</si>
  <si>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</si>
  <si>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</si>
  <si>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</si>
  <si>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</si>
  <si>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</si>
  <si>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</si>
  <si>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</si>
  <si>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</si>
  <si>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</si>
  <si>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</si>
  <si>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</si>
  <si>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</si>
  <si>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</si>
  <si>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</si>
  <si>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</si>
  <si>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</si>
  <si>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</si>
  <si>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</si>
  <si>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</si>
  <si>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</si>
  <si>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</si>
  <si>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</si>
  <si>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</si>
  <si>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</si>
  <si>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</si>
  <si>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</si>
  <si>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</si>
  <si>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</si>
  <si>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</si>
  <si>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</si>
  <si>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</si>
  <si>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</si>
  <si>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</si>
  <si>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</si>
  <si>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</si>
  <si>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</si>
  <si>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</si>
  <si>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</si>
  <si>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</si>
  <si>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</si>
  <si>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</si>
  <si>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</si>
  <si>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</si>
  <si>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</si>
  <si>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</si>
  <si>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</si>
  <si>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</si>
  <si>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</si>
  <si>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</si>
  <si>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</si>
  <si>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</si>
  <si>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</si>
  <si>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</si>
  <si>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</si>
  <si>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</si>
  <si>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</si>
  <si>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</si>
  <si>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</si>
  <si>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</si>
  <si>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</si>
  <si>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</si>
  <si>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</si>
  <si>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</si>
  <si>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</si>
  <si>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</si>
  <si>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</si>
  <si>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</si>
  <si>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</si>
  <si>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</si>
  <si>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</si>
  <si>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</si>
  <si>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</si>
  <si>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</si>
  <si>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</si>
  <si>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</si>
  <si>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</si>
  <si>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</si>
  <si>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</si>
  <si>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</si>
  <si>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</si>
  <si>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</si>
  <si>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</si>
  <si>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</si>
  <si>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</si>
  <si>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</si>
  <si>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</si>
  <si>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</si>
  <si>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</si>
  <si>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</si>
  <si>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</si>
  <si>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</si>
  <si>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</si>
  <si>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</si>
  <si>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</si>
  <si>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</si>
  <si>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</si>
  <si>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</si>
  <si>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</si>
  <si>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</si>
  <si>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</si>
  <si>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</si>
  <si>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</si>
  <si>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</si>
  <si>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</si>
  <si>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</si>
  <si>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</si>
  <si>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</si>
  <si>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</si>
  <si>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</si>
  <si>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</si>
  <si>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</si>
  <si>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</si>
  <si>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</si>
  <si>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</si>
  <si>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</si>
  <si>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</si>
  <si>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</si>
  <si>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</si>
  <si>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</si>
  <si>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</si>
  <si>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</si>
  <si>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</si>
  <si>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</si>
  <si>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</si>
  <si>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</si>
  <si>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</si>
  <si>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</si>
  <si>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</si>
  <si>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</si>
  <si>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</si>
  <si>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</si>
  <si>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</si>
  <si>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</si>
  <si>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</si>
  <si>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</si>
  <si>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</si>
  <si>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</si>
  <si>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</si>
  <si>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</si>
  <si>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</si>
  <si>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</si>
  <si>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</si>
  <si>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</si>
  <si>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</si>
  <si>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</si>
  <si>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</si>
  <si>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</si>
  <si>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</si>
  <si>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</si>
  <si>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</si>
  <si>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</si>
  <si>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</si>
  <si>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</si>
  <si>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</si>
  <si>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</si>
  <si>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</si>
  <si>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</si>
  <si>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</si>
  <si>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</si>
  <si>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</si>
  <si>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</si>
  <si>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</si>
  <si>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</si>
  <si>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</si>
  <si>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</si>
  <si>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</si>
  <si>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</si>
  <si>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</si>
  <si>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</si>
  <si>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</si>
  <si>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</si>
  <si>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</si>
  <si>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</si>
  <si>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</si>
  <si>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</si>
  <si>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</si>
  <si>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</si>
  <si>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</si>
  <si>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</si>
  <si>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</si>
  <si>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</si>
  <si>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</si>
  <si>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</si>
  <si>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</si>
  <si>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</si>
  <si>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</si>
  <si>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</si>
  <si>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</si>
  <si>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</si>
  <si>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</si>
  <si>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</si>
  <si>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</si>
  <si>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</si>
  <si>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</si>
  <si>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</si>
  <si>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</si>
  <si>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</si>
  <si>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</si>
  <si>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</si>
  <si>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</si>
  <si>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</si>
  <si>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</si>
  <si>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</si>
  <si>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</si>
  <si>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</si>
  <si>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</si>
  <si>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</si>
  <si>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</si>
  <si>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</si>
  <si>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</si>
  <si>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</si>
  <si>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</si>
  <si>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</si>
  <si>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</si>
  <si>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</si>
  <si>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</si>
  <si>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</si>
  <si>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</si>
  <si>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</si>
  <si>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</si>
  <si>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</si>
  <si>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</si>
  <si>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</si>
  <si>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</si>
  <si>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</si>
  <si>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</si>
  <si>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</si>
  <si>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</si>
  <si>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</si>
  <si>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</si>
  <si>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</si>
  <si>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</si>
  <si>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</si>
  <si>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</si>
  <si>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</si>
  <si>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</si>
  <si>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</si>
  <si>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</si>
  <si>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</si>
  <si>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</si>
  <si>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</si>
  <si>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</si>
  <si>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</si>
  <si>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</si>
  <si>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</si>
  <si>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</si>
  <si>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</si>
  <si>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</si>
  <si>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</si>
  <si>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</si>
  <si>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</si>
  <si>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</si>
  <si>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</si>
  <si>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</si>
  <si>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</si>
  <si>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</si>
  <si>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</si>
  <si>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</si>
  <si>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</si>
  <si>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</si>
  <si>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</si>
  <si>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</si>
  <si>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</si>
  <si>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</si>
  <si>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</si>
  <si>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</si>
  <si>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</si>
  <si>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</si>
  <si>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</si>
  <si>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</si>
  <si>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</si>
  <si>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</si>
  <si>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</si>
  <si>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</si>
  <si>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</si>
  <si>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</si>
  <si>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</si>
  <si>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</si>
  <si>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</si>
  <si>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</si>
  <si>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</si>
  <si>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</si>
  <si>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</si>
  <si>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</si>
  <si>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</si>
  <si>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</si>
  <si>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</si>
  <si>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</si>
  <si>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</si>
  <si>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</si>
  <si>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</si>
  <si>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</si>
  <si>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</si>
  <si>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</si>
  <si>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</si>
  <si>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</si>
  <si>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</si>
  <si>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</si>
  <si>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</si>
  <si>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</si>
  <si>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</si>
  <si>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</si>
  <si>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</si>
  <si>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</si>
  <si>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</si>
  <si>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</si>
  <si>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</si>
  <si>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</si>
  <si>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</si>
  <si>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</si>
  <si>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</si>
  <si>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</si>
  <si>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</si>
  <si>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</si>
  <si>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</si>
  <si>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</si>
  <si>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</si>
  <si>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</si>
  <si>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</si>
  <si>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</si>
  <si>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</si>
  <si>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</si>
  <si>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</si>
  <si>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</si>
  <si>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</si>
  <si>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</si>
  <si>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</si>
  <si>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</si>
  <si>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</si>
  <si>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</si>
  <si>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</si>
  <si>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</si>
  <si>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</si>
  <si>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</si>
  <si>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</si>
  <si>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</si>
  <si>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</si>
  <si>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</si>
  <si>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</si>
  <si>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</si>
  <si>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</si>
  <si>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</si>
  <si>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</si>
  <si>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</si>
  <si>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</si>
  <si>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</si>
  <si>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</si>
  <si>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</si>
  <si>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</si>
  <si>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</si>
  <si>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</si>
  <si>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</si>
  <si>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</si>
  <si>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</si>
  <si>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</si>
  <si>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</si>
  <si>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</si>
  <si>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</si>
  <si>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</si>
  <si>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</si>
  <si>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</si>
  <si>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</si>
  <si>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</si>
  <si>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</si>
  <si>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</si>
  <si>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</si>
  <si>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</si>
  <si>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</si>
  <si>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</si>
  <si>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</si>
  <si>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</si>
  <si>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</si>
  <si>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</si>
  <si>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</si>
  <si>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</si>
  <si>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</si>
  <si>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</si>
  <si>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</si>
  <si>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</si>
  <si>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</si>
  <si>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</si>
  <si>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</si>
  <si>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</si>
  <si>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</si>
  <si>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</si>
  <si>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</si>
  <si>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</si>
  <si>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</si>
  <si>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</si>
  <si>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</si>
  <si>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</si>
  <si>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</si>
  <si>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</si>
  <si>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</si>
  <si>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</si>
  <si>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</si>
  <si>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</si>
  <si>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</si>
  <si>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</si>
  <si>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</si>
  <si>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</si>
  <si>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</si>
  <si>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</si>
  <si>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</si>
  <si>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</si>
  <si>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</si>
  <si>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</si>
  <si>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</si>
  <si>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</si>
  <si>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</si>
  <si>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</si>
  <si>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</si>
  <si>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</si>
  <si>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</si>
  <si>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</si>
  <si>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</si>
  <si>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</si>
  <si>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</si>
  <si>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</si>
  <si>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</si>
  <si>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</si>
  <si>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</si>
  <si>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</si>
  <si>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</si>
  <si>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</si>
  <si>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</si>
  <si>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</si>
  <si>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</si>
  <si>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</si>
  <si>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</si>
  <si>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</si>
  <si>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</si>
  <si>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</si>
  <si>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</si>
  <si>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</si>
  <si>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</si>
  <si>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</si>
  <si>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</si>
  <si>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</si>
  <si>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</si>
  <si>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</si>
  <si>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</si>
  <si>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</si>
  <si>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</si>
  <si>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</si>
  <si>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</si>
  <si>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</si>
  <si>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</si>
  <si>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</si>
  <si>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</si>
  <si>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</si>
  <si>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</si>
  <si>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</si>
  <si>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</si>
  <si>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</si>
  <si>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</si>
  <si>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</si>
  <si>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</si>
  <si>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</si>
  <si>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</si>
  <si>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</si>
  <si>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</si>
  <si>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</si>
  <si>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</si>
  <si>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</si>
  <si>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</si>
  <si>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</si>
  <si>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</si>
  <si>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</si>
  <si>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</si>
  <si>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</si>
  <si>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</si>
  <si>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</si>
  <si>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</si>
  <si>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</si>
  <si>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</si>
  <si>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</si>
  <si>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</si>
  <si>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</si>
  <si>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</si>
  <si>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</si>
  <si>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</si>
  <si>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</si>
  <si>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</si>
  <si>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</si>
  <si>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</si>
  <si>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</si>
  <si>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</si>
  <si>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</si>
  <si>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</si>
  <si>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</si>
  <si>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</si>
  <si>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</si>
  <si>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</si>
  <si>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</si>
  <si>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</si>
  <si>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</si>
  <si>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</si>
  <si>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</si>
  <si>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</si>
  <si>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</si>
  <si>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</si>
  <si>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</si>
  <si>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</si>
  <si>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</si>
  <si>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</si>
  <si>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</si>
  <si>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</si>
  <si>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</si>
  <si>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</si>
  <si>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</si>
  <si>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</si>
  <si>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</si>
  <si>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</si>
  <si>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</si>
  <si>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</si>
  <si>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</si>
  <si>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</si>
  <si>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</si>
  <si>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</si>
  <si>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</si>
  <si>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</si>
  <si>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</si>
  <si>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</si>
  <si>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</si>
  <si>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</si>
  <si>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</si>
  <si>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</si>
  <si>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</si>
  <si>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</si>
  <si>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</si>
  <si>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</si>
  <si>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</si>
  <si>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</si>
  <si>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</si>
  <si>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</si>
  <si>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</si>
  <si>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</si>
  <si>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</si>
  <si>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</si>
  <si>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</si>
  <si>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</si>
  <si>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</si>
  <si>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</si>
  <si>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</si>
  <si>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</si>
  <si>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</si>
  <si>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</si>
  <si>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</si>
  <si>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</si>
  <si>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</si>
  <si>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</si>
  <si>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</si>
  <si>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</si>
  <si>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</si>
  <si>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</si>
  <si>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</si>
  <si>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</si>
  <si>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</si>
  <si>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</si>
  <si>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</si>
  <si>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</si>
  <si>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</si>
  <si>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</si>
  <si>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</si>
  <si>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</si>
  <si>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</si>
  <si>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</si>
  <si>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</si>
  <si>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</si>
  <si>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</si>
  <si>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</si>
  <si>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</si>
  <si>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</si>
  <si>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</si>
  <si>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</si>
  <si>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</si>
  <si>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</si>
  <si>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</si>
  <si>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</si>
  <si>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</si>
  <si>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</si>
  <si>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</si>
  <si>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</si>
  <si>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</si>
  <si>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</si>
  <si>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</si>
  <si>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</si>
  <si>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</si>
  <si>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</si>
  <si>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</si>
  <si>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</si>
  <si>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</si>
  <si>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</si>
  <si>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</si>
  <si>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</si>
  <si>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</si>
  <si>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</si>
  <si>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</si>
  <si>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</si>
  <si>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</si>
  <si>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</si>
  <si>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</si>
  <si>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</si>
  <si>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</si>
  <si>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</si>
  <si>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</si>
  <si>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</si>
  <si>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</si>
  <si>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</si>
  <si>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</si>
  <si>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</si>
  <si>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</si>
  <si>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</si>
  <si>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</si>
  <si>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</si>
  <si>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</si>
  <si>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</si>
  <si>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</si>
  <si>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</si>
  <si>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</si>
  <si>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</si>
  <si>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</si>
  <si>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</si>
  <si>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</si>
  <si>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</si>
  <si>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</si>
  <si>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</si>
  <si>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</si>
  <si>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</si>
  <si>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</si>
  <si>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</si>
  <si>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</si>
  <si>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</si>
  <si>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</si>
  <si>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</si>
  <si>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</si>
  <si>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</si>
  <si>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</si>
  <si>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</si>
  <si>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</si>
  <si>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</si>
  <si>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</si>
  <si>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</si>
  <si>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</si>
  <si>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</si>
  <si>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</si>
  <si>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</si>
  <si>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</si>
  <si>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</si>
  <si>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</si>
  <si>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</si>
  <si>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</si>
  <si>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</si>
  <si>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</si>
  <si>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</si>
  <si>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</si>
  <si>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</si>
  <si>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</si>
  <si>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</si>
  <si>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</si>
  <si>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</si>
  <si>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</si>
  <si>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</si>
  <si>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</si>
  <si>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</si>
  <si>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</si>
  <si>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</si>
  <si>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</si>
  <si>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</si>
  <si>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</si>
  <si>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</si>
  <si>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</si>
  <si>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</si>
  <si>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</si>
  <si>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</si>
  <si>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</si>
  <si>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</si>
  <si>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</si>
  <si>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</si>
  <si>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</si>
  <si>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</si>
  <si>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</si>
  <si>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</si>
  <si>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</si>
  <si>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</si>
  <si>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</si>
  <si>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</si>
  <si>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</si>
  <si>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</si>
  <si>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</si>
  <si>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</si>
  <si>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</si>
  <si>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</si>
  <si>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</si>
  <si>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</si>
  <si>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</si>
  <si>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</si>
  <si>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</si>
  <si>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</si>
  <si>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</si>
  <si>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</si>
  <si>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</si>
  <si>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</si>
  <si>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</si>
  <si>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</si>
  <si>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</si>
  <si>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</si>
  <si>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</si>
  <si>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</si>
  <si>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</si>
  <si>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</si>
  <si>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</si>
  <si>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</si>
  <si>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</si>
  <si>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</si>
  <si>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</si>
  <si>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</si>
  <si>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</si>
  <si>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</si>
  <si>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</si>
  <si>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</si>
  <si>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</si>
  <si>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</si>
  <si>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</si>
  <si>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</si>
  <si>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</si>
  <si>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</si>
  <si>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</si>
  <si>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</si>
  <si>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</si>
  <si>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</si>
  <si>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</si>
  <si>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</si>
  <si>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</si>
  <si>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</si>
  <si>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</si>
  <si>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</si>
  <si>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</si>
  <si>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</si>
  <si>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</si>
  <si>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</si>
  <si>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</si>
  <si>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</si>
  <si>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</si>
  <si>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</si>
  <si>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</si>
  <si>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</si>
  <si>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</si>
  <si>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</si>
  <si>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</si>
  <si>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</si>
  <si>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</si>
  <si>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</si>
  <si>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</si>
  <si>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</si>
  <si>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</si>
  <si>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</si>
  <si>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</si>
  <si>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</si>
  <si>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</si>
  <si>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</si>
  <si>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</si>
  <si>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</si>
  <si>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</si>
  <si>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</si>
  <si>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</si>
  <si>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</si>
  <si>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</si>
  <si>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</si>
  <si>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</si>
  <si>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</si>
  <si>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</si>
  <si>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</si>
  <si>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</si>
  <si>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</si>
  <si>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</si>
  <si>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</si>
  <si>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</si>
  <si>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</si>
  <si>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</si>
  <si>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</si>
  <si>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</si>
  <si>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</si>
  <si>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</si>
  <si>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</si>
  <si>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</si>
  <si>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</si>
  <si>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</si>
  <si>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</si>
  <si>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</si>
  <si>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</si>
  <si>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</si>
  <si>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</si>
  <si>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</si>
  <si>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</si>
  <si>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</si>
  <si>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</si>
  <si>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</si>
  <si>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</si>
  <si>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</si>
  <si>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</si>
  <si>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</si>
  <si>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</si>
  <si>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</si>
  <si>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</si>
  <si>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</si>
  <si>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</si>
  <si>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</si>
  <si>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</si>
  <si>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</si>
  <si>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</si>
  <si>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</si>
  <si>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</si>
  <si>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</si>
  <si>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</si>
  <si>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</si>
  <si>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</si>
  <si>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</si>
  <si>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</si>
  <si>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</si>
  <si>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</si>
  <si>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</si>
  <si>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</si>
  <si>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</si>
  <si>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</si>
  <si>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</si>
  <si>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</si>
  <si>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</si>
  <si>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</si>
  <si>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</si>
  <si>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</si>
  <si>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</si>
  <si>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</si>
  <si>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</si>
  <si>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</si>
  <si>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</si>
  <si>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</si>
  <si>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</si>
  <si>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</si>
  <si>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</si>
  <si>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</si>
  <si>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</si>
  <si>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</si>
  <si>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</si>
  <si>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</si>
  <si>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</si>
  <si>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</si>
  <si>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</si>
  <si>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</si>
  <si>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</si>
  <si>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</si>
  <si>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</si>
  <si>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</si>
  <si>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</si>
  <si>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</si>
  <si>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</si>
  <si>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</si>
  <si>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</si>
  <si>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</si>
  <si>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</si>
  <si>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</si>
  <si>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</si>
  <si>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</si>
  <si>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</si>
  <si>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</si>
  <si>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</si>
  <si>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</si>
  <si>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</si>
  <si>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</si>
  <si>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</si>
  <si>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</si>
  <si>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</si>
  <si>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</si>
  <si>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</si>
  <si>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</si>
  <si>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</si>
  <si>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</si>
  <si>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</si>
  <si>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</si>
  <si>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</si>
  <si>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</si>
  <si>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</si>
  <si>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</si>
  <si>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</si>
  <si>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</si>
  <si>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</si>
  <si>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</si>
  <si>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</si>
  <si>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</si>
  <si>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</si>
  <si>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</si>
  <si>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</si>
  <si>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</si>
  <si>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</si>
  <si>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</si>
  <si>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</si>
  <si>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</si>
  <si>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</si>
  <si>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</si>
  <si>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</si>
  <si>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</si>
  <si>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</si>
  <si>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</si>
  <si>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</si>
  <si>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</si>
  <si>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</si>
  <si>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</si>
  <si>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</si>
  <si>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</si>
  <si>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</si>
  <si>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</si>
  <si>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</si>
  <si>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</si>
  <si>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</si>
  <si>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</si>
  <si>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</si>
  <si>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</si>
  <si>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</si>
  <si>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</si>
  <si>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</si>
  <si>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</si>
  <si>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</si>
  <si>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</si>
  <si>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</si>
  <si>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</si>
  <si>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</si>
  <si>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</si>
  <si>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</si>
  <si>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</si>
  <si>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</si>
  <si>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</si>
  <si>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</si>
  <si>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</si>
  <si>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</si>
  <si>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</si>
  <si>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</si>
  <si>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</si>
  <si>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</si>
  <si>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</si>
  <si>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</si>
  <si>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</si>
  <si>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</si>
  <si>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</si>
  <si>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</si>
  <si>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</si>
  <si>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</si>
  <si>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</si>
  <si>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</si>
  <si>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</si>
  <si>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</si>
  <si>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</si>
  <si>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</si>
  <si>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</si>
  <si>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</si>
  <si>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</si>
  <si>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</si>
  <si>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</si>
  <si>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</si>
  <si>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</si>
  <si>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</si>
  <si>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</si>
  <si>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</si>
  <si>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</si>
  <si>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</si>
  <si>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</si>
  <si>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</si>
  <si>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</si>
  <si>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</si>
  <si>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</si>
  <si>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</si>
  <si>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</si>
  <si>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</si>
  <si>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</si>
  <si>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</si>
  <si>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</si>
  <si>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</si>
  <si>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</si>
  <si>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</si>
  <si>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</si>
  <si>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</si>
  <si>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</si>
  <si>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</si>
  <si>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</si>
  <si>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</si>
  <si>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</si>
  <si>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</si>
  <si>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</si>
  <si>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</si>
  <si>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</si>
  <si>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</si>
  <si>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</si>
  <si>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</si>
  <si>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</si>
  <si>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</si>
  <si>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</si>
  <si>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</si>
  <si>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</si>
  <si>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</si>
  <si>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</si>
  <si>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</si>
  <si>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</si>
  <si>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</si>
  <si>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</si>
  <si>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</si>
  <si>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</si>
  <si>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</si>
  <si>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</si>
  <si>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</si>
  <si>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</si>
  <si>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</si>
  <si>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</si>
  <si>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</si>
  <si>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</si>
  <si>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</si>
  <si>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</si>
  <si>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</si>
  <si>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</si>
  <si>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</si>
  <si>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</si>
  <si>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</si>
  <si>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</si>
  <si>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</si>
  <si>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</si>
  <si>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</si>
  <si>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</si>
  <si>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</si>
  <si>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</si>
  <si>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</si>
  <si>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</si>
  <si>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</si>
  <si>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</si>
  <si>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</si>
  <si>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</si>
  <si>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</si>
  <si>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</si>
  <si>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</si>
  <si>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</si>
  <si>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</si>
  <si>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</si>
  <si>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</si>
  <si>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</si>
  <si>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</si>
  <si>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</si>
  <si>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</si>
  <si>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</si>
  <si>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</si>
  <si>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</si>
  <si>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</si>
  <si>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</si>
  <si>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</si>
  <si>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</si>
  <si>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</si>
  <si>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</si>
  <si>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</si>
  <si>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</si>
  <si>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</si>
  <si>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</si>
  <si>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</si>
  <si>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</si>
  <si>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</si>
  <si>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</si>
  <si>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</si>
  <si>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</si>
  <si>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</si>
  <si>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</si>
  <si>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</si>
  <si>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</si>
  <si>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</si>
  <si>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</si>
  <si>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</si>
  <si>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</si>
  <si>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</si>
  <si>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</si>
  <si>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</si>
  <si>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</si>
  <si>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</si>
  <si>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</si>
  <si>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</si>
  <si>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</si>
  <si>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</si>
  <si>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</si>
  <si>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</si>
  <si>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</si>
  <si>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</si>
  <si>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</si>
  <si>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</si>
  <si>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</si>
  <si>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</si>
  <si>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</si>
  <si>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</si>
  <si>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</si>
  <si>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</si>
  <si>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</si>
  <si>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</si>
  <si>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</si>
  <si>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</si>
  <si>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</si>
  <si>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</si>
  <si>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</si>
  <si>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</si>
  <si>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</si>
  <si>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</si>
  <si>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</si>
  <si>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</si>
  <si>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</si>
  <si>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</si>
  <si>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</si>
  <si>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</si>
  <si>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</si>
  <si>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</si>
  <si>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</si>
  <si>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</si>
  <si>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</si>
  <si>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</si>
  <si>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</si>
  <si>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</si>
  <si>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</si>
  <si>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</si>
  <si>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</si>
  <si>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</si>
  <si>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</si>
  <si>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</si>
  <si>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</si>
  <si>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</si>
  <si>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</si>
  <si>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</si>
  <si>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</si>
  <si>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</si>
  <si>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</si>
  <si>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</si>
  <si>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</si>
  <si>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</si>
  <si>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</si>
  <si>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</si>
  <si>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</si>
  <si>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</si>
  <si>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</si>
  <si>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</si>
  <si>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</si>
  <si>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</si>
  <si>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</si>
  <si>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</si>
  <si>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</si>
  <si>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</si>
  <si>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</si>
  <si>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</si>
  <si>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</si>
  <si>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</si>
  <si>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</si>
  <si>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</si>
  <si>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</si>
  <si>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</si>
  <si>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</si>
  <si>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</si>
  <si>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</si>
  <si>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</si>
  <si>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</si>
  <si>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</si>
  <si>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</si>
  <si>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</si>
  <si>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</si>
  <si>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</si>
  <si>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</si>
  <si>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</si>
  <si>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</si>
  <si>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</si>
  <si>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</si>
  <si>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</si>
  <si>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</si>
  <si>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</si>
  <si>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</si>
  <si>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</si>
  <si>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</si>
  <si>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</si>
  <si>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</si>
  <si>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</si>
  <si>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</si>
  <si>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</si>
  <si>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</si>
  <si>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</si>
  <si>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</si>
  <si>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</si>
  <si>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</si>
  <si>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</si>
  <si>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</si>
  <si>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</si>
  <si>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</si>
  <si>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</si>
  <si>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</si>
  <si>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</si>
  <si>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</si>
  <si>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</si>
  <si>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</si>
  <si>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</si>
  <si>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</si>
  <si>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</si>
  <si>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</si>
  <si>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</si>
  <si>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</si>
  <si>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</si>
  <si>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</si>
  <si>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</si>
  <si>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</si>
  <si>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</si>
  <si>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</si>
  <si>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</si>
  <si>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</si>
  <si>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</si>
  <si>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</si>
  <si>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</si>
  <si>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</si>
  <si>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</si>
  <si>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</si>
  <si>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</si>
  <si>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</si>
  <si>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</si>
  <si>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</si>
  <si>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</si>
  <si>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</si>
  <si>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</si>
  <si>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</si>
  <si>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</si>
  <si>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</si>
  <si>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</si>
  <si>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</si>
  <si>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</si>
  <si>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</si>
  <si>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</si>
  <si>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</si>
  <si>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</si>
  <si>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</si>
  <si>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</si>
  <si>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</si>
  <si>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</si>
  <si>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</si>
  <si>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</si>
  <si>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</si>
  <si>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</si>
  <si>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</si>
  <si>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</si>
  <si>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</si>
  <si>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</si>
  <si>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</si>
  <si>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</si>
  <si>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</si>
  <si>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</si>
  <si>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</si>
  <si>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</si>
  <si>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</si>
  <si>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</si>
  <si>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</si>
  <si>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</si>
  <si>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</si>
  <si>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</si>
  <si>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</si>
  <si>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</si>
  <si>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</si>
  <si>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</si>
  <si>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</si>
  <si>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</si>
  <si>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</si>
  <si>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</si>
  <si>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</si>
  <si>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</si>
  <si>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</si>
  <si>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</si>
  <si>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</si>
  <si>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</si>
  <si>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</si>
  <si>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</si>
  <si>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</si>
  <si>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</si>
  <si>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</si>
  <si>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</si>
  <si>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</si>
  <si>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</si>
  <si>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</si>
  <si>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</si>
  <si>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</si>
  <si>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</si>
  <si>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</si>
  <si>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</si>
  <si>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</si>
  <si>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</si>
  <si>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</si>
  <si>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</si>
  <si>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</si>
  <si>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</si>
  <si>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</si>
  <si>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</si>
  <si>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</si>
  <si>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</si>
  <si>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</si>
  <si>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</si>
  <si>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</si>
  <si>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</si>
  <si>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</si>
  <si>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</si>
  <si>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</si>
  <si>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</si>
  <si>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</si>
  <si>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</si>
  <si>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</si>
  <si>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</si>
  <si>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</si>
  <si>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</si>
  <si>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</si>
  <si>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</si>
  <si>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</si>
  <si>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</si>
  <si>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</si>
  <si>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</si>
  <si>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</si>
  <si>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</si>
  <si>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</si>
  <si>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</si>
  <si>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</si>
  <si>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</si>
  <si>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</si>
  <si>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</si>
  <si>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</si>
  <si>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</si>
  <si>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</si>
  <si>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</si>
  <si>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</si>
  <si>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</si>
  <si>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</si>
  <si>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</si>
  <si>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</si>
  <si>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</si>
  <si>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</si>
  <si>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</si>
  <si>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</si>
  <si>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</si>
  <si>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</si>
  <si>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</si>
  <si>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</si>
  <si>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</si>
  <si>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</si>
  <si>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</si>
  <si>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</si>
  <si>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</si>
  <si>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</si>
  <si>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</si>
  <si>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</si>
  <si>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</si>
  <si>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</si>
  <si>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</si>
  <si>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</si>
  <si>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</si>
  <si>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</si>
  <si>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</si>
  <si>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</si>
  <si>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</si>
  <si>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</si>
  <si>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</si>
  <si>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</si>
  <si>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</si>
  <si>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</si>
  <si>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</si>
  <si>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</si>
  <si>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</si>
  <si>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</si>
  <si>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</si>
  <si>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</si>
  <si>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</si>
  <si>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</si>
  <si>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</si>
  <si>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</si>
  <si>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</si>
  <si>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</si>
  <si>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</si>
  <si>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</si>
  <si>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</si>
  <si>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</si>
  <si>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</si>
  <si>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</si>
  <si>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</si>
  <si>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</si>
  <si>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</si>
  <si>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</si>
  <si>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</si>
  <si>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</si>
  <si>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</si>
  <si>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</si>
  <si>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</si>
  <si>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</si>
  <si>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</si>
  <si>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</si>
  <si>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</si>
  <si>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</si>
  <si>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</si>
  <si>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</si>
  <si>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</si>
  <si>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</si>
  <si>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</si>
  <si>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</si>
  <si>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</si>
  <si>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</si>
  <si>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</si>
  <si>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</si>
  <si>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</si>
  <si>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</si>
  <si>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</si>
  <si>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</si>
  <si>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</si>
  <si>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</si>
  <si>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</si>
  <si>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</si>
  <si>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</si>
  <si>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</si>
  <si>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</si>
  <si>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</si>
  <si>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</si>
  <si>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</si>
  <si>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</si>
  <si>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</si>
  <si>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</si>
  <si>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</si>
  <si>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</si>
  <si>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</si>
  <si>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</si>
  <si>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</si>
  <si>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</si>
  <si>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</si>
  <si>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</si>
  <si>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</si>
  <si>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</si>
  <si>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</si>
  <si>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</si>
  <si>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</si>
  <si>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</si>
  <si>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</si>
  <si>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</si>
  <si>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</si>
  <si>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</si>
  <si>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</si>
  <si>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</si>
  <si>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</si>
  <si>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</si>
  <si>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</si>
  <si>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</si>
  <si>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</si>
  <si>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</si>
  <si>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</si>
  <si>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</si>
  <si>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</si>
  <si>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</si>
  <si>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</si>
  <si>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</si>
  <si>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</si>
  <si>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</si>
  <si>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</si>
  <si>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</si>
  <si>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</si>
  <si>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</si>
  <si>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</si>
  <si>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</si>
  <si>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</si>
  <si>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</si>
  <si>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</si>
  <si>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</si>
  <si>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</si>
  <si>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</si>
  <si>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</si>
  <si>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</si>
  <si>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</si>
  <si>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</si>
  <si>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</si>
  <si>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</si>
  <si>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</si>
  <si>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</si>
  <si>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</si>
  <si>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</si>
  <si>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</si>
  <si>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</si>
  <si>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</si>
  <si>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</si>
  <si>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</si>
  <si>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</si>
  <si>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</si>
  <si>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</si>
  <si>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</si>
  <si>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</si>
  <si>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</si>
  <si>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</si>
  <si>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</si>
  <si>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</si>
  <si>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</si>
  <si>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</si>
  <si>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</si>
  <si>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</si>
  <si>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</si>
  <si>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</si>
  <si>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</si>
  <si>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</si>
  <si>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</si>
  <si>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</si>
  <si>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</si>
  <si>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</si>
  <si>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</si>
  <si>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</si>
  <si>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</si>
  <si>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</si>
  <si>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</si>
  <si>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</si>
  <si>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</si>
  <si>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</si>
  <si>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</si>
  <si>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</si>
  <si>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</si>
  <si>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</si>
  <si>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</si>
  <si>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</si>
  <si>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</si>
  <si>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</si>
  <si>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</si>
  <si>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</si>
  <si>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</si>
  <si>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</si>
  <si>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</si>
  <si>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</si>
  <si>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</si>
  <si>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</si>
  <si>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</si>
  <si>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</si>
  <si>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</si>
  <si>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</si>
  <si>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</si>
  <si>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</si>
  <si>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</si>
  <si>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</si>
  <si>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</si>
  <si>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</si>
  <si>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</si>
  <si>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</si>
  <si>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</si>
  <si>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</si>
  <si>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</si>
  <si>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</si>
  <si>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</si>
  <si>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</si>
  <si>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</si>
  <si>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</si>
  <si>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</si>
  <si>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</si>
  <si>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</si>
  <si>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</si>
  <si>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</si>
  <si>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</si>
  <si>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</si>
  <si>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</si>
  <si>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</si>
  <si>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</si>
  <si>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</si>
  <si>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</si>
  <si>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</si>
  <si>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</si>
  <si>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</si>
  <si>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</si>
  <si>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</si>
  <si>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</si>
  <si>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</si>
  <si>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</si>
  <si>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</si>
  <si>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</si>
  <si>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</si>
  <si>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</si>
  <si>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</si>
  <si>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</si>
  <si>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</si>
  <si>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</si>
  <si>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</si>
  <si>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</si>
  <si>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</si>
  <si>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</si>
  <si>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</si>
  <si>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</si>
  <si>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</si>
  <si>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</si>
  <si>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</si>
  <si>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</si>
  <si>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</si>
  <si>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</si>
  <si>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</si>
  <si>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</si>
  <si>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</si>
  <si>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</si>
  <si>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</si>
  <si>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</si>
  <si>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</si>
  <si>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</si>
  <si>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</si>
  <si>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</si>
  <si>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</si>
  <si>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</si>
  <si>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</si>
  <si>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</si>
  <si>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</si>
  <si>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</si>
  <si>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</si>
  <si>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</si>
  <si>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</si>
  <si>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</si>
  <si>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</si>
  <si>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</si>
  <si>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</si>
  <si>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</si>
  <si>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</si>
  <si>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</si>
  <si>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</si>
  <si>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</si>
  <si>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</si>
  <si>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</si>
  <si>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</si>
  <si>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</si>
  <si>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</si>
  <si>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</si>
  <si>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</si>
  <si>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</si>
  <si>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</si>
  <si>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</si>
  <si>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</si>
  <si>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</si>
  <si>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</si>
  <si>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</si>
  <si>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</si>
  <si>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</si>
  <si>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</si>
  <si>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</si>
  <si>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</si>
  <si>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</si>
  <si>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</si>
  <si>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</si>
  <si>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</si>
  <si>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</si>
  <si>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</si>
  <si>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</si>
  <si>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</si>
  <si>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</si>
  <si>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</si>
  <si>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</si>
  <si>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</si>
  <si>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</si>
  <si>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</si>
  <si>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</si>
  <si>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</si>
  <si>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</si>
  <si>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</si>
  <si>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</si>
  <si>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</si>
  <si>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</si>
  <si>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</si>
  <si>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</si>
  <si>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</si>
  <si>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</si>
  <si>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</si>
  <si>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</si>
  <si>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</si>
  <si>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</si>
  <si>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</si>
  <si>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</si>
  <si>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</si>
  <si>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</si>
  <si>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</si>
  <si>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</si>
  <si>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</si>
  <si>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</si>
  <si>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</si>
  <si>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</si>
  <si>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</si>
  <si>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</si>
  <si>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</si>
  <si>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</si>
  <si>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</si>
  <si>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</si>
  <si>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</si>
  <si>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</si>
  <si>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</si>
  <si>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</si>
  <si>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</si>
  <si>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</si>
  <si>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</si>
  <si>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</si>
  <si>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</si>
  <si>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</si>
  <si>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</si>
  <si>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</si>
  <si>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</si>
  <si>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</si>
  <si>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</si>
  <si>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</si>
  <si>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</si>
  <si>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</si>
  <si>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</si>
  <si>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</si>
  <si>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</si>
  <si>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</si>
  <si>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</si>
  <si>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</si>
  <si>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</si>
  <si>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</si>
  <si>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</si>
  <si>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</si>
  <si>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</si>
  <si>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</si>
  <si>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</si>
  <si>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</si>
  <si>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</si>
  <si>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</si>
  <si>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</si>
  <si>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</si>
  <si>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</si>
  <si>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</si>
  <si>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</si>
  <si>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</si>
  <si>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</si>
  <si>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</si>
  <si>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</si>
  <si>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</si>
  <si>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</si>
  <si>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</si>
  <si>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</si>
  <si>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</si>
  <si>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</si>
  <si>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</si>
  <si>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</si>
  <si>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</si>
  <si>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</si>
  <si>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</si>
  <si>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</si>
  <si>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</si>
  <si>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</si>
  <si>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</si>
  <si>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</si>
  <si>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</si>
  <si>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</si>
  <si>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</si>
  <si>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</si>
  <si>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</si>
  <si>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</si>
  <si>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</si>
  <si>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</si>
  <si>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</si>
  <si>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</si>
  <si>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</si>
  <si>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</si>
  <si>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</si>
  <si>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</si>
  <si>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</si>
  <si>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</si>
  <si>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</si>
  <si>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</si>
  <si>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</si>
  <si>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</si>
  <si>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</si>
  <si>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</si>
  <si>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</si>
  <si>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</si>
  <si>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</si>
  <si>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</si>
  <si>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</si>
  <si>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</si>
  <si>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</si>
  <si>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</si>
  <si>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</si>
  <si>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</si>
  <si>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</si>
  <si>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</si>
  <si>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</si>
  <si>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</si>
  <si>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</si>
  <si>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</si>
  <si>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</si>
  <si>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</si>
  <si>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</si>
  <si>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</si>
  <si>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</si>
  <si>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</si>
  <si>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</si>
  <si>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</si>
  <si>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</si>
  <si>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</si>
  <si>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</si>
  <si>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</si>
  <si>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</si>
  <si>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</si>
  <si>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</si>
  <si>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</si>
  <si>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</si>
  <si>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</si>
  <si>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</si>
  <si>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</si>
  <si>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</si>
  <si>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</si>
  <si>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</si>
  <si>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</si>
  <si>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</si>
  <si>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</si>
  <si>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</si>
  <si>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</si>
  <si>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</si>
  <si>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</si>
  <si>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</si>
  <si>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</si>
  <si>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</si>
  <si>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</si>
  <si>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</si>
  <si>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</si>
  <si>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</si>
  <si>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</si>
  <si>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</si>
  <si>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</si>
  <si>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</si>
  <si>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</si>
  <si>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</si>
  <si>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</si>
  <si>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</si>
  <si>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</si>
  <si>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</si>
  <si>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</si>
  <si>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</si>
  <si>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</si>
  <si>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</si>
  <si>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</si>
  <si>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</si>
  <si>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</si>
  <si>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</si>
  <si>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</si>
  <si>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</si>
  <si>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</si>
  <si>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</si>
  <si>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</si>
  <si>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</si>
  <si>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</si>
  <si>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</si>
  <si>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</si>
  <si>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</si>
  <si>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</si>
  <si>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</si>
  <si>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</si>
  <si>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</si>
  <si>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</si>
  <si>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</si>
  <si>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</si>
  <si>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</si>
  <si>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</si>
  <si>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</si>
  <si>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</si>
  <si>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</si>
  <si>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</si>
  <si>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</si>
  <si>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</si>
  <si>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</si>
  <si>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</si>
  <si>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</si>
  <si>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</si>
  <si>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</si>
  <si>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</si>
  <si>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</si>
  <si>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</si>
  <si>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</si>
  <si>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</si>
  <si>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</si>
  <si>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</si>
  <si>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</si>
  <si>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</si>
  <si>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</si>
  <si>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</si>
  <si>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</si>
  <si>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</si>
  <si>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</si>
  <si>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</si>
  <si>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</si>
  <si>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</si>
  <si>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</si>
  <si>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</si>
  <si>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</si>
  <si>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</si>
  <si>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</si>
  <si>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</si>
  <si>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</si>
  <si>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</si>
  <si>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</si>
  <si>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</si>
  <si>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</si>
  <si>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</si>
  <si>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</si>
  <si>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</si>
  <si>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</si>
  <si>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</si>
  <si>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</si>
  <si>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</si>
  <si>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</si>
  <si>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</si>
  <si>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</si>
  <si>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</si>
  <si>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</si>
  <si>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</si>
  <si>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</si>
  <si>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</si>
  <si>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</si>
  <si>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</si>
  <si>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</si>
  <si>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</si>
  <si>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</si>
  <si>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</si>
  <si>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</si>
  <si>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</si>
  <si>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</si>
  <si>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</si>
  <si>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</si>
  <si>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</si>
  <si>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</si>
  <si>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</si>
  <si>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</si>
  <si>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</si>
  <si>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</si>
  <si>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</si>
  <si>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</si>
  <si>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</si>
  <si>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</si>
  <si>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</si>
  <si>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</si>
  <si>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</si>
  <si>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</si>
  <si>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</si>
  <si>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</si>
  <si>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</si>
  <si>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</si>
  <si>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</si>
  <si>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</si>
  <si>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</si>
  <si>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</si>
  <si>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</si>
  <si>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</si>
  <si>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</si>
  <si>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</si>
  <si>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</si>
  <si>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</si>
  <si>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</si>
  <si>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</si>
  <si>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</si>
  <si>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</si>
  <si>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</si>
  <si>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</si>
  <si>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</si>
  <si>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</si>
  <si>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</si>
  <si>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</si>
  <si>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</si>
  <si>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</si>
  <si>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</si>
  <si>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</si>
  <si>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</si>
  <si>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</si>
  <si>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</si>
  <si>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</si>
  <si>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</si>
  <si>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</si>
  <si>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</si>
  <si>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</si>
  <si>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</si>
  <si>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</si>
  <si>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</si>
  <si>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</si>
  <si>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</si>
  <si>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</si>
  <si>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</si>
  <si>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</si>
  <si>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</si>
  <si>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</si>
  <si>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</si>
  <si>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</si>
  <si>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</si>
  <si>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</si>
  <si>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</si>
  <si>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</si>
  <si>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</si>
  <si>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</si>
  <si>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</si>
  <si>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</si>
  <si>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</si>
  <si>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</si>
  <si>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</si>
  <si>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</si>
  <si>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</si>
  <si>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</si>
  <si>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</si>
  <si>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</si>
  <si>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</si>
  <si>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</si>
  <si>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</si>
  <si>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</si>
  <si>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</si>
  <si>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</si>
  <si>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</si>
  <si>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</si>
  <si>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</si>
  <si>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</si>
  <si>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</si>
  <si>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</si>
  <si>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</si>
  <si>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</si>
  <si>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</si>
  <si>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</si>
  <si>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</si>
  <si>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</si>
  <si>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</si>
  <si>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</si>
  <si>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</si>
  <si>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</si>
  <si>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</si>
  <si>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</si>
  <si>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</si>
  <si>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</si>
  <si>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</si>
  <si>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</si>
  <si>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</si>
  <si>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</si>
  <si>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</si>
  <si>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</si>
  <si>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</si>
  <si>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</si>
  <si>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</si>
  <si>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</si>
  <si>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</si>
  <si>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</si>
  <si>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</si>
  <si>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</si>
  <si>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</si>
  <si>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</si>
  <si>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</si>
  <si>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</si>
  <si>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</si>
  <si>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</si>
  <si>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</si>
  <si>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</si>
  <si>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</si>
  <si>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</si>
  <si>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</si>
  <si>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</si>
  <si>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</si>
  <si>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</si>
  <si>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</si>
  <si>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</si>
  <si>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</si>
  <si>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</si>
  <si>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</si>
  <si>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</si>
  <si>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</si>
  <si>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</si>
  <si>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</si>
  <si>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</si>
  <si>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</si>
  <si>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</si>
  <si>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</si>
  <si>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</si>
  <si>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</si>
  <si>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</si>
  <si>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</si>
  <si>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</si>
  <si>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</si>
  <si>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</si>
  <si>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</si>
  <si>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</si>
  <si>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</si>
  <si>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</si>
  <si>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</si>
  <si>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</si>
  <si>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</si>
  <si>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</si>
  <si>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</si>
  <si>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</si>
  <si>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</si>
  <si>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</si>
  <si>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</si>
  <si>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</si>
  <si>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</si>
  <si>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</si>
  <si>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</si>
  <si>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</si>
  <si>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</si>
  <si>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</si>
  <si>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</si>
  <si>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</si>
  <si>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</si>
  <si>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</si>
  <si>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</si>
  <si>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</si>
  <si>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</si>
  <si>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</si>
  <si>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</si>
  <si>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</si>
  <si>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</si>
  <si>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</si>
  <si>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</si>
  <si>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</si>
  <si>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</si>
  <si>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</si>
  <si>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</si>
  <si>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</si>
  <si>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</si>
  <si>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</si>
  <si>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</si>
  <si>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</si>
  <si>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</si>
  <si>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</si>
  <si>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</si>
  <si>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</si>
  <si>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</si>
  <si>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</si>
  <si>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</si>
  <si>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</si>
  <si>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</si>
  <si>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</si>
  <si>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</si>
  <si>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</si>
  <si>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</si>
  <si>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</si>
  <si>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</si>
  <si>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</si>
  <si>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</si>
  <si>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</si>
  <si>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</si>
  <si>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</si>
  <si>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</si>
  <si>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</si>
  <si>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</si>
  <si>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</si>
  <si>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</si>
  <si>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</si>
  <si>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</si>
  <si>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</si>
  <si>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</si>
  <si>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</si>
  <si>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</si>
  <si>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</si>
  <si>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</si>
  <si>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</si>
  <si>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</si>
  <si>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</si>
  <si>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</si>
  <si>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</si>
  <si>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</si>
  <si>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</si>
  <si>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</si>
  <si>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</si>
  <si>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</si>
  <si>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</si>
  <si>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</si>
  <si>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</si>
  <si>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</si>
  <si>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</si>
  <si>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</si>
  <si>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</si>
  <si>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</si>
  <si>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</si>
  <si>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</si>
  <si>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</si>
  <si>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</si>
  <si>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</si>
  <si>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</si>
  <si>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</si>
  <si>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</si>
  <si>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</si>
  <si>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</si>
  <si>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</si>
  <si>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</si>
  <si>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</si>
  <si>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</si>
  <si>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</si>
  <si>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</si>
  <si>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</si>
  <si>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</si>
  <si>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</si>
  <si>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</si>
  <si>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</si>
  <si>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</si>
  <si>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</si>
  <si>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</si>
  <si>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</si>
  <si>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</si>
  <si>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</si>
  <si>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</si>
  <si>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</si>
  <si>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</si>
  <si>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</si>
  <si>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</si>
  <si>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</si>
  <si>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</si>
  <si>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</si>
  <si>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</si>
  <si>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</si>
  <si>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</si>
  <si>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</si>
  <si>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</si>
  <si>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</si>
  <si>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</si>
  <si>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</si>
  <si>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</si>
  <si>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</si>
  <si>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</si>
  <si>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</si>
  <si>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</si>
  <si>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</si>
  <si>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</si>
  <si>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</si>
  <si>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</si>
  <si>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</si>
  <si>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</si>
  <si>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</si>
  <si>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</si>
  <si>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</si>
  <si>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</si>
  <si>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</si>
  <si>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</si>
  <si>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</si>
  <si>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</si>
  <si>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</si>
  <si>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</si>
  <si>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</si>
  <si>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</si>
  <si>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</si>
  <si>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</si>
  <si>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</si>
  <si>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</si>
  <si>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</si>
  <si>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</si>
  <si>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</si>
  <si>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</si>
  <si>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</si>
  <si>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</si>
  <si>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</si>
  <si>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</si>
  <si>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</si>
  <si>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</si>
  <si>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</si>
  <si>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</si>
  <si>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</si>
  <si>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</si>
  <si>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</si>
  <si>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</si>
  <si>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</si>
  <si>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</si>
  <si>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</si>
  <si>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</si>
  <si>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</si>
  <si>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</si>
  <si>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</si>
  <si>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</si>
  <si>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</si>
  <si>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</si>
  <si>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</si>
  <si>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</si>
  <si>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</si>
  <si>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</si>
  <si>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</si>
  <si>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</si>
  <si>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</si>
  <si>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</si>
  <si>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</si>
  <si>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</si>
  <si>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</si>
  <si>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</si>
  <si>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</si>
  <si>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</si>
  <si>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</si>
  <si>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</si>
  <si>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</si>
  <si>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</si>
  <si>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</si>
  <si>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</si>
  <si>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</si>
  <si>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</si>
  <si>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</si>
  <si>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</si>
  <si>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</si>
  <si>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</si>
  <si>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</si>
  <si>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</si>
  <si>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</si>
  <si>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</si>
  <si>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</si>
  <si>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</si>
  <si>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</si>
  <si>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</si>
  <si>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</si>
  <si>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</si>
  <si>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</si>
  <si>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</si>
  <si>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</si>
  <si>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</si>
  <si>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</si>
  <si>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</si>
  <si>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</si>
  <si>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</si>
  <si>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</si>
  <si>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</si>
  <si>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</si>
  <si>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</si>
  <si>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</si>
  <si>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</si>
  <si>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</si>
  <si>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</si>
  <si>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</si>
  <si>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</si>
  <si>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</si>
  <si>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</si>
  <si>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</si>
  <si>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</si>
  <si>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</si>
  <si>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</si>
  <si>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</si>
  <si>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</si>
  <si>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</si>
  <si>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</si>
  <si>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</si>
  <si>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</si>
  <si>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</si>
  <si>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</si>
  <si>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</si>
  <si>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</si>
  <si>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</si>
  <si>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</si>
  <si>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</si>
  <si>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</si>
  <si>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</si>
  <si>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</si>
  <si>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</si>
  <si>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</si>
  <si>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</si>
  <si>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</si>
  <si>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</si>
  <si>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</si>
  <si>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</si>
  <si>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</si>
  <si>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</si>
  <si>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</si>
  <si>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</si>
  <si>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</si>
  <si>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</si>
  <si>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</si>
  <si>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</si>
  <si>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</si>
  <si>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</si>
  <si>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</si>
  <si>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</si>
  <si>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</si>
  <si>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</si>
  <si>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</si>
  <si>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</si>
  <si>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</si>
  <si>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</si>
  <si>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</si>
  <si>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</si>
  <si>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</si>
  <si>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</si>
  <si>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</si>
  <si>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</si>
  <si>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</si>
  <si>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</si>
  <si>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</si>
  <si>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</si>
  <si>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</si>
  <si>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</si>
  <si>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</si>
  <si>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</si>
  <si>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</si>
  <si>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</si>
  <si>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</si>
  <si>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</si>
  <si>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</si>
  <si>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</si>
  <si>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</si>
  <si>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</si>
  <si>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</si>
  <si>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</si>
  <si>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</si>
  <si>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</si>
  <si>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</si>
  <si>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</si>
  <si>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</si>
  <si>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</si>
  <si>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</si>
  <si>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</si>
  <si>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</si>
  <si>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</si>
  <si>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</si>
  <si>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</si>
  <si>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</si>
  <si>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</si>
  <si>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</si>
  <si>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</si>
  <si>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</si>
  <si>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</si>
  <si>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</si>
  <si>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</si>
  <si>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</si>
  <si>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</si>
  <si>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</si>
  <si>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</si>
  <si>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</si>
  <si>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</si>
  <si>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</si>
  <si>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</si>
  <si>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</si>
  <si>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</si>
  <si>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</si>
  <si>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</si>
  <si>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</si>
  <si>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</si>
  <si>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</si>
  <si>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</si>
  <si>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</si>
  <si>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</si>
  <si>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</si>
  <si>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</si>
  <si>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</si>
  <si>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</si>
  <si>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</si>
  <si>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</si>
  <si>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</si>
  <si>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</si>
  <si>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</si>
  <si>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</si>
  <si>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</si>
  <si>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</si>
  <si>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</si>
  <si>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</si>
  <si>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</si>
  <si>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</si>
  <si>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</si>
  <si>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</si>
  <si>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</si>
  <si>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</si>
  <si>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</si>
  <si>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</si>
  <si>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</si>
  <si>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</si>
  <si>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</si>
  <si>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</si>
  <si>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</si>
  <si>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</si>
  <si>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</si>
  <si>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</si>
  <si>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</si>
  <si>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</si>
  <si>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</si>
  <si>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</si>
  <si>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</si>
  <si>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</si>
  <si>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</si>
  <si>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</si>
  <si>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</si>
  <si>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</si>
  <si>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</si>
  <si>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</si>
  <si>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</si>
  <si>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</si>
  <si>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</si>
  <si>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</si>
  <si>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</si>
  <si>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</si>
  <si>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</si>
  <si>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</si>
  <si>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</si>
  <si>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</si>
  <si>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</si>
  <si>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</si>
  <si>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</si>
  <si>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</si>
  <si>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</si>
  <si>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</si>
  <si>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</si>
  <si>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</si>
  <si>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</si>
  <si>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</si>
  <si>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</si>
  <si>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</si>
  <si>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</si>
  <si>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</si>
  <si>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</si>
  <si>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</si>
  <si>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</si>
  <si>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</si>
  <si>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</si>
  <si>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</si>
  <si>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</si>
  <si>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</si>
  <si>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</si>
  <si>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</si>
  <si>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</si>
  <si>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</si>
  <si>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</si>
  <si>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</si>
  <si>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</si>
  <si>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</si>
  <si>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</si>
  <si>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</si>
  <si>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</si>
  <si>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</si>
  <si>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</si>
  <si>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</si>
  <si>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</si>
  <si>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</si>
  <si>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</si>
  <si>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</si>
  <si>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</si>
  <si>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</si>
  <si>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</si>
  <si>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</si>
  <si>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</si>
  <si>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</si>
  <si>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</si>
  <si>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</si>
  <si>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</si>
  <si>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</si>
  <si>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</si>
  <si>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</si>
  <si>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</si>
  <si>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</si>
  <si>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</si>
  <si>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</si>
  <si>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</si>
  <si>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</si>
  <si>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</si>
  <si>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</si>
  <si>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</si>
  <si>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</si>
  <si>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</si>
  <si>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</si>
  <si>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</si>
  <si>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</si>
  <si>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</si>
  <si>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</si>
  <si>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</si>
  <si>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</si>
  <si>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</si>
  <si>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</si>
  <si>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</si>
  <si>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</si>
  <si>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</si>
  <si>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</si>
  <si>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</si>
  <si>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</si>
  <si>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</si>
  <si>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</si>
  <si>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</si>
  <si>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</si>
  <si>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</si>
  <si>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</si>
  <si>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</si>
  <si>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</si>
  <si>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</si>
  <si>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</si>
  <si>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</si>
  <si>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</si>
  <si>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</si>
  <si>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</si>
  <si>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</si>
  <si>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</si>
  <si>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</si>
  <si>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</si>
  <si>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</si>
  <si>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</si>
  <si>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</si>
  <si>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</si>
  <si>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</si>
  <si>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</si>
  <si>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</si>
  <si>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</si>
  <si>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</si>
  <si>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</si>
  <si>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</si>
  <si>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</si>
  <si>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</si>
  <si>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</si>
  <si>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</si>
  <si>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</si>
  <si>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</si>
  <si>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</si>
  <si>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</si>
  <si>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</si>
  <si>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</si>
  <si>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</si>
  <si>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</si>
  <si>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</si>
  <si>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</si>
  <si>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</si>
  <si>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</si>
  <si>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</si>
  <si>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</si>
  <si>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</si>
  <si>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</si>
  <si>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</si>
  <si>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</si>
  <si>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</si>
  <si>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</si>
  <si>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</si>
  <si>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</si>
  <si>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</si>
  <si>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</si>
  <si>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</si>
  <si>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</si>
  <si>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</si>
  <si>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</si>
  <si>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</si>
  <si>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</si>
  <si>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</si>
  <si>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</si>
  <si>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</si>
  <si>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</si>
  <si>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</si>
  <si>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</si>
  <si>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</si>
  <si>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</si>
  <si>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</si>
  <si>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</si>
  <si>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</si>
  <si>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</si>
  <si>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</si>
  <si>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</si>
  <si>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</si>
  <si>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</si>
  <si>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</si>
  <si>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</si>
  <si>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</si>
  <si>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</si>
  <si>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</si>
  <si>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</si>
  <si>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</si>
  <si>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</si>
  <si>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</si>
  <si>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</si>
  <si>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</si>
  <si>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</si>
  <si>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</si>
  <si>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</si>
  <si>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</si>
  <si>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</si>
  <si>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</si>
  <si>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</si>
  <si>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</si>
  <si>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</si>
  <si>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</si>
  <si>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</si>
  <si>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</si>
  <si>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</si>
  <si>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</si>
  <si>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</si>
  <si>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</si>
  <si>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</si>
  <si>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</si>
  <si>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</si>
  <si>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</si>
  <si>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</si>
  <si>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</si>
  <si>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</si>
  <si>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</si>
  <si>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</si>
  <si>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</si>
  <si>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</si>
  <si>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</si>
  <si>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</si>
  <si>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</si>
  <si>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</si>
  <si>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</si>
  <si>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</si>
  <si>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</si>
  <si>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</si>
  <si>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</si>
  <si>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</si>
  <si>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</si>
  <si>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</si>
  <si>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</si>
  <si>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</si>
  <si>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</si>
  <si>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</si>
  <si>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</si>
  <si>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</si>
  <si>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</si>
  <si>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</si>
  <si>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</si>
  <si>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</si>
  <si>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</si>
  <si>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</si>
  <si>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</si>
  <si>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</si>
  <si>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</si>
  <si>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</si>
  <si>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</si>
  <si>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</si>
  <si>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</si>
  <si>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</si>
  <si>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</si>
  <si>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</si>
  <si>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</si>
  <si>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</si>
  <si>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</si>
  <si>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</si>
  <si>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</si>
  <si>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</si>
  <si>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</si>
  <si>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</si>
  <si>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</si>
  <si>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</si>
  <si>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</si>
  <si>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</si>
  <si>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</si>
  <si>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</si>
  <si>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</si>
  <si>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</si>
  <si>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</si>
  <si>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</si>
  <si>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</si>
  <si>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</si>
  <si>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</si>
  <si>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</si>
  <si>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</si>
  <si>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</si>
  <si>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</si>
  <si>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</si>
  <si>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</si>
  <si>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</si>
  <si>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</si>
  <si>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</si>
  <si>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</si>
  <si>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</si>
  <si>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</si>
  <si>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</si>
  <si>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</si>
  <si>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</si>
  <si>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</si>
  <si>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</si>
  <si>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</si>
  <si>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</si>
  <si>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</si>
  <si>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</si>
  <si>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</si>
  <si>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</si>
  <si>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</si>
  <si>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</si>
  <si>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</si>
  <si>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</si>
  <si>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</si>
  <si>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</si>
  <si>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</si>
  <si>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</si>
  <si>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</si>
  <si>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</si>
  <si>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</si>
  <si>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</si>
  <si>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</si>
  <si>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</si>
  <si>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</si>
  <si>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</si>
  <si>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</si>
  <si>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</si>
  <si>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</si>
  <si>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</si>
  <si>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</si>
  <si>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</si>
  <si>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</si>
  <si>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</si>
  <si>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</si>
  <si>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</si>
  <si>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</si>
  <si>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</si>
  <si>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</si>
  <si>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</si>
  <si>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</si>
  <si>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</si>
  <si>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</si>
  <si>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</si>
  <si>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</si>
  <si>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</si>
  <si>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</si>
  <si>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</si>
  <si>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</si>
  <si>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</si>
  <si>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</si>
  <si>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</si>
  <si>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</si>
  <si>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</si>
  <si>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</si>
  <si>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</si>
  <si>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</si>
  <si>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</si>
  <si>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</si>
  <si>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</si>
  <si>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</si>
  <si>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</si>
  <si>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</si>
  <si>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</si>
  <si>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</si>
  <si>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</si>
  <si>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</si>
  <si>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</si>
  <si>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</si>
  <si>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</si>
  <si>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</si>
  <si>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</si>
  <si>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</si>
  <si>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</si>
  <si>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</si>
  <si>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</si>
  <si>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</si>
  <si>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</si>
  <si>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</si>
  <si>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</si>
  <si>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</si>
  <si>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</si>
  <si>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</si>
  <si>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</si>
  <si>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</si>
  <si>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</si>
  <si>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</si>
  <si>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</si>
  <si>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</si>
  <si>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</si>
  <si>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</si>
  <si>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</si>
  <si>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</si>
  <si>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</si>
  <si>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</si>
  <si>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</si>
  <si>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</si>
  <si>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</si>
  <si>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</si>
  <si>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</si>
  <si>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</si>
  <si>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</si>
  <si>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</si>
  <si>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</si>
  <si>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</si>
  <si>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</si>
  <si>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</si>
  <si>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</si>
  <si>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</si>
  <si>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</si>
  <si>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</si>
  <si>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</si>
  <si>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</si>
  <si>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</si>
  <si>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</si>
  <si>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</si>
  <si>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</si>
  <si>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</si>
  <si>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</si>
  <si>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</si>
  <si>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</si>
  <si>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</si>
  <si>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</si>
  <si>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</si>
  <si>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</si>
  <si>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</si>
  <si>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</si>
  <si>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</si>
  <si>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</si>
  <si>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</si>
  <si>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</si>
  <si>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</si>
  <si>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</si>
  <si>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</si>
  <si>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</si>
  <si>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</si>
  <si>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</si>
  <si>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</si>
  <si>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</si>
  <si>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</si>
  <si>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</si>
  <si>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</si>
  <si>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</si>
  <si>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</si>
  <si>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</si>
  <si>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</si>
  <si>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</si>
  <si>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</si>
  <si>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</si>
  <si>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</si>
  <si>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</si>
  <si>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</si>
  <si>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</si>
  <si>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</si>
  <si>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</si>
  <si>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</si>
  <si>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</si>
  <si>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</si>
  <si>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</si>
  <si>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</si>
  <si>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</si>
  <si>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</si>
  <si>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</si>
  <si>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</si>
  <si>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</si>
  <si>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</si>
  <si>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</si>
  <si>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</si>
  <si>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</si>
  <si>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</si>
  <si>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</si>
  <si>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</si>
  <si>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</si>
  <si>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</si>
  <si>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</si>
  <si>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</si>
  <si>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</si>
  <si>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</si>
  <si>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</si>
  <si>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</si>
  <si>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</si>
  <si>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</si>
  <si>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</si>
  <si>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</si>
  <si>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</si>
  <si>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</si>
  <si>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</si>
  <si>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</si>
  <si>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</si>
  <si>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</si>
  <si>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</si>
  <si>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</si>
  <si>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</si>
  <si>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</si>
  <si>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</si>
  <si>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</si>
  <si>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</si>
  <si>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</si>
  <si>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</si>
  <si>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</si>
  <si>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</si>
  <si>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</si>
  <si>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</si>
  <si>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</si>
  <si>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</si>
  <si>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</si>
  <si>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</si>
  <si>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</si>
  <si>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</si>
  <si>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</si>
  <si>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</si>
  <si>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</si>
  <si>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</si>
  <si>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</si>
  <si>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</si>
  <si>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</si>
  <si>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</si>
  <si>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</si>
  <si>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</si>
  <si>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</si>
  <si>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</si>
  <si>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</si>
  <si>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</si>
  <si>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</si>
  <si>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</si>
  <si>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</si>
  <si>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</si>
  <si>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</si>
  <si>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</si>
  <si>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</si>
  <si>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</si>
  <si>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</si>
  <si>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</si>
  <si>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</si>
  <si>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</si>
  <si>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</si>
  <si>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</si>
  <si>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</si>
  <si>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</si>
  <si>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</si>
  <si>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</si>
  <si>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</si>
  <si>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</si>
  <si>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</si>
  <si>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</si>
  <si>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</si>
  <si>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</si>
  <si>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</si>
  <si>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</si>
  <si>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</si>
  <si>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</si>
  <si>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</si>
  <si>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</si>
  <si>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</si>
  <si>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</si>
  <si>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</si>
  <si>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</si>
  <si>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</si>
  <si>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</si>
  <si>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</si>
  <si>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</si>
  <si>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</si>
  <si>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</si>
  <si>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</si>
  <si>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</si>
  <si>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</si>
  <si>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</si>
  <si>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</si>
  <si>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</si>
  <si>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</si>
  <si>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</si>
  <si>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</si>
  <si>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</si>
  <si>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</si>
  <si>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</si>
  <si>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</si>
  <si>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</si>
  <si>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</si>
  <si>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</si>
  <si>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</si>
  <si>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</si>
  <si>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</si>
  <si>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</si>
  <si>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</si>
  <si>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</si>
  <si>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</si>
  <si>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</si>
  <si>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</si>
  <si>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</si>
  <si>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</si>
  <si>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</si>
  <si>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R015115</t>
  </si>
  <si>
    <t>937</t>
  </si>
  <si>
    <t>POPLATKY ZA LIKVIDACI ODPADŮ NEKONTAMINOVANÝCH - 17 05 04 VYTĚŽENÉ ZEMINY A HORNINY - I. TŘÍDA TĚŽITELNOSTI VČETNĚ DOPRAVY - materiál vhodný pro ukádání na povrch terénu</t>
  </si>
  <si>
    <t>R015116</t>
  </si>
  <si>
    <t>938</t>
  </si>
  <si>
    <t>POPLATKY ZA LIKVIDACI ODPADŮ NEKONTAMINOVANÝCH - 17 05 04 VYTĚŽENÉ ZEMINY A HORNINY - II. TŘÍDA TĚŽITELNOSTI VČETNĚ DOPRAVY - materiál vhodný pro ukádání na povrch terénu</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</si>
  <si>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</si>
  <si>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</si>
  <si>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</si>
  <si>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</si>
  <si>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</si>
  <si>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</si>
  <si>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</si>
  <si>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</si>
  <si>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</si>
  <si>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</si>
  <si>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</si>
  <si>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</si>
  <si>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</si>
  <si>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</si>
  <si>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</si>
  <si>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</si>
  <si>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</si>
  <si>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</si>
  <si>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</si>
  <si>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</si>
  <si>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</si>
  <si>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</si>
  <si>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</si>
  <si>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</si>
  <si>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</si>
  <si>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</si>
  <si>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</si>
  <si>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</si>
  <si>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</si>
  <si>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</si>
  <si>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</si>
  <si>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</si>
  <si>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</si>
  <si>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</si>
  <si>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</si>
  <si>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</si>
  <si>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</si>
  <si>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</si>
  <si>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</si>
  <si>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</si>
  <si>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</si>
  <si>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</si>
  <si>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</si>
  <si>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</si>
  <si>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</si>
  <si>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</si>
  <si>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</si>
  <si>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</si>
  <si>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</si>
  <si>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</si>
  <si>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</si>
  <si>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</si>
  <si>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</si>
  <si>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</si>
  <si>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</si>
  <si>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</si>
  <si>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</si>
  <si>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</si>
  <si>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</si>
  <si>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</si>
  <si>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</si>
  <si>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</si>
  <si>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</si>
  <si>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</si>
  <si>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</si>
  <si>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</si>
  <si>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</si>
  <si>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</si>
  <si>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</si>
  <si>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</si>
  <si>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</si>
  <si>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</si>
  <si>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</si>
  <si>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</si>
  <si>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</si>
  <si>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</si>
  <si>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</si>
  <si>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</si>
  <si>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Korozní měření po porvedení stavby na 9 ks objektů, dle tabulky č. 2 v příloze G.3</t>
  </si>
  <si>
    <t>Korozní měření po provedení stavby na 10 ks inženýrských sítí, dle tabulky č.6 v příloze G.3</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</si>
  <si>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</si>
  <si>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</si>
  <si>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</si>
  <si>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</si>
  <si>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</si>
  <si>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</si>
  <si>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</si>
  <si>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</si>
  <si>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</si>
  <si>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</si>
  <si>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</si>
  <si>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</si>
  <si>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</si>
  <si>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</si>
  <si>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</si>
  <si>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</si>
  <si>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</si>
  <si>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</si>
  <si>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</si>
  <si>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</si>
  <si>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</si>
  <si>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</si>
  <si>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</si>
  <si>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</si>
  <si>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</si>
  <si>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</si>
  <si>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</si>
  <si>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</si>
  <si>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</si>
  <si>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</si>
  <si>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</si>
  <si>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</si>
  <si>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</si>
  <si>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</si>
  <si>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2082*1,808</t>
  </si>
  <si>
    <t>koleje: 1451t</t>
  </si>
  <si>
    <t>koleje: 1,470t + výhybky: 0,22t</t>
  </si>
  <si>
    <t>koleje: 2,930t + výhybky: 0,44 t</t>
  </si>
  <si>
    <t>2297m3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</si>
  <si>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</si>
  <si>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</si>
  <si>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</si>
  <si>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</si>
  <si>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</si>
  <si>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</si>
  <si>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</si>
  <si>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</si>
  <si>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</si>
  <si>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</si>
  <si>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</si>
  <si>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</si>
  <si>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</si>
  <si>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</si>
  <si>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</si>
  <si>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</si>
  <si>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</si>
  <si>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</si>
  <si>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</si>
  <si>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</si>
  <si>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</si>
  <si>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</si>
  <si>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</si>
  <si>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</si>
  <si>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</si>
  <si>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</si>
  <si>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</si>
  <si>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</si>
  <si>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</si>
  <si>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</si>
  <si>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</si>
  <si>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</si>
  <si>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</si>
  <si>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</si>
  <si>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</si>
  <si>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</si>
  <si>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</si>
  <si>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</si>
  <si>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</si>
  <si>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</si>
  <si>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</si>
  <si>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</si>
  <si>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</si>
  <si>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</si>
  <si>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</si>
  <si>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</si>
  <si>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</si>
  <si>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</si>
  <si>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</si>
  <si>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</si>
  <si>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</si>
  <si>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</si>
  <si>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</si>
  <si>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</si>
  <si>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</si>
  <si>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</si>
  <si>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</si>
  <si>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</si>
  <si>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</si>
  <si>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</si>
  <si>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</si>
  <si>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</si>
  <si>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</si>
  <si>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</si>
  <si>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</si>
  <si>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</si>
  <si>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</si>
  <si>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</si>
  <si>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</si>
  <si>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</si>
  <si>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</si>
  <si>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</si>
  <si>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</si>
  <si>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</si>
  <si>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</si>
  <si>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</si>
  <si>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</si>
  <si>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</si>
  <si>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</si>
  <si>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</si>
  <si>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</si>
  <si>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</si>
  <si>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</si>
  <si>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</si>
  <si>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</si>
  <si>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</si>
  <si>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</si>
  <si>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</si>
  <si>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</si>
  <si>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</si>
  <si>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</si>
  <si>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</si>
  <si>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</si>
  <si>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</si>
  <si>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</si>
  <si>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</si>
  <si>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</si>
  <si>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</si>
  <si>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</si>
  <si>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</si>
  <si>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</si>
  <si>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</si>
  <si>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</si>
  <si>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</si>
  <si>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</si>
  <si>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</si>
  <si>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</si>
  <si>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</si>
  <si>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</si>
  <si>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</si>
  <si>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</si>
  <si>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</si>
  <si>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</si>
  <si>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</si>
  <si>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</si>
  <si>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</si>
  <si>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</si>
  <si>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</si>
  <si>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+(2776+1735)m3 * 5km</t>
  </si>
  <si>
    <t>965023</t>
  </si>
  <si>
    <t>ODSTRANĚNÍ KOLEJOVÉHO LOŽE A DRÁŽNÍCH STEZEK - ODVOZ NA RECYKLACI</t>
  </si>
  <si>
    <t>materiál určený k recyklaci: (6940)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</si>
  <si>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</si>
  <si>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</si>
  <si>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</si>
  <si>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</si>
  <si>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</si>
  <si>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</si>
  <si>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</si>
  <si>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</si>
  <si>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</si>
  <si>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</si>
  <si>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</si>
  <si>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</si>
  <si>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</si>
  <si>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</si>
  <si>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</si>
  <si>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</si>
  <si>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</si>
  <si>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</si>
  <si>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</si>
  <si>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</si>
  <si>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</si>
  <si>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</si>
  <si>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</si>
  <si>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</si>
  <si>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</si>
  <si>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</si>
  <si>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</si>
  <si>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</si>
  <si>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</si>
  <si>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</si>
  <si>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</si>
  <si>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</si>
  <si>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</si>
  <si>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</si>
  <si>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</si>
  <si>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</si>
  <si>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</si>
  <si>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</si>
  <si>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</si>
  <si>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</si>
  <si>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</si>
  <si>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</si>
  <si>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</si>
  <si>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</si>
  <si>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</si>
  <si>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</si>
  <si>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</si>
  <si>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 - most 18,5m</t>
  </si>
  <si>
    <t>965154</t>
  </si>
  <si>
    <t>DEMONTÁŽ KOLEJE NA MOSTNÍCH KONSTRUKCÍCH ROZEBRÁNÍM DO SOUČÁSTÍ</t>
  </si>
  <si>
    <t>demontáž koleje na mostě, včetně demontáže mostnic</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</si>
  <si>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</si>
  <si>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</si>
  <si>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</si>
  <si>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</si>
  <si>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</si>
  <si>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</si>
  <si>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</si>
  <si>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</si>
  <si>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</si>
  <si>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</si>
  <si>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</si>
  <si>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</si>
  <si>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</si>
  <si>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</si>
  <si>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</si>
  <si>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</si>
  <si>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</si>
  <si>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</si>
  <si>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</si>
  <si>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</si>
  <si>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</si>
  <si>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</si>
  <si>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</si>
  <si>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</si>
  <si>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</si>
  <si>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</si>
  <si>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</si>
  <si>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</si>
  <si>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</si>
  <si>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</si>
  <si>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</si>
  <si>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</si>
  <si>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</si>
  <si>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</si>
  <si>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</si>
  <si>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</si>
  <si>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</si>
  <si>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</si>
  <si>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</si>
  <si>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</si>
  <si>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</si>
  <si>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</si>
  <si>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</si>
  <si>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</si>
  <si>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</si>
  <si>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</si>
  <si>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</si>
  <si>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</si>
  <si>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</si>
  <si>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</si>
  <si>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</si>
  <si>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1048*1,808</t>
  </si>
  <si>
    <t>koleje: 0,7t + výhybky: 0,6t</t>
  </si>
  <si>
    <t>koleje: 1,390t + výhybky: 1,20 t</t>
  </si>
  <si>
    <t>1304m3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</si>
  <si>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</si>
  <si>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</si>
  <si>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</si>
  <si>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</si>
  <si>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</si>
  <si>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</si>
  <si>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</si>
  <si>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</si>
  <si>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</si>
  <si>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</si>
  <si>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</si>
  <si>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</si>
  <si>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</si>
  <si>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</si>
  <si>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</si>
  <si>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</si>
  <si>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</si>
  <si>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</si>
  <si>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</si>
  <si>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</si>
  <si>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</si>
  <si>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+(1398+874)m3 * 5km</t>
  </si>
  <si>
    <t>materiál určený k recyklaci: (3494)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</si>
  <si>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</si>
  <si>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</si>
  <si>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</si>
  <si>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</si>
  <si>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</si>
  <si>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</si>
  <si>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</si>
  <si>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</si>
  <si>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</si>
  <si>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</si>
  <si>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</si>
  <si>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</si>
  <si>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</si>
  <si>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</si>
  <si>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</si>
  <si>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</si>
  <si>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</si>
  <si>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</si>
  <si>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</si>
  <si>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</si>
  <si>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</si>
  <si>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</si>
  <si>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</si>
  <si>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</si>
  <si>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</si>
  <si>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</si>
  <si>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</si>
  <si>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</si>
  <si>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</si>
  <si>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</si>
  <si>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</si>
  <si>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</si>
  <si>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</si>
  <si>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</si>
  <si>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</si>
  <si>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</si>
  <si>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</si>
  <si>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</si>
  <si>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</si>
  <si>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 =(9464+261)*2*50% (materiál nevhodný k uložení na povrch terénu)</t>
  </si>
  <si>
    <t>z demolic: 110m3*1,8t/m3</t>
  </si>
  <si>
    <t>195m3*2,3t/m3</t>
  </si>
  <si>
    <t>2,0 t/m3, =(9464+261)*2*5% (kontaminovaný materiál)</t>
  </si>
  <si>
    <t>2,0 t/m3, =(9464+261)*2*45% (vhodný materiál k uložení na povrch terénu)</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</si>
  <si>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</si>
  <si>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</si>
  <si>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</si>
  <si>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</si>
  <si>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</si>
  <si>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</si>
  <si>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</si>
  <si>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</si>
  <si>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</si>
  <si>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</si>
  <si>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</si>
  <si>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</si>
  <si>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</si>
  <si>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</si>
  <si>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</si>
  <si>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</si>
  <si>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</si>
  <si>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</si>
  <si>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</si>
  <si>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</si>
  <si>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</si>
  <si>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</si>
  <si>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</si>
  <si>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</si>
  <si>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</si>
  <si>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</si>
  <si>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</si>
  <si>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</si>
  <si>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</si>
  <si>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</si>
  <si>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</si>
  <si>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</si>
  <si>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</si>
  <si>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</si>
  <si>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</si>
  <si>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</si>
  <si>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</si>
  <si>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</si>
  <si>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</si>
  <si>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</si>
  <si>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</si>
  <si>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</si>
  <si>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</si>
  <si>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</si>
  <si>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</si>
  <si>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</si>
  <si>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</si>
  <si>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</si>
  <si>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</si>
  <si>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</si>
  <si>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</si>
  <si>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</si>
  <si>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</si>
  <si>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</si>
  <si>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</si>
  <si>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</si>
  <si>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</si>
  <si>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</si>
  <si>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</si>
  <si>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</si>
  <si>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</si>
  <si>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</si>
  <si>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</si>
  <si>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</si>
  <si>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</si>
  <si>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</si>
  <si>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</si>
  <si>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</si>
  <si>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</si>
  <si>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</si>
  <si>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</si>
  <si>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</si>
  <si>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</si>
  <si>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</si>
  <si>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</si>
  <si>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</si>
  <si>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</si>
  <si>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</si>
  <si>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</si>
  <si>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</si>
  <si>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</si>
  <si>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</si>
  <si>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</si>
  <si>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</si>
  <si>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</si>
  <si>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</si>
  <si>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</si>
  <si>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</si>
  <si>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</si>
  <si>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</si>
  <si>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</si>
  <si>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</si>
  <si>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</si>
  <si>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</si>
  <si>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</si>
  <si>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</si>
  <si>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</si>
  <si>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</si>
  <si>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</si>
  <si>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</si>
  <si>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</si>
  <si>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</si>
  <si>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</si>
  <si>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</si>
  <si>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</si>
  <si>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</si>
  <si>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</si>
  <si>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</si>
  <si>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</si>
  <si>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</si>
  <si>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</si>
  <si>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</si>
  <si>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</si>
  <si>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</si>
  <si>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</si>
  <si>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</si>
  <si>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</si>
  <si>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</si>
  <si>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</si>
  <si>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</si>
  <si>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</si>
  <si>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</si>
  <si>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</si>
  <si>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</si>
  <si>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</si>
  <si>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</si>
  <si>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</si>
  <si>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</si>
  <si>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</si>
  <si>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</si>
  <si>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</si>
  <si>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</si>
  <si>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</si>
  <si>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</si>
  <si>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</si>
  <si>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</si>
  <si>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</si>
  <si>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</si>
  <si>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</si>
  <si>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</si>
  <si>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</si>
  <si>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</si>
  <si>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</si>
  <si>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</si>
  <si>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</si>
  <si>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</si>
  <si>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</si>
  <si>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</si>
  <si>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</si>
  <si>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</si>
  <si>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</si>
  <si>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</si>
  <si>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</si>
  <si>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</si>
  <si>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</si>
  <si>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</si>
  <si>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</si>
  <si>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</si>
  <si>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</si>
  <si>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</si>
  <si>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</si>
  <si>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</si>
  <si>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</si>
  <si>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</si>
  <si>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</si>
  <si>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2,0 t/m3, =994*2*50% (materiál nevhodný k uložení na povrch terénu)</t>
  </si>
  <si>
    <t>65m3*2,3t/m3</t>
  </si>
  <si>
    <t>2,0 t/m3, =994*2*5% (kontaminovaný materiál)</t>
  </si>
  <si>
    <t>2,0 t/m3, =994*2*45% (vhodný materiál k uložení na povrch terénu)</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</si>
  <si>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</si>
  <si>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</si>
  <si>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</si>
  <si>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</si>
  <si>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</si>
  <si>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</si>
  <si>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</si>
  <si>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</si>
  <si>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</si>
  <si>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</si>
  <si>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</si>
  <si>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</si>
  <si>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</si>
  <si>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</si>
  <si>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</si>
  <si>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</si>
  <si>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</si>
  <si>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</si>
  <si>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</si>
  <si>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</si>
  <si>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</si>
  <si>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</si>
  <si>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</si>
  <si>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</si>
  <si>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</si>
  <si>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</si>
  <si>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</si>
  <si>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</si>
  <si>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</si>
  <si>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</si>
  <si>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</si>
  <si>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2,0 t/m3</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</si>
  <si>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</si>
  <si>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</si>
  <si>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</si>
  <si>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</si>
  <si>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</si>
  <si>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</si>
  <si>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</si>
  <si>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</si>
  <si>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</si>
  <si>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</si>
  <si>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</si>
  <si>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</si>
  <si>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</si>
  <si>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</si>
  <si>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</si>
  <si>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</si>
  <si>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</si>
  <si>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</si>
  <si>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</si>
  <si>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</si>
  <si>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</si>
  <si>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</si>
  <si>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</si>
  <si>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</si>
  <si>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</si>
  <si>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</si>
  <si>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</si>
  <si>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</si>
  <si>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</si>
  <si>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</si>
  <si>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</si>
  <si>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</si>
  <si>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</si>
  <si>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</si>
  <si>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</si>
  <si>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</si>
  <si>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</si>
  <si>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</si>
  <si>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</si>
  <si>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</si>
  <si>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</si>
  <si>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</si>
  <si>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</si>
  <si>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</si>
  <si>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</si>
  <si>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</si>
  <si>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</si>
  <si>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</si>
  <si>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</si>
  <si>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</si>
  <si>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</si>
  <si>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</si>
  <si>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</si>
  <si>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</si>
  <si>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</si>
  <si>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</si>
  <si>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</si>
  <si>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</si>
  <si>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</si>
  <si>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</si>
  <si>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</si>
  <si>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</si>
  <si>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</si>
  <si>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</si>
  <si>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</si>
  <si>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</si>
  <si>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</si>
  <si>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</si>
  <si>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</si>
  <si>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</si>
  <si>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</si>
  <si>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</si>
  <si>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</si>
  <si>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</si>
  <si>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</si>
  <si>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</si>
  <si>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</si>
  <si>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</si>
  <si>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</si>
  <si>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</si>
  <si>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</si>
  <si>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</si>
  <si>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</si>
  <si>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</si>
  <si>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</si>
  <si>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</si>
  <si>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</si>
  <si>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</si>
  <si>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</si>
  <si>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</si>
  <si>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</si>
  <si>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</si>
  <si>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</si>
  <si>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</si>
  <si>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</si>
  <si>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</si>
  <si>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</si>
  <si>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</si>
  <si>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</si>
  <si>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</si>
  <si>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</si>
  <si>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</si>
  <si>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</si>
  <si>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</si>
  <si>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</si>
  <si>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</si>
  <si>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</si>
  <si>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</si>
  <si>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</si>
  <si>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</si>
  <si>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</si>
  <si>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</si>
  <si>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</si>
  <si>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</si>
  <si>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</si>
  <si>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</si>
  <si>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</si>
  <si>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</si>
  <si>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</si>
  <si>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</si>
  <si>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</si>
  <si>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</si>
  <si>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</si>
  <si>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</si>
  <si>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</si>
  <si>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</si>
  <si>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</si>
  <si>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</si>
  <si>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</si>
  <si>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</si>
  <si>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</si>
  <si>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</si>
  <si>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</si>
  <si>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</si>
  <si>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</si>
  <si>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</si>
  <si>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</si>
  <si>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</si>
  <si>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</si>
  <si>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</si>
  <si>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</si>
  <si>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</si>
  <si>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</si>
  <si>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</si>
  <si>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</si>
  <si>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</si>
  <si>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</si>
  <si>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</si>
  <si>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</si>
  <si>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</si>
  <si>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</si>
  <si>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</si>
  <si>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</si>
  <si>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</si>
  <si>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</si>
  <si>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</si>
  <si>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</si>
  <si>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</si>
  <si>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</si>
  <si>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</si>
  <si>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</si>
  <si>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</si>
  <si>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</si>
  <si>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</si>
  <si>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</si>
  <si>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</si>
  <si>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</si>
  <si>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</si>
  <si>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</si>
  <si>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</si>
  <si>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</si>
  <si>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ostatní -  D+M vč všech systémových detailů</t>
  </si>
  <si>
    <t>R7679002</t>
  </si>
  <si>
    <t>Poklopy nerezové zadlažďovací rozměru 600 x 600mm -  D+M vč všech systémových detailů</t>
  </si>
  <si>
    <t>R7679003</t>
  </si>
  <si>
    <t>Poklopy nerezové zadlažďovací rozměru 1200 x 900mm -  D+M vč všech systémových detailů</t>
  </si>
  <si>
    <t>R7679101</t>
  </si>
  <si>
    <t>Krycí lišta niky sloupů z nerez plechu, v délce sloupů (cca 8m) -  D+M vč všech systémových detailů</t>
  </si>
  <si>
    <t>vzhled viz 488_as_ML_04-07-01</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</si>
  <si>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</si>
  <si>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</si>
  <si>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</si>
  <si>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</si>
  <si>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</si>
  <si>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</si>
  <si>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</si>
  <si>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</si>
  <si>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</si>
  <si>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</si>
  <si>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</si>
  <si>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</si>
  <si>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</si>
  <si>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</si>
  <si>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</si>
  <si>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</si>
  <si>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</si>
  <si>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</si>
  <si>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</si>
  <si>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</si>
  <si>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</si>
  <si>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</si>
  <si>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</si>
  <si>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</si>
  <si>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</si>
  <si>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</si>
  <si>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</si>
  <si>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</si>
  <si>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</si>
  <si>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</si>
  <si>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</si>
  <si>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</si>
  <si>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</si>
  <si>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</si>
  <si>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</si>
  <si>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</si>
  <si>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</si>
  <si>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</si>
  <si>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</si>
  <si>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</si>
  <si>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</si>
  <si>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</si>
  <si>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</si>
  <si>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</si>
  <si>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</si>
  <si>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</si>
  <si>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</si>
  <si>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</si>
  <si>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</si>
  <si>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</si>
  <si>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</si>
  <si>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</si>
  <si>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</si>
  <si>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</si>
  <si>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</si>
  <si>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</si>
  <si>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</si>
  <si>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</si>
  <si>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</si>
  <si>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</si>
  <si>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</si>
  <si>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</si>
  <si>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</si>
  <si>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</si>
  <si>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</si>
  <si>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</si>
  <si>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</si>
  <si>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</si>
  <si>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</si>
  <si>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</si>
  <si>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</si>
  <si>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</si>
  <si>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</si>
  <si>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</si>
  <si>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</si>
  <si>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</si>
  <si>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</si>
  <si>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</si>
  <si>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</si>
  <si>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</si>
  <si>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</si>
  <si>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</si>
  <si>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</si>
  <si>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</si>
  <si>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</si>
  <si>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</si>
  <si>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</si>
  <si>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</si>
  <si>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</si>
  <si>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</si>
  <si>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</si>
  <si>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</si>
  <si>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</si>
  <si>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</si>
  <si>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</si>
  <si>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</si>
  <si>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</si>
  <si>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</si>
  <si>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</si>
  <si>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</si>
  <si>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</si>
  <si>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nerez , celkem 115 kg , dodávka + montáž</t>
  </si>
  <si>
    <t>revizní schodiště na konci nástupiště , schodnice plech tl. 10mm stupnice pororošt dl. 1000mm , celk. 4 stupně vč. zábradlí , nerez , celkem 110 kg , dodávka + montáž</t>
  </si>
  <si>
    <t>RZS3</t>
  </si>
  <si>
    <t>revizní schodiště na konci nástupiště , schodnice plech tl. 10mm stupnice pororošt dl. 1200mm , celk. 4 stupně vč. zábradlí , nerez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</si>
  <si>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</si>
  <si>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</si>
  <si>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</si>
  <si>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</si>
  <si>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</si>
  <si>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</si>
  <si>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</si>
  <si>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</si>
  <si>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</si>
  <si>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</si>
  <si>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</si>
  <si>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</si>
  <si>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</si>
  <si>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</si>
  <si>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</si>
  <si>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</si>
  <si>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</si>
  <si>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</si>
  <si>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</si>
  <si>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</si>
  <si>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</si>
  <si>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</si>
  <si>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</si>
  <si>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</si>
  <si>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</si>
  <si>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</si>
  <si>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</si>
  <si>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</si>
  <si>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</si>
  <si>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</si>
  <si>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</si>
  <si>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</si>
  <si>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</si>
  <si>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</si>
  <si>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</si>
  <si>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</si>
  <si>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</si>
  <si>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</si>
  <si>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</si>
  <si>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</si>
  <si>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</si>
  <si>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</si>
  <si>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</si>
  <si>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</si>
  <si>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</si>
  <si>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</si>
  <si>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</si>
  <si>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</si>
  <si>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</si>
  <si>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</si>
  <si>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</si>
  <si>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</si>
  <si>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</si>
  <si>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</si>
  <si>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</si>
  <si>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</si>
  <si>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</si>
  <si>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</si>
  <si>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</si>
  <si>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</si>
  <si>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</si>
  <si>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</si>
  <si>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</si>
  <si>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</si>
  <si>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</si>
  <si>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</si>
  <si>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</si>
  <si>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</si>
  <si>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</si>
  <si>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</si>
  <si>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</si>
  <si>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</si>
  <si>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</si>
  <si>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</si>
  <si>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</si>
  <si>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</si>
  <si>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</si>
  <si>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</si>
  <si>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</si>
  <si>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</si>
  <si>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</si>
  <si>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</si>
  <si>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</si>
  <si>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</si>
  <si>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</si>
  <si>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</si>
  <si>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</si>
  <si>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</si>
  <si>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</si>
  <si>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</si>
  <si>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</si>
  <si>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</si>
  <si>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</si>
  <si>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</si>
  <si>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</si>
  <si>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</si>
  <si>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</si>
  <si>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</si>
  <si>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</si>
  <si>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</si>
  <si>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</si>
  <si>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</si>
  <si>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</si>
  <si>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</si>
  <si>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</si>
  <si>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</si>
  <si>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</si>
  <si>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</si>
  <si>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</si>
  <si>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</si>
  <si>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</si>
  <si>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</si>
  <si>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</si>
  <si>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</si>
  <si>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</si>
  <si>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</si>
  <si>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</si>
  <si>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</si>
  <si>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</si>
  <si>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</si>
  <si>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</si>
  <si>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</si>
  <si>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</si>
  <si>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</si>
  <si>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</si>
  <si>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</si>
  <si>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</si>
  <si>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</si>
  <si>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</si>
  <si>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</si>
  <si>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</si>
  <si>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</si>
  <si>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</si>
  <si>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</si>
  <si>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</si>
  <si>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</si>
  <si>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</si>
  <si>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</si>
  <si>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</si>
  <si>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</si>
  <si>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</si>
  <si>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</si>
  <si>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</si>
  <si>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</si>
  <si>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</si>
  <si>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</si>
  <si>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</si>
  <si>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</si>
  <si>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</si>
  <si>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</si>
  <si>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</si>
  <si>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</si>
  <si>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</si>
  <si>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</si>
  <si>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</si>
  <si>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</si>
  <si>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</si>
  <si>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</si>
  <si>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</si>
  <si>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</si>
  <si>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</si>
  <si>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</si>
  <si>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</si>
  <si>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</si>
  <si>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</si>
  <si>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</si>
  <si>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</si>
  <si>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</si>
  <si>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</si>
  <si>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</si>
  <si>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</si>
  <si>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</si>
  <si>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</si>
  <si>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</si>
  <si>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</si>
  <si>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</si>
  <si>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</si>
  <si>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</si>
  <si>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</si>
  <si>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</si>
  <si>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</si>
  <si>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</si>
  <si>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</si>
  <si>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</si>
  <si>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</si>
  <si>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</si>
  <si>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</si>
  <si>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</si>
  <si>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</si>
  <si>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</si>
  <si>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</si>
  <si>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</si>
  <si>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</si>
  <si>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</si>
  <si>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</si>
  <si>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</si>
  <si>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</si>
  <si>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</si>
  <si>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</si>
  <si>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</si>
  <si>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</si>
  <si>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</si>
  <si>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</si>
  <si>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</si>
  <si>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</si>
  <si>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</si>
  <si>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</si>
  <si>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</si>
  <si>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</si>
  <si>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</si>
  <si>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</si>
  <si>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</si>
  <si>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</si>
  <si>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</si>
  <si>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</si>
  <si>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</si>
  <si>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</si>
  <si>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</si>
  <si>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</si>
  <si>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</si>
  <si>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</si>
  <si>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</si>
  <si>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</si>
  <si>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</si>
  <si>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</si>
  <si>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</si>
  <si>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</si>
  <si>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</si>
  <si>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</si>
  <si>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</si>
  <si>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</si>
  <si>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</si>
  <si>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</si>
  <si>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</si>
  <si>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</si>
  <si>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</si>
  <si>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</si>
  <si>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</si>
  <si>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</si>
  <si>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</si>
  <si>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</si>
  <si>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</si>
  <si>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</si>
  <si>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</si>
  <si>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</si>
  <si>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2674,59*1,8*55%</t>
  </si>
  <si>
    <t>2354,91*2*55%</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</si>
  <si>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</si>
  <si>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</si>
  <si>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</si>
  <si>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</si>
  <si>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2674,59*1,8*45%</t>
  </si>
  <si>
    <t>2354,91*2*45%</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</si>
  <si>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</si>
  <si>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</si>
  <si>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</si>
  <si>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</si>
  <si>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</si>
  <si>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</si>
  <si>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</si>
  <si>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</si>
  <si>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</si>
  <si>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</si>
  <si>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</si>
  <si>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</si>
  <si>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</si>
  <si>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</si>
  <si>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</si>
  <si>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</si>
  <si>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</si>
  <si>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</si>
  <si>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</si>
  <si>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</si>
  <si>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</si>
  <si>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</si>
  <si>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</si>
  <si>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</si>
  <si>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</si>
  <si>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</si>
  <si>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</si>
  <si>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</si>
  <si>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</si>
  <si>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</si>
  <si>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</si>
  <si>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</si>
  <si>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</si>
  <si>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</si>
  <si>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</si>
  <si>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</si>
  <si>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</si>
  <si>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</si>
  <si>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</si>
  <si>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</si>
  <si>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</si>
  <si>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</si>
  <si>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</si>
  <si>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</si>
  <si>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</si>
  <si>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</si>
  <si>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</si>
  <si>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</si>
  <si>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</si>
  <si>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</si>
  <si>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</si>
  <si>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</si>
  <si>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</si>
  <si>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</si>
  <si>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</si>
  <si>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</si>
  <si>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</si>
  <si>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</si>
  <si>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</si>
  <si>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</si>
  <si>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</si>
  <si>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</si>
  <si>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</si>
  <si>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</si>
  <si>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</si>
  <si>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</si>
  <si>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</si>
  <si>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</si>
  <si>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</si>
  <si>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</si>
  <si>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</si>
  <si>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</si>
  <si>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</si>
  <si>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</si>
  <si>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</si>
  <si>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</si>
  <si>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</si>
  <si>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</si>
  <si>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</si>
  <si>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</si>
  <si>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</si>
  <si>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</si>
  <si>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</si>
  <si>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</si>
  <si>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</si>
  <si>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</si>
  <si>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</si>
  <si>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</si>
  <si>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</si>
  <si>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</si>
  <si>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</si>
  <si>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</si>
  <si>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</si>
  <si>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</si>
  <si>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</si>
  <si>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</si>
  <si>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</si>
  <si>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</si>
  <si>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</si>
  <si>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</si>
  <si>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</si>
  <si>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</si>
  <si>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</si>
  <si>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</si>
  <si>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</si>
  <si>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</si>
  <si>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</si>
  <si>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</si>
  <si>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</si>
  <si>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</si>
  <si>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</si>
  <si>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</si>
  <si>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</si>
  <si>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</si>
  <si>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</si>
  <si>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</si>
  <si>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</si>
  <si>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</si>
  <si>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</si>
  <si>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</si>
  <si>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</si>
  <si>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</si>
  <si>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</si>
  <si>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</si>
  <si>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</si>
  <si>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</si>
  <si>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</si>
  <si>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</si>
  <si>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</si>
  <si>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</si>
  <si>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</si>
  <si>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</si>
  <si>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</si>
  <si>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</si>
  <si>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</si>
  <si>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</si>
  <si>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</si>
  <si>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</si>
  <si>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</si>
  <si>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</si>
  <si>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</si>
  <si>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</si>
  <si>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</si>
  <si>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</si>
  <si>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</si>
  <si>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</si>
  <si>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</si>
  <si>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</si>
  <si>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</si>
  <si>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36,1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</si>
  <si>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</si>
  <si>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</si>
  <si>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</si>
  <si>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</si>
  <si>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</si>
  <si>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</si>
  <si>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</si>
  <si>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</si>
  <si>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</si>
  <si>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</si>
  <si>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</si>
  <si>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</si>
  <si>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</si>
  <si>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</si>
  <si>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</si>
  <si>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</si>
  <si>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</si>
  <si>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</si>
  <si>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</si>
  <si>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</si>
  <si>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</si>
  <si>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</si>
  <si>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</si>
  <si>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</si>
  <si>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</si>
  <si>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</si>
  <si>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</si>
  <si>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</si>
  <si>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</si>
  <si>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</si>
  <si>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</si>
  <si>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</si>
  <si>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</si>
  <si>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</si>
  <si>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</si>
  <si>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</si>
  <si>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</si>
  <si>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</si>
  <si>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</si>
  <si>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</si>
  <si>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</si>
  <si>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</si>
  <si>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</si>
  <si>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</si>
  <si>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</si>
  <si>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</si>
  <si>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</si>
  <si>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</si>
  <si>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</si>
  <si>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</si>
  <si>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</si>
  <si>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</si>
  <si>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</si>
  <si>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</si>
  <si>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</si>
  <si>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</si>
  <si>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</si>
  <si>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</si>
  <si>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</si>
  <si>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</si>
  <si>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</si>
  <si>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</si>
  <si>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</si>
  <si>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2674,59*1,8</t>
  </si>
  <si>
    <t>2354,91*2</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</si>
  <si>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</si>
  <si>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</si>
  <si>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</si>
  <si>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</si>
  <si>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</si>
  <si>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</si>
  <si>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</si>
  <si>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</si>
  <si>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</si>
  <si>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</si>
  <si>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</si>
  <si>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</si>
  <si>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10121,37*1,8*55% + z vrtů pilot 2304,9*pi()*0,6*0,6</t>
  </si>
  <si>
    <t>1848,08*2*55% + z vrtů pilot a zápor 256,1*pi()*0,6*0,6 + 3342*pi()*0,315*0,315</t>
  </si>
  <si>
    <t>z ubourání přebetonování a hlav pilot: 351,741*2,4</t>
  </si>
  <si>
    <t>R029723</t>
  </si>
  <si>
    <t>PASPORTIZACE OBJEKTU čp. 770 na parc.č. 2416/2</t>
  </si>
  <si>
    <t>"zahrnuje veškeré náklady spojené s objednatelem požadovanými pracemi</t>
  </si>
  <si>
    <t>10121,37*1,8*45%</t>
  </si>
  <si>
    <t>1848,08*2*45%</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</si>
  <si>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</si>
  <si>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</si>
  <si>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</si>
  <si>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</si>
  <si>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</si>
  <si>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</si>
  <si>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</si>
  <si>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</si>
  <si>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</si>
  <si>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</si>
  <si>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</si>
  <si>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</si>
  <si>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</si>
  <si>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</si>
  <si>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</si>
  <si>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</si>
  <si>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</si>
  <si>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</si>
  <si>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</si>
  <si>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</si>
  <si>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</si>
  <si>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</si>
  <si>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</si>
  <si>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</si>
  <si>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</si>
  <si>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</si>
  <si>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</si>
  <si>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</si>
  <si>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</si>
  <si>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</si>
  <si>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</si>
  <si>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</si>
  <si>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</si>
  <si>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</si>
  <si>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</si>
  <si>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</si>
  <si>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</si>
  <si>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</si>
  <si>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</si>
  <si>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</si>
  <si>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</si>
  <si>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</si>
  <si>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</si>
  <si>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</si>
  <si>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</si>
  <si>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</si>
  <si>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</si>
  <si>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</si>
  <si>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</si>
  <si>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</si>
  <si>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</si>
  <si>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</si>
  <si>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</si>
  <si>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</si>
  <si>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</si>
  <si>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</si>
  <si>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</si>
  <si>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</si>
  <si>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36,1+78,8+78,8+41,9+103,7+117,3+117,3+117,3+143,0;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</si>
  <si>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</si>
  <si>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</si>
  <si>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</si>
  <si>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</si>
  <si>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</si>
  <si>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</si>
  <si>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</si>
  <si>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</si>
  <si>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</si>
  <si>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</si>
  <si>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</si>
  <si>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</si>
  <si>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</si>
  <si>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</si>
  <si>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</si>
  <si>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</si>
  <si>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</si>
  <si>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</si>
  <si>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</si>
  <si>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</si>
  <si>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</si>
  <si>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</si>
  <si>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</si>
  <si>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</si>
  <si>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</si>
  <si>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</si>
  <si>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</si>
  <si>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</si>
  <si>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</si>
  <si>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</si>
  <si>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</si>
  <si>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</si>
  <si>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</si>
  <si>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</si>
  <si>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</si>
  <si>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</si>
  <si>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</si>
  <si>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</si>
  <si>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</si>
  <si>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</si>
  <si>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</si>
  <si>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</si>
  <si>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</si>
  <si>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</si>
  <si>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</si>
  <si>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</si>
  <si>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</si>
  <si>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</si>
  <si>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</si>
  <si>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</si>
  <si>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</si>
  <si>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</si>
  <si>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</si>
  <si>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</si>
  <si>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</si>
  <si>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</si>
  <si>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</si>
  <si>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</si>
  <si>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</si>
  <si>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</si>
  <si>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</si>
  <si>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</si>
  <si>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</si>
  <si>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</si>
  <si>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</si>
  <si>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</si>
  <si>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</si>
  <si>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</si>
  <si>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</si>
  <si>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</si>
  <si>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</si>
  <si>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</si>
  <si>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</si>
  <si>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</si>
  <si>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</si>
  <si>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</si>
  <si>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</si>
  <si>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</si>
  <si>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</si>
  <si>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</si>
  <si>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</si>
  <si>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</si>
  <si>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</si>
  <si>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</si>
  <si>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</si>
  <si>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</si>
  <si>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</si>
  <si>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</si>
  <si>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</si>
  <si>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</si>
  <si>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</si>
  <si>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</si>
  <si>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</si>
  <si>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</si>
  <si>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</si>
  <si>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</si>
  <si>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</si>
  <si>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</si>
  <si>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</si>
  <si>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</si>
  <si>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</si>
  <si>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</si>
  <si>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</si>
  <si>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</si>
  <si>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</si>
  <si>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</si>
  <si>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</si>
  <si>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</si>
  <si>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</si>
  <si>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</si>
  <si>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</si>
  <si>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</si>
  <si>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</si>
  <si>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</si>
  <si>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</si>
  <si>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</si>
  <si>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</si>
  <si>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</si>
  <si>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</si>
  <si>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</si>
  <si>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</si>
  <si>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</si>
  <si>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</si>
  <si>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</si>
  <si>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</si>
  <si>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</si>
  <si>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</si>
  <si>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</si>
  <si>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</si>
  <si>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</si>
  <si>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</si>
  <si>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</si>
  <si>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</si>
  <si>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</si>
  <si>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</si>
  <si>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</si>
  <si>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</si>
  <si>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</si>
  <si>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</si>
  <si>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</si>
  <si>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</si>
  <si>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</si>
  <si>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</si>
  <si>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</si>
  <si>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</si>
  <si>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</si>
  <si>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</si>
  <si>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</si>
  <si>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</si>
  <si>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</si>
  <si>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</si>
  <si>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</si>
  <si>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</si>
  <si>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</si>
  <si>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</si>
  <si>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</si>
  <si>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</si>
  <si>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</si>
  <si>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</si>
  <si>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</si>
  <si>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</si>
  <si>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</si>
  <si>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</si>
  <si>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</si>
  <si>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</si>
  <si>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</si>
  <si>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</si>
  <si>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</si>
  <si>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</si>
  <si>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</si>
  <si>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</si>
  <si>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</si>
  <si>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</si>
  <si>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</si>
  <si>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</si>
  <si>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</si>
  <si>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</si>
  <si>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</si>
  <si>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</si>
  <si>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</si>
  <si>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</si>
  <si>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</si>
  <si>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</si>
  <si>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</si>
  <si>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</si>
  <si>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</si>
  <si>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</si>
  <si>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</si>
  <si>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</si>
  <si>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</si>
  <si>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</si>
  <si>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</si>
  <si>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</si>
  <si>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</si>
  <si>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</si>
  <si>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</si>
  <si>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</si>
  <si>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</si>
  <si>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</si>
  <si>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</si>
  <si>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</si>
  <si>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</si>
  <si>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</si>
  <si>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</si>
  <si>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</si>
  <si>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</si>
  <si>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</si>
  <si>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</si>
  <si>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</si>
  <si>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</si>
  <si>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</si>
  <si>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</si>
  <si>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</si>
  <si>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</si>
  <si>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</si>
  <si>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</si>
  <si>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</si>
  <si>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</si>
  <si>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</si>
  <si>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</si>
  <si>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</si>
  <si>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</si>
  <si>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</si>
  <si>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</si>
  <si>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</si>
  <si>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</si>
  <si>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</si>
  <si>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</si>
  <si>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</si>
  <si>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</si>
  <si>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</si>
  <si>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</si>
  <si>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</si>
  <si>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</si>
  <si>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</si>
  <si>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</si>
  <si>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</si>
  <si>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</si>
  <si>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</si>
  <si>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</si>
  <si>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</si>
  <si>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</si>
  <si>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</si>
  <si>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</si>
  <si>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</si>
  <si>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</si>
  <si>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</si>
  <si>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</si>
  <si>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</si>
  <si>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</si>
  <si>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</si>
  <si>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</si>
  <si>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</si>
  <si>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</si>
  <si>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</si>
  <si>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</si>
  <si>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</si>
  <si>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</si>
  <si>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Lávka: 2ks*25m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</si>
  <si>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</si>
  <si>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</si>
  <si>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</si>
  <si>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</si>
  <si>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</si>
  <si>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</si>
  <si>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</si>
  <si>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</si>
  <si>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R9112X1</t>
  </si>
  <si>
    <t>MADLO S INTEGROVANÝM OSVĚTLENÍM- DODÁVKA A MONTÁŽ</t>
  </si>
  <si>
    <t>dodávka a montáž, včetně povrchových úprav, kotvení spojovacích materiálů</t>
  </si>
  <si>
    <t xml:space="preserve">  SO 03-28-02</t>
  </si>
  <si>
    <t>Úprava zdi Královské obory</t>
  </si>
  <si>
    <t>SO 03-28-02</t>
  </si>
  <si>
    <t>(20,19+0,305)*2</t>
  </si>
  <si>
    <t>15,51*2,4</t>
  </si>
  <si>
    <t>(493,9-460,35)*2,5</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</si>
  <si>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</si>
  <si>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</si>
  <si>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</si>
  <si>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</si>
  <si>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</si>
  <si>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</si>
  <si>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</si>
  <si>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</si>
  <si>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</si>
  <si>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</si>
  <si>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</si>
  <si>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</si>
  <si>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</si>
  <si>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</si>
  <si>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</si>
  <si>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</si>
  <si>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</si>
  <si>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</si>
  <si>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</si>
  <si>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</si>
  <si>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</si>
  <si>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</si>
  <si>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</si>
  <si>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</si>
  <si>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</si>
  <si>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</si>
  <si>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</si>
  <si>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</si>
  <si>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</si>
  <si>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</si>
  <si>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</si>
  <si>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</si>
  <si>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</si>
  <si>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</si>
  <si>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</si>
  <si>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</si>
  <si>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</si>
  <si>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</si>
  <si>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</si>
  <si>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</si>
  <si>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</si>
  <si>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</si>
  <si>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</si>
  <si>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</si>
  <si>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</si>
  <si>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</si>
  <si>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</si>
  <si>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</si>
  <si>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</si>
  <si>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</si>
  <si>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</si>
  <si>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</si>
  <si>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</si>
  <si>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</si>
  <si>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</si>
  <si>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</si>
  <si>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</si>
  <si>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</si>
  <si>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</si>
  <si>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</si>
  <si>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</si>
  <si>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</si>
  <si>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</si>
  <si>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</si>
  <si>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</si>
  <si>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</si>
  <si>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</si>
  <si>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</si>
  <si>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</si>
  <si>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</si>
  <si>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</si>
  <si>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</si>
  <si>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</si>
  <si>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</si>
  <si>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</si>
  <si>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</si>
  <si>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</si>
  <si>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</si>
  <si>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</si>
  <si>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</si>
  <si>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</si>
  <si>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</si>
  <si>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</si>
  <si>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</si>
  <si>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</si>
  <si>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</si>
  <si>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</si>
  <si>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</si>
  <si>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</si>
  <si>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</si>
  <si>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</si>
  <si>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</si>
  <si>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</si>
  <si>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</si>
  <si>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</si>
  <si>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</si>
  <si>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</si>
  <si>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</si>
  <si>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</si>
  <si>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</si>
  <si>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</si>
  <si>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</si>
  <si>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</si>
  <si>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</si>
  <si>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</si>
  <si>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</si>
  <si>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</si>
  <si>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</si>
  <si>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</si>
  <si>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</si>
  <si>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</si>
  <si>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</si>
  <si>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</si>
  <si>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</si>
  <si>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</si>
  <si>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</si>
  <si>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</si>
  <si>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</si>
  <si>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</si>
  <si>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</si>
  <si>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</si>
  <si>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</si>
  <si>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</si>
  <si>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</si>
  <si>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</si>
  <si>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</si>
  <si>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</si>
  <si>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</si>
  <si>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</si>
  <si>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</si>
  <si>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</si>
  <si>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</si>
  <si>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</si>
  <si>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</si>
  <si>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</si>
  <si>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</si>
  <si>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</si>
  <si>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</si>
  <si>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</si>
  <si>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</si>
  <si>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</si>
  <si>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</si>
  <si>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</si>
  <si>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</si>
  <si>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</si>
  <si>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</si>
  <si>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</si>
  <si>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</si>
  <si>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</si>
  <si>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</si>
  <si>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</si>
  <si>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</si>
  <si>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</si>
  <si>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</si>
  <si>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</si>
  <si>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</si>
  <si>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</si>
  <si>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</si>
  <si>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</si>
  <si>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</si>
  <si>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</si>
  <si>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</si>
  <si>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</si>
  <si>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</si>
  <si>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</si>
  <si>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</si>
  <si>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</si>
  <si>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</si>
  <si>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</si>
  <si>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</si>
  <si>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</si>
  <si>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</si>
  <si>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</si>
  <si>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</si>
  <si>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</si>
  <si>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</si>
  <si>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</si>
  <si>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</si>
  <si>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</si>
  <si>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</si>
  <si>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</si>
  <si>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</si>
  <si>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</si>
  <si>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</si>
  <si>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</si>
  <si>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</si>
  <si>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</si>
  <si>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</si>
  <si>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</si>
  <si>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</si>
  <si>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</si>
  <si>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</si>
  <si>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</si>
  <si>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</si>
  <si>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</si>
  <si>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</si>
  <si>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</si>
  <si>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</si>
  <si>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</si>
  <si>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</si>
  <si>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</si>
  <si>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</si>
  <si>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</si>
  <si>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</si>
  <si>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</si>
  <si>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</si>
  <si>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</si>
  <si>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</si>
  <si>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</si>
  <si>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</si>
  <si>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</si>
  <si>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</si>
  <si>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</si>
  <si>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</si>
  <si>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</si>
  <si>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</si>
  <si>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</si>
  <si>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</si>
  <si>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</si>
  <si>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</si>
  <si>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</si>
  <si>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</si>
  <si>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</si>
  <si>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</si>
  <si>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</si>
  <si>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</si>
  <si>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</si>
  <si>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</si>
  <si>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</si>
  <si>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</si>
  <si>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</si>
  <si>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</si>
  <si>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</si>
  <si>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</si>
  <si>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</si>
  <si>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</si>
  <si>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</si>
  <si>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</si>
  <si>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</si>
  <si>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</si>
  <si>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</si>
  <si>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</si>
  <si>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</si>
  <si>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</si>
  <si>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</si>
  <si>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</si>
  <si>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</si>
  <si>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</si>
  <si>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</si>
  <si>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</si>
  <si>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</si>
  <si>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</si>
  <si>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</si>
  <si>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</si>
  <si>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</si>
  <si>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</si>
  <si>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</si>
  <si>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</si>
  <si>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</si>
  <si>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</si>
  <si>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</si>
  <si>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</si>
  <si>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</si>
  <si>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</si>
  <si>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</si>
  <si>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</si>
  <si>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</si>
  <si>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</si>
  <si>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</si>
  <si>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</si>
  <si>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</si>
  <si>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</si>
  <si>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</si>
  <si>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</si>
  <si>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</si>
  <si>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</si>
  <si>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</si>
  <si>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</si>
  <si>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</si>
  <si>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</si>
  <si>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</si>
  <si>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</si>
  <si>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</si>
  <si>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</si>
  <si>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</si>
  <si>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</si>
  <si>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</si>
  <si>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</si>
  <si>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</si>
  <si>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</si>
  <si>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</si>
  <si>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</si>
  <si>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</si>
  <si>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</si>
  <si>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</si>
  <si>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</si>
  <si>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</si>
  <si>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</si>
  <si>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</si>
  <si>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</si>
  <si>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</si>
  <si>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</si>
  <si>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</si>
  <si>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</si>
  <si>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</si>
  <si>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</si>
  <si>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</si>
  <si>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</si>
  <si>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</si>
  <si>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</si>
  <si>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</si>
  <si>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</si>
  <si>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</si>
  <si>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</si>
  <si>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</si>
  <si>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</si>
  <si>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</si>
  <si>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</si>
  <si>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</si>
  <si>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</si>
  <si>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</si>
  <si>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</si>
  <si>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</si>
  <si>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</si>
  <si>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</si>
  <si>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</si>
  <si>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</si>
  <si>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</si>
  <si>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</si>
  <si>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</si>
  <si>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</si>
  <si>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</si>
  <si>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</si>
  <si>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</si>
  <si>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</si>
  <si>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</si>
  <si>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</si>
  <si>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</si>
  <si>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</si>
  <si>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</si>
  <si>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</si>
  <si>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</si>
  <si>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</si>
  <si>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</si>
  <si>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</si>
  <si>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</si>
  <si>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</si>
  <si>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</si>
  <si>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</si>
  <si>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</si>
  <si>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</si>
  <si>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</si>
  <si>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</si>
  <si>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</si>
  <si>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</si>
  <si>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</si>
  <si>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</si>
  <si>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</si>
  <si>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</si>
  <si>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</si>
  <si>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</si>
  <si>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</si>
  <si>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</si>
  <si>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</si>
  <si>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</si>
  <si>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</si>
  <si>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</si>
  <si>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</si>
  <si>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</si>
  <si>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</si>
  <si>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</si>
  <si>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</si>
  <si>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</si>
  <si>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</si>
  <si>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</si>
  <si>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</si>
  <si>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</si>
  <si>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</si>
  <si>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</si>
  <si>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</si>
  <si>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</si>
  <si>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</si>
  <si>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</si>
  <si>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</si>
  <si>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</si>
  <si>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</si>
  <si>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</si>
  <si>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</si>
  <si>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</si>
  <si>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</si>
  <si>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</si>
  <si>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</si>
  <si>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</si>
  <si>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</si>
  <si>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</si>
  <si>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</si>
  <si>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</si>
  <si>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</si>
  <si>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</si>
  <si>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</si>
  <si>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</si>
  <si>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</si>
  <si>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</si>
  <si>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</si>
  <si>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</si>
  <si>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</si>
  <si>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</si>
  <si>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</si>
  <si>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</si>
  <si>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</si>
  <si>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</si>
  <si>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</si>
  <si>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</si>
  <si>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</si>
  <si>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</si>
  <si>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</si>
  <si>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</si>
  <si>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</si>
  <si>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</si>
  <si>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</si>
  <si>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</si>
  <si>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</si>
  <si>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</si>
  <si>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</si>
  <si>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</si>
  <si>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</si>
  <si>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</si>
  <si>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</si>
  <si>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</si>
  <si>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</si>
  <si>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</si>
  <si>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</si>
  <si>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</si>
  <si>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</si>
  <si>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</si>
  <si>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</si>
  <si>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</si>
  <si>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</si>
  <si>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</si>
  <si>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</si>
  <si>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</si>
  <si>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</si>
  <si>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</si>
  <si>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</si>
  <si>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</si>
  <si>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</si>
  <si>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</si>
  <si>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</si>
  <si>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</si>
  <si>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</si>
  <si>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</si>
  <si>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</si>
  <si>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</si>
  <si>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</si>
  <si>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</si>
  <si>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</si>
  <si>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</si>
  <si>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</si>
  <si>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</si>
  <si>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</si>
  <si>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</si>
  <si>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</si>
  <si>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</si>
  <si>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</si>
  <si>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</si>
  <si>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</si>
  <si>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</si>
  <si>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</si>
  <si>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</si>
  <si>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</si>
  <si>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</si>
  <si>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</si>
  <si>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</si>
  <si>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</si>
  <si>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</si>
  <si>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</si>
  <si>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</si>
  <si>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</si>
  <si>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</si>
  <si>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</si>
  <si>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</si>
  <si>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</si>
  <si>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</si>
  <si>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</si>
  <si>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</si>
  <si>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</si>
  <si>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</si>
  <si>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</si>
  <si>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</si>
  <si>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</si>
  <si>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</si>
  <si>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</si>
  <si>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</si>
  <si>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</si>
  <si>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</si>
  <si>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</si>
  <si>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</si>
  <si>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</si>
  <si>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</si>
  <si>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</si>
  <si>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</si>
  <si>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</si>
  <si>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</si>
  <si>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</si>
  <si>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</si>
  <si>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</si>
  <si>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</si>
  <si>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</si>
  <si>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</si>
  <si>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</si>
  <si>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</si>
  <si>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</si>
  <si>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</si>
  <si>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</si>
  <si>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</si>
  <si>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</si>
  <si>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</si>
  <si>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</si>
  <si>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</si>
  <si>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</si>
  <si>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</si>
  <si>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</si>
  <si>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</si>
  <si>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R7461001</t>
  </si>
  <si>
    <t>Ukotvení trolejového vedení - zakotvení trolejového vedení, včetně kotvení (ocelové lano, izolátory, svorky trolejového drátu, včetně upevnění na stožár nebo kotevní závěs)</t>
  </si>
  <si>
    <t>R7461002</t>
  </si>
  <si>
    <t>Demontáž stožáru, včetně vybourání základu, zásypu jámy a oprav povrchů, vč. odvozu a likvidace odpadu</t>
  </si>
  <si>
    <t>R7461003</t>
  </si>
  <si>
    <t>Demontáž kotevního závěsu na opěrné zdi, vč. odvozu a likvidace odpadu</t>
  </si>
  <si>
    <t>R7461004</t>
  </si>
  <si>
    <t>Demontáž trolejového drátu - drát nebude opětovně použit, vč. odvozu a likvidace odpadu</t>
  </si>
  <si>
    <t>R7461005</t>
  </si>
  <si>
    <t>Montáž trolejového drátu</t>
  </si>
  <si>
    <t>R7461006</t>
  </si>
  <si>
    <t>Stožár kulatý kombinovaný pro osazení VO s dvířky a prostupy pro kabely, kompletní dodávka včetně montáže, kvádrového základu s chráničkami pro prostup kabelů, výkopu, odvozu přebytečné zeminy, úpravy</t>
  </si>
  <si>
    <t>povrchů  
~</t>
  </si>
  <si>
    <t>R7461007</t>
  </si>
  <si>
    <t>Stožár kulatý kombinovaný pro osazení VO s dvířky a prostupy pro kabely, kompletní dodávka včetně montáže, základu piloty s chráničkami pro prostup kabelů, výkopu, odvozu přebytečné zeminy, úpravy pov</t>
  </si>
  <si>
    <t>rchů  
~</t>
  </si>
  <si>
    <t>R7461008</t>
  </si>
  <si>
    <t>Statický výpočet základu piloty</t>
  </si>
  <si>
    <t>R7461009</t>
  </si>
  <si>
    <t>Záves trolejového vedení na mostní konstrukci, kompletní dodávka včetně montáže, upevňovacího materiálu</t>
  </si>
  <si>
    <t>R7461010</t>
  </si>
  <si>
    <t>Přímý převěs - dodávka</t>
  </si>
  <si>
    <t>R7461011</t>
  </si>
  <si>
    <t>Y převěs - dodávka</t>
  </si>
  <si>
    <t>R7461012</t>
  </si>
  <si>
    <t>Trolejový vodič Cu120mm2 - dodávka</t>
  </si>
  <si>
    <t>R7461013</t>
  </si>
  <si>
    <t>Protiplakátovací nátěr stožárů případné obnovení nátěru do výšky 3m, provedení a dodávka</t>
  </si>
  <si>
    <t>R7461014</t>
  </si>
  <si>
    <t>Montáže</t>
  </si>
  <si>
    <t>pro položky dodávek, položka obsahuje i dodání drobného montážního materiálu</t>
  </si>
  <si>
    <t>R7461015</t>
  </si>
  <si>
    <t>Revize trolejového vedení</t>
  </si>
  <si>
    <t>R7461016</t>
  </si>
  <si>
    <t>Stavební přípomoce</t>
  </si>
  <si>
    <t>R7461017</t>
  </si>
  <si>
    <t>Manipulace v síti DP</t>
  </si>
  <si>
    <t>R7461018</t>
  </si>
  <si>
    <t>Izolátor do oblouku na lano - dodávka</t>
  </si>
  <si>
    <t>R7461019</t>
  </si>
  <si>
    <t>Boční držák na lano - dodávka</t>
  </si>
  <si>
    <t>R7461020</t>
  </si>
  <si>
    <t>Montáž a dodávka mobilního stožáru vč. základu, vč. údržby po celou dobu stavby</t>
  </si>
  <si>
    <t>R7461021</t>
  </si>
  <si>
    <t>Demontáž mobilního stožáru, vč. základu, odvoz a likvidace</t>
  </si>
  <si>
    <t>R7461022</t>
  </si>
  <si>
    <t>Montáž a dodávka ochranného rámu pro provoz tramvají integrovaného do mostní podpěrné skruže mostu SO 02-20-01</t>
  </si>
  <si>
    <t>vč. údržby po celou dobu stavby</t>
  </si>
  <si>
    <t>R7461023</t>
  </si>
  <si>
    <t>Demontáž ochranného rámu pro provoz tramvají integrovaného do mostní podpěrné skruže mostu SO 02-20-01, vč. odvozu a likvidace</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</si>
  <si>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</si>
  <si>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</si>
  <si>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</si>
  <si>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</si>
  <si>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</si>
  <si>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</si>
  <si>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</si>
  <si>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</si>
  <si>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</si>
  <si>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</si>
  <si>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</si>
  <si>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</si>
  <si>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</si>
  <si>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</si>
  <si>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</si>
  <si>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</si>
  <si>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</si>
  <si>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</si>
  <si>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</si>
  <si>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</si>
  <si>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</si>
  <si>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</si>
  <si>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</si>
  <si>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</si>
  <si>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</si>
  <si>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</si>
  <si>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</si>
  <si>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</si>
  <si>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</si>
  <si>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</si>
  <si>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</si>
  <si>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</si>
  <si>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</si>
  <si>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</si>
  <si>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</si>
  <si>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</si>
  <si>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</si>
  <si>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</si>
  <si>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</si>
  <si>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</si>
  <si>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</si>
  <si>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</si>
  <si>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</si>
  <si>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</si>
  <si>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</si>
  <si>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</si>
  <si>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</si>
  <si>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</si>
  <si>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</si>
  <si>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</si>
  <si>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</si>
  <si>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</si>
  <si>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</si>
  <si>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</si>
  <si>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</si>
  <si>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</si>
  <si>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</si>
  <si>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</si>
  <si>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</si>
  <si>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</si>
  <si>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</si>
  <si>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</si>
  <si>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</si>
  <si>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</si>
  <si>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</si>
  <si>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</si>
  <si>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</si>
  <si>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</si>
  <si>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</si>
  <si>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</si>
  <si>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</si>
  <si>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</si>
  <si>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</si>
  <si>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</si>
  <si>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</si>
  <si>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</si>
  <si>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</si>
  <si>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</si>
  <si>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</si>
  <si>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</si>
  <si>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</si>
  <si>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</si>
  <si>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</si>
  <si>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</si>
  <si>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</si>
  <si>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</si>
  <si>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</si>
  <si>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</si>
  <si>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</si>
  <si>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</si>
  <si>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</si>
  <si>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</si>
  <si>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</si>
  <si>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</si>
  <si>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</si>
  <si>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</si>
  <si>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</si>
  <si>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</si>
  <si>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</si>
  <si>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</si>
  <si>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</si>
  <si>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</si>
  <si>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</si>
  <si>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</si>
  <si>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</si>
  <si>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</si>
  <si>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</si>
  <si>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</si>
  <si>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</si>
  <si>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</si>
  <si>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</si>
  <si>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</si>
  <si>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</si>
  <si>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</si>
  <si>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</si>
  <si>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</si>
  <si>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</si>
  <si>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</si>
  <si>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1,8(t/m3)*(35,758)</t>
  </si>
  <si>
    <t>196,762-115,200</t>
  </si>
  <si>
    <t>4*2,5*7+2,6*2,6*7-81,562</t>
  </si>
  <si>
    <t>16*1,2*6</t>
  </si>
  <si>
    <t>výměra dle zeminy pro zásypy</t>
  </si>
  <si>
    <t>štěrkopískový podsyp</t>
  </si>
  <si>
    <t>tl.100 mm: 16*1,2*0,1</t>
  </si>
  <si>
    <t>obsyp potrubí z PP (dle ČSN EN 1610, písek, stejnozrnný štěrk, štěrkopísek, max zrnitost 22 mm, drcené kamenivo max zrnitost 11 mm)</t>
  </si>
  <si>
    <t>výška 500 mm: 16*1,2*0,5-16,000*3,14*0,25*0,2^2</t>
  </si>
  <si>
    <t>4*2,5*7-2,55*1,05*7+2,6*2,6*7-3,14*0,25*1^2*7+16,000*1,2*6-1,920-9,098-16,000*3,14*0,25*0,2^2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</si>
  <si>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</si>
  <si>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</si>
  <si>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</si>
  <si>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</si>
  <si>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</si>
  <si>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</si>
  <si>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</si>
  <si>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</si>
  <si>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</si>
  <si>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</si>
  <si>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</si>
  <si>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</si>
  <si>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</si>
  <si>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</si>
  <si>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</si>
  <si>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1,8(t/m3)*201,347</t>
  </si>
  <si>
    <t>včetně odvozu na mezideponii,materiál není určen k likvidaci, je určen ke zpětnému zásypu</t>
  </si>
  <si>
    <t>pro zpětný zásyp: 2053,333-1828,800</t>
  </si>
  <si>
    <t>objem celého výkopu - objem části použité pro zpětný zásyp: 9*2,6*2,6*7-248,155</t>
  </si>
  <si>
    <t>odměřeno z podélného profilu příl. Č. 013: 254*1,2*6</t>
  </si>
  <si>
    <t>odměřeno z podélného profilu příl. Č. 013: 9*2,6*2,6*7-9*3,14*1^2*0,25*7+254*1,2*6-254,000*0,598</t>
  </si>
  <si>
    <t>pro potrubí KAM DN 300</t>
  </si>
  <si>
    <t>254*0,12</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</si>
  <si>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</si>
  <si>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</si>
  <si>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</si>
  <si>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</si>
  <si>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</si>
  <si>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</si>
  <si>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</si>
  <si>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</si>
  <si>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</si>
  <si>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</si>
  <si>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254*0,385</t>
  </si>
  <si>
    <t>899652</t>
  </si>
  <si>
    <t>ZKOUŠKA VODOTĚSNOSTI POTRUBÍ DN DO 300MM</t>
  </si>
  <si>
    <t xml:space="preserve">  SO 01-50-05</t>
  </si>
  <si>
    <t>Dešťová kanalizace, Praha-Bubny</t>
  </si>
  <si>
    <t>SO 01-50-05</t>
  </si>
  <si>
    <t>1,8(t/m3)*(656,996)</t>
  </si>
  <si>
    <t>4392,534-3884,313</t>
  </si>
  <si>
    <t>24*2,6*2,6*5,5-236,354=655.966 [A]</t>
  </si>
  <si>
    <t>251,5*1,6*7+168*1,2*2,5+153*1,2*3+9*1,2*3+70*1,2*3=4 156.000 [A]</t>
  </si>
  <si>
    <t>tl. 100 mm: 9*1,2*0,1+70*1,2*0,1</t>
  </si>
  <si>
    <t>výška 450 mm: 9*1,2*0,45+70*1,2*0,45-9*3,14*0,25*0,15^2-70*3,14*0,25*0,1^2</t>
  </si>
  <si>
    <t>24*2,6*2,6*5,5-24*3,14*0,25*1^2*5,5+153,000*1,2*3+168,000*1,2*2,5+251,500*1,6*7+9,000*1,2*3+70,000*1,2*3-9,480-41,952-153,000*0,445-168,000*0,598-251,500*1,318-9,000*3,14*0,25*0,15^2-70,000*3,14*0,25*0,1^2=4 392.534 [A]</t>
  </si>
  <si>
    <t>pro potrubí KAM DN 200</t>
  </si>
  <si>
    <t>153*0,12</t>
  </si>
  <si>
    <t>168*0,12</t>
  </si>
  <si>
    <t>pro potrubí KAM DN 600</t>
  </si>
  <si>
    <t>251,5*0,16=40.240 [A]</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</si>
  <si>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</si>
  <si>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</si>
  <si>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</si>
  <si>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</si>
  <si>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</si>
  <si>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</si>
  <si>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</si>
  <si>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</si>
  <si>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</si>
  <si>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</si>
  <si>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</si>
  <si>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</si>
  <si>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</si>
  <si>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</si>
  <si>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</si>
  <si>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</si>
  <si>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</si>
  <si>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</si>
  <si>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</si>
  <si>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</si>
  <si>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</si>
  <si>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</si>
  <si>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</si>
  <si>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</si>
  <si>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</si>
  <si>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</si>
  <si>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</si>
  <si>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</si>
  <si>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</si>
  <si>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</si>
  <si>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</si>
  <si>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</si>
  <si>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</si>
  <si>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</si>
  <si>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</si>
  <si>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</si>
  <si>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</si>
  <si>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</si>
  <si>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</si>
  <si>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</si>
  <si>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251,5*0,803=201.955 [A]</t>
  </si>
  <si>
    <t>899672</t>
  </si>
  <si>
    <t>ZKOUŠKA VODOTĚSNOSTI POTRUBÍ DN DO 600MM</t>
  </si>
  <si>
    <t>87426</t>
  </si>
  <si>
    <t>POTRUBÍ Z TRUB PLAST ODPAD DN DO 80MM</t>
  </si>
  <si>
    <t>potrubí HDPE d63x8,6 mm (PN 16)</t>
  </si>
  <si>
    <t>ocelová chránička DN 150</t>
  </si>
  <si>
    <t>87826</t>
  </si>
  <si>
    <t>NASUNUTÍ PLAST TRUB DN DO 80MM DO CHRÁNIČKY</t>
  </si>
  <si>
    <t>nasunutí potrubí HD PE d63 do ocelové chráničky</t>
  </si>
  <si>
    <t>šachta kruhová, přítok i odtok DN 200, napojení na chráničku</t>
  </si>
  <si>
    <t>ŠDp1, ŠDp2</t>
  </si>
  <si>
    <t>899612</t>
  </si>
  <si>
    <t>ZKOUŠKA VODOTĚSNOSTI POTRUBÍ DN DO 80MM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</si>
  <si>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</si>
  <si>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</si>
  <si>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</si>
  <si>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</si>
  <si>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</si>
  <si>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</si>
  <si>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</si>
  <si>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</si>
  <si>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</si>
  <si>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</si>
  <si>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</si>
  <si>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</si>
  <si>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</si>
  <si>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</si>
  <si>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</si>
  <si>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</si>
  <si>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</si>
  <si>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</si>
  <si>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</si>
  <si>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</si>
  <si>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</si>
  <si>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</si>
  <si>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</si>
  <si>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</si>
  <si>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</si>
  <si>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</si>
  <si>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</si>
  <si>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</si>
  <si>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</si>
  <si>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</si>
  <si>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</si>
  <si>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</si>
  <si>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</si>
  <si>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</si>
  <si>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</si>
  <si>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</si>
  <si>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</si>
  <si>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</si>
  <si>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</si>
  <si>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</si>
  <si>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</si>
  <si>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</si>
  <si>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</si>
  <si>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</si>
  <si>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</si>
  <si>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</si>
  <si>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</si>
  <si>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</si>
  <si>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</si>
  <si>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</si>
  <si>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</si>
  <si>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</si>
  <si>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</si>
  <si>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</si>
  <si>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</si>
  <si>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</si>
  <si>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</si>
  <si>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</si>
  <si>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</si>
  <si>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</si>
  <si>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</si>
  <si>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</si>
  <si>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</si>
  <si>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</si>
  <si>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</si>
  <si>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</si>
  <si>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</si>
  <si>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</si>
  <si>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</si>
  <si>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</si>
  <si>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</si>
  <si>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</si>
  <si>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</si>
  <si>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</si>
  <si>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</si>
  <si>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</si>
  <si>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</si>
  <si>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</si>
  <si>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</si>
  <si>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</si>
  <si>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</si>
  <si>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</si>
  <si>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</si>
  <si>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</si>
  <si>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</si>
  <si>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</si>
  <si>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</si>
  <si>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</si>
  <si>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</si>
  <si>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</si>
  <si>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</si>
  <si>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</si>
  <si>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</si>
  <si>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</si>
  <si>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</si>
  <si>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</si>
  <si>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</si>
  <si>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</si>
  <si>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</si>
  <si>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</si>
  <si>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</si>
  <si>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</si>
  <si>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</si>
  <si>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</si>
  <si>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</si>
  <si>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</si>
  <si>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</si>
  <si>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</si>
  <si>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</si>
  <si>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</si>
  <si>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</si>
  <si>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</si>
  <si>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</si>
  <si>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</si>
  <si>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</si>
  <si>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</si>
  <si>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</si>
  <si>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</si>
  <si>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</si>
  <si>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</si>
  <si>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</si>
  <si>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</si>
  <si>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</si>
  <si>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</si>
  <si>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</si>
  <si>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</si>
  <si>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</si>
  <si>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</si>
  <si>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</si>
  <si>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</si>
  <si>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</si>
  <si>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</si>
  <si>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</si>
  <si>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</si>
  <si>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</si>
  <si>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</si>
  <si>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</si>
  <si>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</si>
  <si>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</si>
  <si>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</si>
  <si>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</si>
  <si>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</si>
  <si>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</si>
  <si>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</si>
  <si>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</si>
  <si>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</si>
  <si>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</si>
  <si>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</si>
  <si>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</si>
  <si>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</si>
  <si>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</si>
  <si>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</si>
  <si>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</si>
  <si>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</si>
  <si>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</si>
  <si>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</si>
  <si>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</si>
  <si>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</si>
  <si>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</si>
  <si>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</si>
  <si>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</si>
  <si>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</si>
  <si>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</si>
  <si>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</si>
  <si>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</si>
  <si>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</si>
  <si>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</si>
  <si>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</si>
  <si>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</si>
  <si>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</si>
  <si>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</si>
  <si>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</si>
  <si>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</si>
  <si>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</si>
  <si>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</si>
  <si>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</si>
  <si>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</si>
  <si>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</si>
  <si>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</si>
  <si>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</si>
  <si>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</si>
  <si>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</si>
  <si>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</si>
  <si>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</si>
  <si>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</si>
  <si>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</si>
  <si>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</si>
  <si>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</si>
  <si>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</si>
  <si>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</si>
  <si>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</si>
  <si>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</si>
  <si>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</si>
  <si>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</si>
  <si>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</si>
  <si>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</si>
  <si>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</si>
  <si>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</si>
  <si>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</si>
  <si>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</si>
  <si>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</si>
  <si>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</si>
  <si>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</si>
  <si>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</si>
  <si>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</si>
  <si>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</si>
  <si>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</si>
  <si>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</si>
  <si>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</si>
  <si>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</si>
  <si>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</si>
  <si>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</si>
  <si>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</si>
  <si>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</si>
  <si>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</si>
  <si>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</si>
  <si>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</si>
  <si>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 1,8*(5,971+158,400)=295.868 [A]</t>
  </si>
  <si>
    <t>vsakovací rýha, materiál je určen k likvidaci</t>
  </si>
  <si>
    <t>36*2,2*2=158.400 [A]</t>
  </si>
  <si>
    <t>3*1,2*2+2,3*1,2*2=12.720 [A]</t>
  </si>
  <si>
    <t>2*3,6*3,6*2,5-2*3,14*0,25*2^2*2,5+3*1,2*2-3,000*0,445+2,3*1,2*2-0,276-1,380=58.829 [A]</t>
  </si>
  <si>
    <t>vsakovací rýha - šachty</t>
  </si>
  <si>
    <t>vsakovací rýha - šachty, materiál je určen k likvidaci</t>
  </si>
  <si>
    <t>2*3,6*3,6*2,5-58,829=5.971 [A]</t>
  </si>
  <si>
    <t>štěrkový podsyp drenážního potrubí frakce 16/32 mm</t>
  </si>
  <si>
    <t>36*2,2*0,1=7.920 [A]</t>
  </si>
  <si>
    <t>štěrkový zásyp rýhy nad drenážním potrubím frakce 16/32 mm</t>
  </si>
  <si>
    <t>36*2,2*0,4=31.680 [A]</t>
  </si>
  <si>
    <t>štěrkopískový podsyp PP potrubí</t>
  </si>
  <si>
    <t>tl. 0,1mm: 2,3*1,2*0,1=0.276 [A]</t>
  </si>
  <si>
    <t>zásyp do vsakovací šachty - štěrk</t>
  </si>
  <si>
    <t>výška 2,2 m: 3,14*0,25*2,2^2*2,2=8.359 [A]</t>
  </si>
  <si>
    <t>obsyp drenážního potrubí ze štěrku frakce 16/32 mm</t>
  </si>
  <si>
    <t>36*2,2*1,5-36*3,14*1,2^2*0,25=78.106 [A]</t>
  </si>
  <si>
    <t>obsyp PP potrubí ze štěrkopísku</t>
  </si>
  <si>
    <t>výška 500 mm: 2,3*1,2*0,5=1.380 [A]</t>
  </si>
  <si>
    <t>21361</t>
  </si>
  <si>
    <t>obalení drenážního potrubí ve vsakovací rýze</t>
  </si>
  <si>
    <t>pro KAM DN 200</t>
  </si>
  <si>
    <t>3*0,120</t>
  </si>
  <si>
    <t>potrubí KAM DN 200, vysokopevnostní</t>
  </si>
  <si>
    <t>vč. odbočky pro napojení na potrubí DN 200/200</t>
  </si>
  <si>
    <t>3*0,281</t>
  </si>
  <si>
    <t>R875001</t>
  </si>
  <si>
    <t>Potrubí drenážní z trub plastových DN 1200</t>
  </si>
  <si>
    <t>potrubí korugované perforované PE-HD DN 1200 SN 4</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</si>
  <si>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</si>
  <si>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potrubí PP DN 200</t>
  </si>
  <si>
    <t>894172</t>
  </si>
  <si>
    <t>ŠACHTY KANALIZAČ Z BETON DÍLCŮ NA POTRUBÍ DN DO 1200MM</t>
  </si>
  <si>
    <t>vsakovací šachta DN 2000, vč. napojení na potrubí DN 1200 a DN 200</t>
  </si>
  <si>
    <t xml:space="preserve">  SO 02-50-02</t>
  </si>
  <si>
    <t>Odvodnění estakády, Praha-Bubny - Praha-Výstaviště</t>
  </si>
  <si>
    <t>SO 02-50-02</t>
  </si>
  <si>
    <t>627*0,5=313.500 [A]</t>
  </si>
  <si>
    <t>1,8(t/m3):  1,8*(759,614+487,350)=2 244.535 [A]</t>
  </si>
  <si>
    <t>3622,386-2218,800=1 403.586 [A]</t>
  </si>
  <si>
    <t>80*2,6*2,6*4-1403,586=759.614 [A]</t>
  </si>
  <si>
    <t>13*1,2*5+220*1,2*2+80*1,2*2+296*1,2*4=2 218.800 [A]</t>
  </si>
  <si>
    <t>tl. 100 mm: 220*1,2*0,1+80*1,2*0,1+296*1,2*0,1=71.520 [A]</t>
  </si>
  <si>
    <t>zásyp do vsakovací šachty, výška 2,2m</t>
  </si>
  <si>
    <t>výška 2,2 m: 16*3,14*0,25*1,5^2*2,2=62.172 [A]</t>
  </si>
  <si>
    <t>obsyp plastových potrubí ze štěrkopísku</t>
  </si>
  <si>
    <t>výška 600 mm: 220*1,2*0,6-220*3,14*0,25*0,16^2+80*1,2*0,6-80*3,14*0,25*0,2^2+296*1,2*0,6-296*3,14*0,25*0,3^2=401.274 [A]</t>
  </si>
  <si>
    <t>80*2,6*2,6*4-80*3,14*0,25*1^2*4+13*1,2*5+220*1,2*2+80*1,2*2+296*1,2*4-71,520-401,274-13,000*0,598-220,000*3,14*0,25*0,16^2-80,000*3,14*0,25*0,2^2-296,000*3,14*0,25*0,3^2=3 622.386 [A]</t>
  </si>
  <si>
    <t>průleh - rýha, materiál určen k likvidaci</t>
  </si>
  <si>
    <t>190*1,8*1,3+190*2*0,75*0,3*0,5=487.350 [A]</t>
  </si>
  <si>
    <t>průleh - podsyp potrubí - štěrk</t>
  </si>
  <si>
    <t>190*1,8*0,1=34.200 [A]</t>
  </si>
  <si>
    <t>18235</t>
  </si>
  <si>
    <t>ROZPROSTŘENÍ ORNICE V ROVINĚ V TL DO 0,50M</t>
  </si>
  <si>
    <t>průleh - ohumusování</t>
  </si>
  <si>
    <t>190*3,3=627.000 [A]</t>
  </si>
  <si>
    <t>průleh</t>
  </si>
  <si>
    <t>627*4*0,05=125.400 [A]</t>
  </si>
  <si>
    <t>průleh - obsyp drenážního potrubí - štěrk</t>
  </si>
  <si>
    <t>190*1,8*(1-0,1)-190*3,14*0,25*0,5^2=270.513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</si>
  <si>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</si>
  <si>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průleh - ochrana drenážního potrubí před vplavováním jemných částic</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</si>
  <si>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</si>
  <si>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</si>
  <si>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</si>
  <si>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</si>
  <si>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</si>
  <si>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</si>
  <si>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</si>
  <si>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</si>
  <si>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</si>
  <si>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</si>
  <si>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</si>
  <si>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</si>
  <si>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</si>
  <si>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</si>
  <si>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</si>
  <si>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</si>
  <si>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</si>
  <si>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</si>
  <si>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</si>
  <si>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</si>
  <si>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</si>
  <si>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</si>
  <si>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</si>
  <si>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</si>
  <si>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 1,8*(20,470)=36.846 [A]</t>
  </si>
  <si>
    <t>46*1,2*4,6-233,450=20.470 [A]</t>
  </si>
  <si>
    <t>46*1,2*4,6-46*0,445=233.450 [A]</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</si>
  <si>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</si>
  <si>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</si>
  <si>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</si>
  <si>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</si>
  <si>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</si>
  <si>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</si>
  <si>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</si>
  <si>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</si>
  <si>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</si>
  <si>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</si>
  <si>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</si>
  <si>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</si>
  <si>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</si>
  <si>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</si>
  <si>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</si>
  <si>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</si>
  <si>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</si>
  <si>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</si>
  <si>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</si>
  <si>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</si>
  <si>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</si>
  <si>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</si>
  <si>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</si>
  <si>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</si>
  <si>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</si>
  <si>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</si>
  <si>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</si>
  <si>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</si>
  <si>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</si>
  <si>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</si>
  <si>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</si>
  <si>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</si>
  <si>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</si>
  <si>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</si>
  <si>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</si>
  <si>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</si>
  <si>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</si>
  <si>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</si>
  <si>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</si>
  <si>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</si>
  <si>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</si>
  <si>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</si>
  <si>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</si>
  <si>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</si>
  <si>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</si>
  <si>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</si>
  <si>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</si>
  <si>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</si>
  <si>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</si>
  <si>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</si>
  <si>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</si>
  <si>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</si>
  <si>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</si>
  <si>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</si>
  <si>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</si>
  <si>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</si>
  <si>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</si>
  <si>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</si>
  <si>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</si>
  <si>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</si>
  <si>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</si>
  <si>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</si>
  <si>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</si>
  <si>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</si>
  <si>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</si>
  <si>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</si>
  <si>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</si>
  <si>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</si>
  <si>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</si>
  <si>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</si>
  <si>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</si>
  <si>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</si>
  <si>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</si>
  <si>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</si>
  <si>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</si>
  <si>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</si>
  <si>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</si>
  <si>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</si>
  <si>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</si>
  <si>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</si>
  <si>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</si>
  <si>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</si>
  <si>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</si>
  <si>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</si>
  <si>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</si>
  <si>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</si>
  <si>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</si>
  <si>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</si>
  <si>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</si>
  <si>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</si>
  <si>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</si>
  <si>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</si>
  <si>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</si>
  <si>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</si>
  <si>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</si>
  <si>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</si>
  <si>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</si>
  <si>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</si>
  <si>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</si>
  <si>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</si>
  <si>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</si>
  <si>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</si>
  <si>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</si>
  <si>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</si>
  <si>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</si>
  <si>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</si>
  <si>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</si>
  <si>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</si>
  <si>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</si>
  <si>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</si>
  <si>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</si>
  <si>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</si>
  <si>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</si>
  <si>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</si>
  <si>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</si>
  <si>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</si>
  <si>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</si>
  <si>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</si>
  <si>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</si>
  <si>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</si>
  <si>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</si>
  <si>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</si>
  <si>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</si>
  <si>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</si>
  <si>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</si>
  <si>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</si>
  <si>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</si>
  <si>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</si>
  <si>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</si>
  <si>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</si>
  <si>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</si>
  <si>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</si>
  <si>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</si>
  <si>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</si>
  <si>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</si>
  <si>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</si>
  <si>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</si>
  <si>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</si>
  <si>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</si>
  <si>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</si>
  <si>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</si>
  <si>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</si>
  <si>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</si>
  <si>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</si>
  <si>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</si>
  <si>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</si>
  <si>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</si>
  <si>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</si>
  <si>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</si>
  <si>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</si>
  <si>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</si>
  <si>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</si>
  <si>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</si>
  <si>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</si>
  <si>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</si>
  <si>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</si>
  <si>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</si>
  <si>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</si>
  <si>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</si>
  <si>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</si>
  <si>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</si>
  <si>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</si>
  <si>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</si>
  <si>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</si>
  <si>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</si>
  <si>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</si>
  <si>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</si>
  <si>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</si>
  <si>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</si>
  <si>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</si>
  <si>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</si>
  <si>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</si>
  <si>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</si>
  <si>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</si>
  <si>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</si>
  <si>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</si>
  <si>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</si>
  <si>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</si>
  <si>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</si>
  <si>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</si>
  <si>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</si>
  <si>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</si>
  <si>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</si>
  <si>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</si>
  <si>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</si>
  <si>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</si>
  <si>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</si>
  <si>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</si>
  <si>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</si>
  <si>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</si>
  <si>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</si>
  <si>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</si>
  <si>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</si>
  <si>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</si>
  <si>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</si>
  <si>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</si>
  <si>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</si>
  <si>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</si>
  <si>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</si>
  <si>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</si>
  <si>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</si>
  <si>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</si>
  <si>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</si>
  <si>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</si>
  <si>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</si>
  <si>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</si>
  <si>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</si>
  <si>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</si>
  <si>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</si>
  <si>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</si>
  <si>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</si>
  <si>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</si>
  <si>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</si>
  <si>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</si>
  <si>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</si>
  <si>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</si>
  <si>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</si>
  <si>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</si>
  <si>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</si>
  <si>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</si>
  <si>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</si>
  <si>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</si>
  <si>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</si>
  <si>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</si>
  <si>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</si>
  <si>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</si>
  <si>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</si>
  <si>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</si>
  <si>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</si>
  <si>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</si>
  <si>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</si>
  <si>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</si>
  <si>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</si>
  <si>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</si>
  <si>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</si>
  <si>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</si>
  <si>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</si>
  <si>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</si>
  <si>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</si>
  <si>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</si>
  <si>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</si>
  <si>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</si>
  <si>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</si>
  <si>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</si>
  <si>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</si>
  <si>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</si>
  <si>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</si>
  <si>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</si>
  <si>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</si>
  <si>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</si>
  <si>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</si>
  <si>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</si>
  <si>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</si>
  <si>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</si>
  <si>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</si>
  <si>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</si>
  <si>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</si>
  <si>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</si>
  <si>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</si>
  <si>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</si>
  <si>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</si>
  <si>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</si>
  <si>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</si>
  <si>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</si>
  <si>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</si>
  <si>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</si>
  <si>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</si>
  <si>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</si>
  <si>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</si>
  <si>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</si>
  <si>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</si>
  <si>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</si>
  <si>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</si>
  <si>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</si>
  <si>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</si>
  <si>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</si>
  <si>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</si>
  <si>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</si>
  <si>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</si>
  <si>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</si>
  <si>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</si>
  <si>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</si>
  <si>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</si>
  <si>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</si>
  <si>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</si>
  <si>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</si>
  <si>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</si>
  <si>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</si>
  <si>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</si>
  <si>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</si>
  <si>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</si>
  <si>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</si>
  <si>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</si>
  <si>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</si>
  <si>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</si>
  <si>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</si>
  <si>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</si>
  <si>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</si>
  <si>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</si>
  <si>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</si>
  <si>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</si>
  <si>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</si>
  <si>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</si>
  <si>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</si>
  <si>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</si>
  <si>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</si>
  <si>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</si>
  <si>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</si>
  <si>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</si>
  <si>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</si>
  <si>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</si>
  <si>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</si>
  <si>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</si>
  <si>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</si>
  <si>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</si>
  <si>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</si>
  <si>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</si>
  <si>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</si>
  <si>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</si>
  <si>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</si>
  <si>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</si>
  <si>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</si>
  <si>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</si>
  <si>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</si>
  <si>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</si>
  <si>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</si>
  <si>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</si>
  <si>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</si>
  <si>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</si>
  <si>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</si>
  <si>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</si>
  <si>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</si>
  <si>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</si>
  <si>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</si>
  <si>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</si>
  <si>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</si>
  <si>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</si>
  <si>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</si>
  <si>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</si>
  <si>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</si>
  <si>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</si>
  <si>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</si>
  <si>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</si>
  <si>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</si>
  <si>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</si>
  <si>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</si>
  <si>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</si>
  <si>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</si>
  <si>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</si>
  <si>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</si>
  <si>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</si>
  <si>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</si>
  <si>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</si>
  <si>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</si>
  <si>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</si>
  <si>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</si>
  <si>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</si>
  <si>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</si>
  <si>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</si>
  <si>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</si>
  <si>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</si>
  <si>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</si>
  <si>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</si>
  <si>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</si>
  <si>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</si>
  <si>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</si>
  <si>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</si>
  <si>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</si>
  <si>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</si>
  <si>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</si>
  <si>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</si>
  <si>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</si>
  <si>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</si>
  <si>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</si>
  <si>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</si>
  <si>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</si>
  <si>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</si>
  <si>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</si>
  <si>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</si>
  <si>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</si>
  <si>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</si>
  <si>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</si>
  <si>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</si>
  <si>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</si>
  <si>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</si>
  <si>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</si>
  <si>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</si>
  <si>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</si>
  <si>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</si>
  <si>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</si>
  <si>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</si>
  <si>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</si>
  <si>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</si>
  <si>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</si>
  <si>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</si>
  <si>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</si>
  <si>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</si>
  <si>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</si>
  <si>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</si>
  <si>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</si>
  <si>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</si>
  <si>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</si>
  <si>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</si>
  <si>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</si>
  <si>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</si>
  <si>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</si>
  <si>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</si>
  <si>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</si>
  <si>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</si>
  <si>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</si>
  <si>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</si>
  <si>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</si>
  <si>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</si>
  <si>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</si>
  <si>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</si>
  <si>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</si>
  <si>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</si>
  <si>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</si>
  <si>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</si>
  <si>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</si>
  <si>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</si>
  <si>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</si>
  <si>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</si>
  <si>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</si>
  <si>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</si>
  <si>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</si>
  <si>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</si>
  <si>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</si>
  <si>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</si>
  <si>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</si>
  <si>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</si>
  <si>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</si>
  <si>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</si>
  <si>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</si>
  <si>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</si>
  <si>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</si>
  <si>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 1,8*(16,315)=29.367 [A]</t>
  </si>
  <si>
    <t>127,765-90,000=37.765 [A]</t>
  </si>
  <si>
    <t>2*2,6*2,6*4-37,765=16.315 [A]</t>
  </si>
  <si>
    <t>9*1,2*3+16*1,2*3=90.000 [A]</t>
  </si>
  <si>
    <t>tl. 100 mm: 16*1,2*0,1=1.920 [A]</t>
  </si>
  <si>
    <t>výška 450 mm: 16*1,2*0,45-16,000*3,14*0,25*0,15^2=8.357 [A]</t>
  </si>
  <si>
    <t>9*1,2*3-9,000*0,445+16*1,2*3-1,920-8,537+2*2,6*2,6*4-2*3,14*0,25*1^2-16,000*3,14*0,25*0,15^2=127.765 [A]</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</si>
  <si>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</si>
  <si>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</si>
  <si>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</si>
  <si>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</si>
  <si>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</si>
  <si>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</si>
  <si>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</si>
  <si>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</si>
  <si>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</si>
  <si>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</si>
  <si>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 1,8*(70,846+255,635)=587.666 [A]</t>
  </si>
  <si>
    <t>celkový obejm zuásupů z pův.výkopku</t>
  </si>
  <si>
    <t>(9,6+2*0,8)*(7,2+2*0,8)*2,5+7*2,6*2,6*3,5-341,174=70.846 [A]</t>
  </si>
  <si>
    <t>včetně odvozu na mezideponii, materiál je určen k likvidaci</t>
  </si>
  <si>
    <t>(6,1+2*0,8)*(0,9+2*0,8)*3,5+2*1,2*2,5+37*1,3*2,6+13*1,2*2,5+7*1,3*2=255.635 [A]</t>
  </si>
  <si>
    <t>tl. 100 mm: 13*1,2*0,1+7*1,3*0,1=2.470 [A]</t>
  </si>
  <si>
    <t>štěrkopískový obsyp potrubí z PVC</t>
  </si>
  <si>
    <t>výška 700 mm: 13*1,2*0,7+7*1,3*0,7-13*3,14*0,25*0,16^2-7*3,14*0,25*0,4^2=16.150 [A]</t>
  </si>
  <si>
    <t>štěrkopískový obsyp vsakovací galerie</t>
  </si>
  <si>
    <t>(9,6+2*0,2)*(7,2+2*0,2)*(1,8+2*0,2)-9,6*7,2*1,8</t>
  </si>
  <si>
    <t>7*2,6*2,6*3,5-7*3,14*0,25*1^2*3,5+(9,6+2*0,8)*(7,2+2*0,8)*0,3+(6,1+2*0,8)*(0,9+2*0,8)*1,4+2*1,2*2,5-2,000*0,445+37*1,3*2,6-37,000*0,793+13*1,2*2,5+7*1,3*2-2,470-16,150-13,000*3,14*0,25*0,16^2-7,000*3,14*0,25*0,4^2=341.174 [A]</t>
  </si>
  <si>
    <t>23217A</t>
  </si>
  <si>
    <t>ŠTĚTOVÉ STĚNY BERANĚNÉ Z KOVOVÝCH DÍLCŮ DOČASNÉ (PLOCHA)</t>
  </si>
  <si>
    <t>45*4,5</t>
  </si>
  <si>
    <t>23717A</t>
  </si>
  <si>
    <t>ODSTRANĚNÍ ŠTĚTOVÝCH STĚN Z KOVOVÝCH DÍLCŮ V PLOŠE</t>
  </si>
  <si>
    <t>geotextilie 250g/m2, opláštění vsakovací galerie</t>
  </si>
  <si>
    <t>7,2*9,6*2+9,6*1,8*2+7,2*1,8*2=198.720 [A]</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</si>
  <si>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</si>
  <si>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</si>
  <si>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</si>
  <si>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</si>
  <si>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</si>
  <si>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</si>
  <si>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</si>
  <si>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</si>
  <si>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</si>
  <si>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</si>
  <si>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</si>
  <si>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</si>
  <si>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</si>
  <si>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</si>
  <si>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</si>
  <si>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</si>
  <si>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</si>
  <si>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</si>
  <si>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</si>
  <si>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</si>
  <si>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</si>
  <si>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</si>
  <si>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</si>
  <si>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</si>
  <si>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</si>
  <si>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</si>
  <si>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</si>
  <si>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</si>
  <si>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</si>
  <si>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</si>
  <si>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 1,8*(13,795)=24.831 [A]</t>
  </si>
  <si>
    <t>31*1,2*4-135,005=13.795 [A]</t>
  </si>
  <si>
    <t>31*1,2*4-31,000*0,445=135.005 [A]</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</si>
  <si>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</si>
  <si>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</si>
  <si>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</si>
  <si>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</si>
  <si>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</si>
  <si>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</si>
  <si>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</si>
  <si>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</si>
  <si>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</si>
  <si>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</si>
  <si>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</si>
  <si>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</si>
  <si>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</si>
  <si>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</si>
  <si>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</si>
  <si>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</si>
  <si>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</si>
  <si>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</si>
  <si>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</si>
  <si>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</si>
  <si>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</si>
  <si>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</si>
  <si>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</si>
  <si>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</si>
  <si>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</si>
  <si>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</si>
  <si>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</si>
  <si>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</si>
  <si>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 1,8*(9+105,600)=206.280 [A]</t>
  </si>
  <si>
    <t>celkový objem výkopku použitý na zásypy</t>
  </si>
  <si>
    <t>2*3,1*3,1*2-29,440</t>
  </si>
  <si>
    <t>30*2,2*1,6=105.600 [A]</t>
  </si>
  <si>
    <t>2*3,1*3,1*2-2*1,5*1,5*2</t>
  </si>
  <si>
    <t>štěrkový podsyp a zásyp, frakce 16/32 mm</t>
  </si>
  <si>
    <t>30*2,2*0,1=6.600 [A]</t>
  </si>
  <si>
    <t>obsyp potrubí ze štěrku frakce 16/32 mm</t>
  </si>
  <si>
    <t>30*2,2*1,5-30*3,14*1,025^2*0,25=74.258 [A]</t>
  </si>
  <si>
    <t>obalení drenážního potrubí</t>
  </si>
  <si>
    <t>Potrubí drenážní z trub plastových DN 1025</t>
  </si>
  <si>
    <t>potrubí korugované perforované PE-HD DN 1025</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</si>
  <si>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</si>
  <si>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</si>
  <si>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</si>
  <si>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</si>
  <si>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</si>
  <si>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</si>
  <si>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</si>
  <si>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(3607+1214)*1,8*55%</t>
  </si>
  <si>
    <t>(3607+1214)*1,8*45%</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</si>
  <si>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</si>
  <si>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</si>
  <si>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</si>
  <si>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</si>
  <si>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</si>
  <si>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</si>
  <si>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</si>
  <si>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</si>
  <si>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</si>
  <si>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</si>
  <si>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</si>
  <si>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</si>
  <si>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</si>
  <si>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</si>
  <si>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</si>
  <si>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</si>
  <si>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</si>
  <si>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</si>
  <si>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</si>
  <si>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</si>
  <si>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</si>
  <si>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</si>
  <si>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</si>
  <si>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</si>
  <si>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</si>
  <si>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</si>
  <si>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</si>
  <si>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</si>
  <si>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</si>
  <si>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</si>
  <si>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</si>
  <si>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</si>
  <si>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</si>
  <si>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</si>
  <si>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</si>
  <si>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</si>
  <si>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</si>
  <si>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</si>
  <si>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</si>
  <si>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</si>
  <si>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</si>
  <si>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</si>
  <si>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</si>
  <si>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</si>
  <si>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</si>
  <si>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</si>
  <si>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</si>
  <si>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</si>
  <si>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</si>
  <si>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</si>
  <si>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</si>
  <si>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(9615+1595)*1,8*55%</t>
  </si>
  <si>
    <t>(9615+1595)*1,8*45%</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</si>
  <si>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</si>
  <si>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</si>
  <si>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</si>
  <si>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</si>
  <si>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</si>
  <si>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</si>
  <si>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</si>
  <si>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</si>
  <si>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</si>
  <si>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</si>
  <si>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</si>
  <si>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</si>
  <si>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</si>
  <si>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</si>
  <si>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</si>
  <si>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</si>
  <si>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</si>
  <si>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</si>
  <si>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</si>
  <si>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</si>
  <si>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</si>
  <si>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</si>
  <si>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</si>
  <si>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</si>
  <si>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</si>
  <si>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</si>
  <si>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</si>
  <si>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</si>
  <si>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</si>
  <si>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</si>
  <si>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</si>
  <si>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</si>
  <si>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(5400+472,5)*1,8*55%</t>
  </si>
  <si>
    <t>(5400+472,5)*1,8*45%</t>
  </si>
  <si>
    <t>945*0,5</t>
  </si>
  <si>
    <t xml:space="preserve">  SO 02-30-02</t>
  </si>
  <si>
    <t>Přeložka ul. Bubenské</t>
  </si>
  <si>
    <t>SO 02-30-02</t>
  </si>
  <si>
    <t>(2750+1659,5)*1,8*55%</t>
  </si>
  <si>
    <t>(2750+1659,5)*1,8*45%</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</si>
  <si>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</si>
  <si>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</si>
  <si>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</si>
  <si>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</si>
  <si>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</si>
  <si>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</si>
  <si>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</si>
  <si>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</si>
  <si>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</si>
  <si>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</si>
  <si>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</si>
  <si>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</si>
  <si>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</si>
  <si>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</si>
  <si>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</si>
  <si>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</si>
  <si>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</si>
  <si>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</si>
  <si>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</si>
  <si>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</si>
  <si>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</si>
  <si>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</si>
  <si>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</si>
  <si>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</si>
  <si>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</si>
  <si>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</si>
  <si>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</si>
  <si>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</si>
  <si>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</si>
  <si>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</si>
  <si>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</si>
  <si>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</si>
  <si>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</si>
  <si>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</si>
  <si>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</si>
  <si>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</si>
  <si>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</si>
  <si>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</si>
  <si>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</si>
  <si>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</si>
  <si>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</si>
  <si>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</si>
  <si>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</si>
  <si>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</si>
  <si>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</si>
  <si>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</si>
  <si>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</si>
  <si>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</si>
  <si>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</si>
  <si>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</si>
  <si>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</si>
  <si>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</si>
  <si>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</si>
  <si>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</si>
  <si>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</si>
  <si>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</si>
  <si>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</si>
  <si>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</si>
  <si>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</si>
  <si>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</si>
  <si>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</si>
  <si>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</si>
  <si>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</si>
  <si>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</si>
  <si>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</si>
  <si>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</si>
  <si>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</si>
  <si>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</si>
  <si>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</si>
  <si>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</si>
  <si>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</si>
  <si>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</si>
  <si>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</si>
  <si>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</si>
  <si>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</si>
  <si>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</si>
  <si>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</si>
  <si>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</si>
  <si>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</si>
  <si>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</si>
  <si>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</si>
  <si>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</si>
  <si>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</si>
  <si>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</si>
  <si>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</si>
  <si>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</si>
  <si>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</si>
  <si>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</si>
  <si>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</si>
  <si>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</si>
  <si>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</si>
  <si>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</si>
  <si>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</si>
  <si>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</si>
  <si>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</si>
  <si>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</si>
  <si>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</si>
  <si>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</si>
  <si>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</si>
  <si>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</si>
  <si>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</si>
  <si>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</si>
  <si>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</si>
  <si>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</si>
  <si>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</si>
  <si>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</si>
  <si>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</si>
  <si>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</si>
  <si>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</si>
  <si>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</si>
  <si>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</si>
  <si>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</si>
  <si>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</si>
  <si>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</si>
  <si>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</si>
  <si>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</si>
  <si>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</si>
  <si>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</si>
  <si>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</si>
  <si>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</si>
  <si>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</si>
  <si>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</si>
  <si>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</si>
  <si>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</si>
  <si>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</si>
  <si>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</si>
  <si>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</si>
  <si>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</si>
  <si>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</si>
  <si>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</si>
  <si>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</si>
  <si>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</si>
  <si>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</si>
  <si>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</si>
  <si>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</si>
  <si>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</si>
  <si>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</si>
  <si>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</si>
  <si>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</si>
  <si>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</si>
  <si>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</si>
  <si>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</si>
  <si>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</si>
  <si>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</si>
  <si>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</si>
  <si>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</si>
  <si>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</si>
  <si>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</si>
  <si>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</si>
  <si>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</si>
  <si>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</si>
  <si>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</si>
  <si>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</si>
  <si>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</si>
  <si>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</si>
  <si>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</si>
  <si>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</si>
  <si>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</si>
  <si>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</si>
  <si>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</si>
  <si>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</si>
  <si>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</si>
  <si>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</si>
  <si>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</si>
  <si>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</si>
  <si>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</si>
  <si>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</si>
  <si>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</si>
  <si>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</si>
  <si>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</si>
  <si>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</si>
  <si>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</si>
  <si>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</si>
  <si>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</si>
  <si>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</si>
  <si>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</si>
  <si>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</si>
  <si>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</si>
  <si>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</si>
  <si>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</si>
  <si>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</si>
  <si>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</si>
  <si>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</si>
  <si>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</si>
  <si>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</si>
  <si>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</si>
  <si>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</si>
  <si>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</si>
  <si>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</si>
  <si>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</si>
  <si>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</si>
  <si>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</si>
  <si>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</si>
  <si>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</si>
  <si>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</si>
  <si>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</si>
  <si>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</si>
  <si>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</si>
  <si>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</si>
  <si>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</si>
  <si>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</si>
  <si>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</si>
  <si>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</si>
  <si>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</si>
  <si>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</si>
  <si>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</si>
  <si>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</si>
  <si>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</si>
  <si>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</si>
  <si>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</si>
  <si>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</si>
  <si>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</si>
  <si>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</si>
  <si>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</si>
  <si>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</si>
  <si>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</si>
  <si>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</si>
  <si>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</si>
  <si>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</si>
  <si>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</si>
  <si>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</si>
  <si>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</si>
  <si>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</si>
  <si>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</si>
  <si>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</si>
  <si>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</si>
  <si>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</si>
  <si>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</si>
  <si>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</si>
  <si>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</si>
  <si>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</si>
  <si>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</si>
  <si>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</si>
  <si>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</si>
  <si>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</si>
  <si>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</si>
  <si>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</si>
  <si>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</si>
  <si>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</si>
  <si>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</si>
  <si>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</si>
  <si>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</si>
  <si>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</si>
  <si>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</si>
  <si>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</si>
  <si>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</si>
  <si>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</si>
  <si>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</si>
  <si>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</si>
  <si>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</si>
  <si>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</si>
  <si>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</si>
  <si>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</si>
  <si>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</si>
  <si>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</si>
  <si>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</si>
  <si>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</si>
  <si>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</si>
  <si>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</si>
  <si>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</si>
  <si>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</si>
  <si>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</si>
  <si>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</si>
  <si>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</si>
  <si>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</si>
  <si>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</si>
  <si>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</si>
  <si>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</si>
  <si>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</si>
  <si>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</si>
  <si>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</si>
  <si>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</si>
  <si>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</si>
  <si>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</si>
  <si>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</si>
  <si>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</si>
  <si>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</si>
  <si>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</si>
  <si>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</si>
  <si>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</si>
  <si>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</si>
  <si>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</si>
  <si>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</si>
  <si>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</si>
  <si>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vzhled dle části dokumentace C.4.2.009_Materiálové listy, prvek 488_as_ML_07_01_03</t>
  </si>
  <si>
    <t>4 ks prefa laviček na střeše, viz příloha 002</t>
  </si>
  <si>
    <t>R930008</t>
  </si>
  <si>
    <t>MOBILIÁŘ - betonová prefa lavička</t>
  </si>
  <si>
    <t>vzhled dle části dokumentace C.4.2.009_Materiálové listy, prvek 488_as_ML_07_01_02</t>
  </si>
  <si>
    <t>R930009</t>
  </si>
  <si>
    <t>MOBILIÁŘ - kruhová lavička s kamenným sedákem. prům. 4600 mm</t>
  </si>
  <si>
    <t>vzhled dle části dokumentace C.4.2.009_Materiálové listy, prvek 488_as_ML_07_01_04</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</si>
  <si>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</si>
  <si>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</si>
  <si>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</si>
  <si>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</si>
  <si>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</si>
  <si>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</si>
  <si>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</si>
  <si>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</si>
  <si>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</si>
  <si>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</si>
  <si>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</si>
  <si>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</si>
  <si>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</si>
  <si>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</si>
  <si>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</si>
  <si>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</si>
  <si>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</si>
  <si>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</si>
  <si>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</si>
  <si>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</si>
  <si>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</si>
  <si>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</si>
  <si>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</si>
  <si>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</si>
  <si>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</si>
  <si>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</si>
  <si>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</si>
  <si>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</si>
  <si>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</si>
  <si>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</si>
  <si>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</si>
  <si>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</si>
  <si>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</si>
  <si>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</si>
  <si>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</si>
  <si>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</si>
  <si>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</si>
  <si>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</si>
  <si>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</si>
  <si>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</si>
  <si>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</si>
  <si>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</si>
  <si>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</si>
  <si>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</si>
  <si>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</si>
  <si>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</si>
  <si>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</si>
  <si>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</si>
  <si>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</si>
  <si>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</si>
  <si>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</si>
  <si>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</si>
  <si>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</si>
  <si>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</si>
  <si>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</si>
  <si>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</si>
  <si>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</si>
  <si>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</si>
  <si>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</si>
  <si>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</si>
  <si>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</si>
  <si>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</si>
  <si>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</si>
  <si>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</si>
  <si>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</si>
  <si>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</si>
  <si>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</si>
  <si>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</si>
  <si>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</si>
  <si>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</si>
  <si>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</si>
  <si>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</si>
  <si>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</si>
  <si>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</si>
  <si>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</si>
  <si>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</si>
  <si>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</si>
  <si>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</si>
  <si>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</si>
  <si>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</si>
  <si>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</si>
  <si>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</si>
  <si>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</si>
  <si>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</si>
  <si>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</si>
  <si>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</si>
  <si>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</si>
  <si>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</si>
  <si>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</si>
  <si>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</si>
  <si>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</si>
  <si>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</si>
  <si>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</si>
  <si>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</si>
  <si>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</si>
  <si>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</si>
  <si>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</si>
  <si>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</si>
  <si>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</si>
  <si>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</si>
  <si>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</si>
  <si>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</si>
  <si>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</si>
  <si>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</si>
  <si>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</si>
  <si>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</si>
  <si>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</si>
  <si>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</si>
  <si>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</si>
  <si>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</si>
  <si>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</si>
  <si>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</si>
  <si>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</si>
  <si>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</si>
  <si>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</si>
  <si>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</si>
  <si>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</si>
  <si>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</si>
  <si>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</si>
  <si>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</si>
  <si>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</si>
  <si>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</si>
  <si>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</si>
  <si>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</si>
  <si>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</si>
  <si>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</si>
  <si>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</si>
  <si>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</si>
  <si>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</si>
  <si>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</si>
  <si>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</si>
  <si>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</si>
  <si>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</si>
  <si>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</si>
  <si>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</si>
  <si>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</si>
  <si>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</si>
  <si>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</si>
  <si>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</si>
  <si>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</si>
  <si>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</si>
  <si>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a obsyp kabelovodu</t>
  </si>
  <si>
    <t>(2095+615,3)*1,2*0,12 + pro žlaby: 370*0,5*0,5</t>
  </si>
  <si>
    <t>451324</t>
  </si>
  <si>
    <t>PODKL A VÝPLŇ VRSTVY ZE ŽELEZOBET DO C25/30</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</si>
  <si>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</si>
  <si>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</si>
  <si>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</si>
  <si>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</si>
  <si>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</si>
  <si>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</si>
  <si>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</si>
  <si>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</si>
  <si>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</si>
  <si>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</si>
  <si>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</si>
  <si>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</si>
  <si>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</si>
  <si>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</si>
  <si>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</si>
  <si>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</si>
  <si>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</si>
  <si>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</si>
  <si>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</si>
  <si>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</si>
  <si>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</si>
  <si>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</si>
  <si>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</si>
  <si>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</si>
  <si>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</si>
  <si>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</si>
  <si>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</si>
  <si>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</si>
  <si>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</si>
  <si>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</si>
  <si>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</si>
  <si>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</si>
  <si>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</si>
  <si>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</si>
  <si>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</si>
  <si>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</si>
  <si>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</si>
  <si>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</si>
  <si>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</si>
  <si>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 + pro žlaby: 4100*0,5*0,5</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</si>
  <si>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</si>
  <si>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</si>
  <si>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</si>
  <si>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</si>
  <si>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</si>
  <si>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</si>
  <si>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</si>
  <si>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</si>
  <si>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</si>
  <si>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</si>
  <si>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</si>
  <si>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</si>
  <si>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</si>
  <si>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</si>
  <si>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podsyp kabelovodu</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</si>
  <si>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</si>
  <si>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</si>
  <si>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</si>
  <si>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</si>
  <si>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</si>
  <si>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</si>
  <si>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</si>
  <si>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</si>
  <si>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</si>
  <si>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</si>
  <si>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</si>
  <si>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</si>
  <si>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</si>
  <si>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</si>
  <si>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</si>
  <si>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</si>
  <si>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 + pro žlab: 3670*0,5*0,5</t>
  </si>
  <si>
    <t>2*2*8+2*2*2</t>
  </si>
  <si>
    <t>610*4+615*2</t>
  </si>
  <si>
    <t>E.2</t>
  </si>
  <si>
    <t>Pozemní stavební objekty</t>
  </si>
  <si>
    <t xml:space="preserve">  SO 01-61-01.0</t>
  </si>
  <si>
    <t>ŽST Praha-Bubny - stavební řešení</t>
  </si>
  <si>
    <t>SO 01-61-01.0</t>
  </si>
  <si>
    <t>2,0 t/m3, =35132,854*2*50% (nevhodný materiál k uložení na povrch terénu)</t>
  </si>
  <si>
    <t>2,4 t/m3: =32847,056*2,4*50%  + piloty  2498*0,6*0,6*3,14*2,4*100% (nevhodný materiál k uložení na povrch terénu)</t>
  </si>
  <si>
    <t>předpoklad 5% z výkopů</t>
  </si>
  <si>
    <t>529</t>
  </si>
  <si>
    <t>2,0 t/m3, =35132,854*2*45% (vhodný materiál k uložení na povrch terénu)</t>
  </si>
  <si>
    <t>530</t>
  </si>
  <si>
    <t>2,4 t/m3: =32847,056*2,4*45% (vhodný materiál k uložení na povrch terénu)</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</si>
  <si>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</si>
  <si>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</si>
  <si>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</si>
  <si>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</si>
  <si>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</si>
  <si>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</si>
  <si>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</si>
  <si>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</si>
  <si>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</si>
  <si>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</si>
  <si>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</si>
  <si>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</si>
  <si>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</si>
  <si>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</si>
  <si>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</si>
  <si>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</si>
  <si>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</si>
  <si>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</si>
  <si>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</si>
  <si>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</si>
  <si>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</si>
  <si>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</si>
  <si>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</si>
  <si>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</si>
  <si>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</si>
  <si>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</si>
  <si>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</si>
  <si>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</si>
  <si>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</si>
  <si>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SOUBOR</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</si>
  <si>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</si>
  <si>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</si>
  <si>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</si>
  <si>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</si>
  <si>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</si>
  <si>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</si>
  <si>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</si>
  <si>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</si>
  <si>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</si>
  <si>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</si>
  <si>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</si>
  <si>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</si>
  <si>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</si>
  <si>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</si>
  <si>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</si>
  <si>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</si>
  <si>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</si>
  <si>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</si>
  <si>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</si>
  <si>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</si>
  <si>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</si>
  <si>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</si>
  <si>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</si>
  <si>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</si>
  <si>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</si>
  <si>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</si>
  <si>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</si>
  <si>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</si>
  <si>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</si>
  <si>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</si>
  <si>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</si>
  <si>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</si>
  <si>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</si>
  <si>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</si>
  <si>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</si>
  <si>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</si>
  <si>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</si>
  <si>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</si>
  <si>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</si>
  <si>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</si>
  <si>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</si>
  <si>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</si>
  <si>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</si>
  <si>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</si>
  <si>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</si>
  <si>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</si>
  <si>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</si>
  <si>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</si>
  <si>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</si>
  <si>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</si>
  <si>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</si>
  <si>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</si>
  <si>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</si>
  <si>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</si>
  <si>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</si>
  <si>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</si>
  <si>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</si>
  <si>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</si>
  <si>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</si>
  <si>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</si>
  <si>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</si>
  <si>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</si>
  <si>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</si>
  <si>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</si>
  <si>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</si>
  <si>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</si>
  <si>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</si>
  <si>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</si>
  <si>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</si>
  <si>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</si>
  <si>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</si>
  <si>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</si>
  <si>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</si>
  <si>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</si>
  <si>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</si>
  <si>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</si>
  <si>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</si>
  <si>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</si>
  <si>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</si>
  <si>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</si>
  <si>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</si>
  <si>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</si>
  <si>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</si>
  <si>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</si>
  <si>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</si>
  <si>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</si>
  <si>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</si>
  <si>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</si>
  <si>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</si>
  <si>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</si>
  <si>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</si>
  <si>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</si>
  <si>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</si>
  <si>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</si>
  <si>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</si>
  <si>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</si>
  <si>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</si>
  <si>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</si>
  <si>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</si>
  <si>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</si>
  <si>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</si>
  <si>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</si>
  <si>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</si>
  <si>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</si>
  <si>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</si>
  <si>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</si>
  <si>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</si>
  <si>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</si>
  <si>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</si>
  <si>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</si>
  <si>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</si>
  <si>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</si>
  <si>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</si>
  <si>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</si>
  <si>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</si>
  <si>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</si>
  <si>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</si>
  <si>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</si>
  <si>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</si>
  <si>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</si>
  <si>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</si>
  <si>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</si>
  <si>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</si>
  <si>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</si>
  <si>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</si>
  <si>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</si>
  <si>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</si>
  <si>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</si>
  <si>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</si>
  <si>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</si>
  <si>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</si>
  <si>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</si>
  <si>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</si>
  <si>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</si>
  <si>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</si>
  <si>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</si>
  <si>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</si>
  <si>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</si>
  <si>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</si>
  <si>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</si>
  <si>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</si>
  <si>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</si>
  <si>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</si>
  <si>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</si>
  <si>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</si>
  <si>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</si>
  <si>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</si>
  <si>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</si>
  <si>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</si>
  <si>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</si>
  <si>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</si>
  <si>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</si>
  <si>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</si>
  <si>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</si>
  <si>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</si>
  <si>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</si>
  <si>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</si>
  <si>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</si>
  <si>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</si>
  <si>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</si>
  <si>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</si>
  <si>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</si>
  <si>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</si>
  <si>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</si>
  <si>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</si>
  <si>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</si>
  <si>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</si>
  <si>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</si>
  <si>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</si>
  <si>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</si>
  <si>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</si>
  <si>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</si>
  <si>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</si>
  <si>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</si>
  <si>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</si>
  <si>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</si>
  <si>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</si>
  <si>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</si>
  <si>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</si>
  <si>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</si>
  <si>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</si>
  <si>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</si>
  <si>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</si>
  <si>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</si>
  <si>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</si>
  <si>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</si>
  <si>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</si>
  <si>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</si>
  <si>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</si>
  <si>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</si>
  <si>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</si>
  <si>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</si>
  <si>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</si>
  <si>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</si>
  <si>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</si>
  <si>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</si>
  <si>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</si>
  <si>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</si>
  <si>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</si>
  <si>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</si>
  <si>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</si>
  <si>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</si>
  <si>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</si>
  <si>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</si>
  <si>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</si>
  <si>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</si>
  <si>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</si>
  <si>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</si>
  <si>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</si>
  <si>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</si>
  <si>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</si>
  <si>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</si>
  <si>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</si>
  <si>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</si>
  <si>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</si>
  <si>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</si>
  <si>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</si>
  <si>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</si>
  <si>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</si>
  <si>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</si>
  <si>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</si>
  <si>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</si>
  <si>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</si>
  <si>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</si>
  <si>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</si>
  <si>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</si>
  <si>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</si>
  <si>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</si>
  <si>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</si>
  <si>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</si>
  <si>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</si>
  <si>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</si>
  <si>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</si>
  <si>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</si>
  <si>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</si>
  <si>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</si>
  <si>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</si>
  <si>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</si>
  <si>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</si>
  <si>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</si>
  <si>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</si>
  <si>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</si>
  <si>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</si>
  <si>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</si>
  <si>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</si>
  <si>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</si>
  <si>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</si>
  <si>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</si>
  <si>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</si>
  <si>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</si>
  <si>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</si>
  <si>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</si>
  <si>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</si>
  <si>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</si>
  <si>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</si>
  <si>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</si>
  <si>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</si>
  <si>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</si>
  <si>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</si>
  <si>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</si>
  <si>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</si>
  <si>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</si>
  <si>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</si>
  <si>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</si>
  <si>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</si>
  <si>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</si>
  <si>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</si>
  <si>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</si>
  <si>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</si>
  <si>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</si>
  <si>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</si>
  <si>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</si>
  <si>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</si>
  <si>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</si>
  <si>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</si>
  <si>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</si>
  <si>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</si>
  <si>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</si>
  <si>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</si>
  <si>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</si>
  <si>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</si>
  <si>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</si>
  <si>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</si>
  <si>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</si>
  <si>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</si>
  <si>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</si>
  <si>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</si>
  <si>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</si>
  <si>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</si>
  <si>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</si>
  <si>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</si>
  <si>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</si>
  <si>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</si>
  <si>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</si>
  <si>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</si>
  <si>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</si>
  <si>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</si>
  <si>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</si>
  <si>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</si>
  <si>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</si>
  <si>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</si>
  <si>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</si>
  <si>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</si>
  <si>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</si>
  <si>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</si>
  <si>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</si>
  <si>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</si>
  <si>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</si>
  <si>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</si>
  <si>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</si>
  <si>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</si>
  <si>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</si>
  <si>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</si>
  <si>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</si>
  <si>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</si>
  <si>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</si>
  <si>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</si>
  <si>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</si>
  <si>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</si>
  <si>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</si>
  <si>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</si>
  <si>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</si>
  <si>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</si>
  <si>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</si>
  <si>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</si>
  <si>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</si>
  <si>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</si>
  <si>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</si>
  <si>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</si>
  <si>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</si>
  <si>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</si>
  <si>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</si>
  <si>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</si>
  <si>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</si>
  <si>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</si>
  <si>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</si>
  <si>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</si>
  <si>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</si>
  <si>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</si>
  <si>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</si>
  <si>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</si>
  <si>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</si>
  <si>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</si>
  <si>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</si>
  <si>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</si>
  <si>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</si>
  <si>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</si>
  <si>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</si>
  <si>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</si>
  <si>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</si>
  <si>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</si>
  <si>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</si>
  <si>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</si>
  <si>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</si>
  <si>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</si>
  <si>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</si>
  <si>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</si>
  <si>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</si>
  <si>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</si>
  <si>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</si>
  <si>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</si>
  <si>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</si>
  <si>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</si>
  <si>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</si>
  <si>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</si>
  <si>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</si>
  <si>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</si>
  <si>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</si>
  <si>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</si>
  <si>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</si>
  <si>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</si>
  <si>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</si>
  <si>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</si>
  <si>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</si>
  <si>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</si>
  <si>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</si>
  <si>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</si>
  <si>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</si>
  <si>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</si>
  <si>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</si>
  <si>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</si>
  <si>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</si>
  <si>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</si>
  <si>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</si>
  <si>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</si>
  <si>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</si>
  <si>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</si>
  <si>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</si>
  <si>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</si>
  <si>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</si>
  <si>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</si>
  <si>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</si>
  <si>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</si>
  <si>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</si>
  <si>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</si>
  <si>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</si>
  <si>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</si>
  <si>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</si>
  <si>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</si>
  <si>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</si>
  <si>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</si>
  <si>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</si>
  <si>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</si>
  <si>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</si>
  <si>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</si>
  <si>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</si>
  <si>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</si>
  <si>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</si>
  <si>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</si>
  <si>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</si>
  <si>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</si>
  <si>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</si>
  <si>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</si>
  <si>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</si>
  <si>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</si>
  <si>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</si>
  <si>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</si>
  <si>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</si>
  <si>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</si>
  <si>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</si>
  <si>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</si>
  <si>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</si>
  <si>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</si>
  <si>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</si>
  <si>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</si>
  <si>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</si>
  <si>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</si>
  <si>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</si>
  <si>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</si>
  <si>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</si>
  <si>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</si>
  <si>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</si>
  <si>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</si>
  <si>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</si>
  <si>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</si>
  <si>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</si>
  <si>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</si>
  <si>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</si>
  <si>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</si>
  <si>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</si>
  <si>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</si>
  <si>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</si>
  <si>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</si>
  <si>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</si>
  <si>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</si>
  <si>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</si>
  <si>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</si>
  <si>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</si>
  <si>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</si>
  <si>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</si>
  <si>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</si>
  <si>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</si>
  <si>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</si>
  <si>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</si>
  <si>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</si>
  <si>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</si>
  <si>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</si>
  <si>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</si>
  <si>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</si>
  <si>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</si>
  <si>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</si>
  <si>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</si>
  <si>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</si>
  <si>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</si>
  <si>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</si>
  <si>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</si>
  <si>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</si>
  <si>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</si>
  <si>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</si>
  <si>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</si>
  <si>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</si>
  <si>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</si>
  <si>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</si>
  <si>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</si>
  <si>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</si>
  <si>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</si>
  <si>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</si>
  <si>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</si>
  <si>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</si>
  <si>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</si>
  <si>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</si>
  <si>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</si>
  <si>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</si>
  <si>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</si>
  <si>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</si>
  <si>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</si>
  <si>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</si>
  <si>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</si>
  <si>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</si>
  <si>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</si>
  <si>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</si>
  <si>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</si>
  <si>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</si>
  <si>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</si>
  <si>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</si>
  <si>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</si>
  <si>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</si>
  <si>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</si>
  <si>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</si>
  <si>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</si>
  <si>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</si>
  <si>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</si>
  <si>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</si>
  <si>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</si>
  <si>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</si>
  <si>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</si>
  <si>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</si>
  <si>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</si>
  <si>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</si>
  <si>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</si>
  <si>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</si>
  <si>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</si>
  <si>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</si>
  <si>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</si>
  <si>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</si>
  <si>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</si>
  <si>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</si>
  <si>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</si>
  <si>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</si>
  <si>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</si>
  <si>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</si>
  <si>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</si>
  <si>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</si>
  <si>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</si>
  <si>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</si>
  <si>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</si>
  <si>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</si>
  <si>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</si>
  <si>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</si>
  <si>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</si>
  <si>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</si>
  <si>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</si>
  <si>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</si>
  <si>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</si>
  <si>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</si>
  <si>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</si>
  <si>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</si>
  <si>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</si>
  <si>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</si>
  <si>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</si>
  <si>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</si>
  <si>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</si>
  <si>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</si>
  <si>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</si>
  <si>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</si>
  <si>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</si>
  <si>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</si>
  <si>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</si>
  <si>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</si>
  <si>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</si>
  <si>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</si>
  <si>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</si>
  <si>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</si>
  <si>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</si>
  <si>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</si>
  <si>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</si>
  <si>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</si>
  <si>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</si>
  <si>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</si>
  <si>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</si>
  <si>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</si>
  <si>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</si>
  <si>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</si>
  <si>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</si>
  <si>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</si>
  <si>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</si>
  <si>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</si>
  <si>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</si>
  <si>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</si>
  <si>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</si>
  <si>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</si>
  <si>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</si>
  <si>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</si>
  <si>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</si>
  <si>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</si>
  <si>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</si>
  <si>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</si>
  <si>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</si>
  <si>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</si>
  <si>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</si>
  <si>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</si>
  <si>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</si>
  <si>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</si>
  <si>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</si>
  <si>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</si>
  <si>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</si>
  <si>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</si>
  <si>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</si>
  <si>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</si>
  <si>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</si>
  <si>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</si>
  <si>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</si>
  <si>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</si>
  <si>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</si>
  <si>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</si>
  <si>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</si>
  <si>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</si>
  <si>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</si>
  <si>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</si>
  <si>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</si>
  <si>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</si>
  <si>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</si>
  <si>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</si>
  <si>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</si>
  <si>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</si>
  <si>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</si>
  <si>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</si>
  <si>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</si>
  <si>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</si>
  <si>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</si>
  <si>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</si>
  <si>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</si>
  <si>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</si>
  <si>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</si>
  <si>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</si>
  <si>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</si>
  <si>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</si>
  <si>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</si>
  <si>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</si>
  <si>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</si>
  <si>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</si>
  <si>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</si>
  <si>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</si>
  <si>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</si>
  <si>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</si>
  <si>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</si>
  <si>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</si>
  <si>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</si>
  <si>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</si>
  <si>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</si>
  <si>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</si>
  <si>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</si>
  <si>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</si>
  <si>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</si>
  <si>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</si>
  <si>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</si>
  <si>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</si>
  <si>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</si>
  <si>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</si>
  <si>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</si>
  <si>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</si>
  <si>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</si>
  <si>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</si>
  <si>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</si>
  <si>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</si>
  <si>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</si>
  <si>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</si>
  <si>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</si>
  <si>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</si>
  <si>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</si>
  <si>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</si>
  <si>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</si>
  <si>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</si>
  <si>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</si>
  <si>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</si>
  <si>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</si>
  <si>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</si>
  <si>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</si>
  <si>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</si>
  <si>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</si>
  <si>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</si>
  <si>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</si>
  <si>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</si>
  <si>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</si>
  <si>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</si>
  <si>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</si>
  <si>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</si>
  <si>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</si>
  <si>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</si>
  <si>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</si>
  <si>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</si>
  <si>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</si>
  <si>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</si>
  <si>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</si>
  <si>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</si>
  <si>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</si>
  <si>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</si>
  <si>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</si>
  <si>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</si>
  <si>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</si>
  <si>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</si>
  <si>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</si>
  <si>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</si>
  <si>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</si>
  <si>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</si>
  <si>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</si>
  <si>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</si>
  <si>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</si>
  <si>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</si>
  <si>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</si>
  <si>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</si>
  <si>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</si>
  <si>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</si>
  <si>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</si>
  <si>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</si>
  <si>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</si>
  <si>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</si>
  <si>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</si>
  <si>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</si>
  <si>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</si>
  <si>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</si>
  <si>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</si>
  <si>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</si>
  <si>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</si>
  <si>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</si>
  <si>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</si>
  <si>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</si>
  <si>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</si>
  <si>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</si>
  <si>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</si>
  <si>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</si>
  <si>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</si>
  <si>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</si>
  <si>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</si>
  <si>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</si>
  <si>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</si>
  <si>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</si>
  <si>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</si>
  <si>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</si>
  <si>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</si>
  <si>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</si>
  <si>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</si>
  <si>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</si>
  <si>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</si>
  <si>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</si>
  <si>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</si>
  <si>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</si>
  <si>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</si>
  <si>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</si>
  <si>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</si>
  <si>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</si>
  <si>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</si>
  <si>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</si>
  <si>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</si>
  <si>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</si>
  <si>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</si>
  <si>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</si>
  <si>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</si>
  <si>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</si>
  <si>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</si>
  <si>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</si>
  <si>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</si>
  <si>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</si>
  <si>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</si>
  <si>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</si>
  <si>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</si>
  <si>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</si>
  <si>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</si>
  <si>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</si>
  <si>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</si>
  <si>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</si>
  <si>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</si>
  <si>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</si>
  <si>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</si>
  <si>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</si>
  <si>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</si>
  <si>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</si>
  <si>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</si>
  <si>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</si>
  <si>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</si>
  <si>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</si>
  <si>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</si>
  <si>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</si>
  <si>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</si>
  <si>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</si>
  <si>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</si>
  <si>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</si>
  <si>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</si>
  <si>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</si>
  <si>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</si>
  <si>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</si>
  <si>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</si>
  <si>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</si>
  <si>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</si>
  <si>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</si>
  <si>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</si>
  <si>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</si>
  <si>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</si>
  <si>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</si>
  <si>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</si>
  <si>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</si>
  <si>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</si>
  <si>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</si>
  <si>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</si>
  <si>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</si>
  <si>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</si>
  <si>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</si>
  <si>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</si>
  <si>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</si>
  <si>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</si>
  <si>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</si>
  <si>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</si>
  <si>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</si>
  <si>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</si>
  <si>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</si>
  <si>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</si>
  <si>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</si>
  <si>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</si>
  <si>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</si>
  <si>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</si>
  <si>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</si>
  <si>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</si>
  <si>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</si>
  <si>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</si>
  <si>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</si>
  <si>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</si>
  <si>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</si>
  <si>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</si>
  <si>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</si>
  <si>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</si>
  <si>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</si>
  <si>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</si>
  <si>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</si>
  <si>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</si>
  <si>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</si>
  <si>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</si>
  <si>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</si>
  <si>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</si>
  <si>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</si>
  <si>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</si>
  <si>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</si>
  <si>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</si>
  <si>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</si>
  <si>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</si>
  <si>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</si>
  <si>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</si>
  <si>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</si>
  <si>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</si>
  <si>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</si>
  <si>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</si>
  <si>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</si>
  <si>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</si>
  <si>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</si>
  <si>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</si>
  <si>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</si>
  <si>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</si>
  <si>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</si>
  <si>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</si>
  <si>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</si>
  <si>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</si>
  <si>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</si>
  <si>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</si>
  <si>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</si>
  <si>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</si>
  <si>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</si>
  <si>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</si>
  <si>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</si>
  <si>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</si>
  <si>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</si>
  <si>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</si>
  <si>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</si>
  <si>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</si>
  <si>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</si>
  <si>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</si>
  <si>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</si>
  <si>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</si>
  <si>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</si>
  <si>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</si>
  <si>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</si>
  <si>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</si>
  <si>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</si>
  <si>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</si>
  <si>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</si>
  <si>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</si>
  <si>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</si>
  <si>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</si>
  <si>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</si>
  <si>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</si>
  <si>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</si>
  <si>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</si>
  <si>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</si>
  <si>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</si>
  <si>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</si>
  <si>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</si>
  <si>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</si>
  <si>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</si>
  <si>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</si>
  <si>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</si>
  <si>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</si>
  <si>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</si>
  <si>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</si>
  <si>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</si>
  <si>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</si>
  <si>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</si>
  <si>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</si>
  <si>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</si>
  <si>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</si>
  <si>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</si>
  <si>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</si>
  <si>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</si>
  <si>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</si>
  <si>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</si>
  <si>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</si>
  <si>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</si>
  <si>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</si>
  <si>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</si>
  <si>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</si>
  <si>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</si>
  <si>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</si>
  <si>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</si>
  <si>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</si>
  <si>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</si>
  <si>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</si>
  <si>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</si>
  <si>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</si>
  <si>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</si>
  <si>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</si>
  <si>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</si>
  <si>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</si>
  <si>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</si>
  <si>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</si>
  <si>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</si>
  <si>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</si>
  <si>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</si>
  <si>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</si>
  <si>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</si>
  <si>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</si>
  <si>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</si>
  <si>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</si>
  <si>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</si>
  <si>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</si>
  <si>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</si>
  <si>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</si>
  <si>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</si>
  <si>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</si>
  <si>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</si>
  <si>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</si>
  <si>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</si>
  <si>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</si>
  <si>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</si>
  <si>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</si>
  <si>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</si>
  <si>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</si>
  <si>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</si>
  <si>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</si>
  <si>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</si>
  <si>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</si>
  <si>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</si>
  <si>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</si>
  <si>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</si>
  <si>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</si>
  <si>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</si>
  <si>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</si>
  <si>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</si>
  <si>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</si>
  <si>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</si>
  <si>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</si>
  <si>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</si>
  <si>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</si>
  <si>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</si>
  <si>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</si>
  <si>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</si>
  <si>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</si>
  <si>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</si>
  <si>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</si>
  <si>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</si>
  <si>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</si>
  <si>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</si>
  <si>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</si>
  <si>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</si>
  <si>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</si>
  <si>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</si>
  <si>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</si>
  <si>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</si>
  <si>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</si>
  <si>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</si>
  <si>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</si>
  <si>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</si>
  <si>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</si>
  <si>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</si>
  <si>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</si>
  <si>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</si>
  <si>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</si>
  <si>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</si>
  <si>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</si>
  <si>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</si>
  <si>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</si>
  <si>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</si>
  <si>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</si>
  <si>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</si>
  <si>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</si>
  <si>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</si>
  <si>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</si>
  <si>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</si>
  <si>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</si>
  <si>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</si>
  <si>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</si>
  <si>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</si>
  <si>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</si>
  <si>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</si>
  <si>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</si>
  <si>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</si>
  <si>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</si>
  <si>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</si>
  <si>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</si>
  <si>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</si>
  <si>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</si>
  <si>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</si>
  <si>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</si>
  <si>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</si>
  <si>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</si>
  <si>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</si>
  <si>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</si>
  <si>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</si>
  <si>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</si>
  <si>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</si>
  <si>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</si>
  <si>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</si>
  <si>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</si>
  <si>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</si>
  <si>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</si>
  <si>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</si>
  <si>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</si>
  <si>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</si>
  <si>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</si>
  <si>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</si>
  <si>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</si>
  <si>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</si>
  <si>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</si>
  <si>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</si>
  <si>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</si>
  <si>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</si>
  <si>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</si>
  <si>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</si>
  <si>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</si>
  <si>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</si>
  <si>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</si>
  <si>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</si>
  <si>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</si>
  <si>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</si>
  <si>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</si>
  <si>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</si>
  <si>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</si>
  <si>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</si>
  <si>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</si>
  <si>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</si>
  <si>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</si>
  <si>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</si>
  <si>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</si>
  <si>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</si>
  <si>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</si>
  <si>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</si>
  <si>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</si>
  <si>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515</t>
  </si>
  <si>
    <t>R767-Z01A</t>
  </si>
  <si>
    <t>Z 01a - ZÁBRADLÍ SCHODIŠTĚ (MÍSTNOST 05.4) - D+M vč všech systémových detailů - podrobný popis - TABULKA ZÁMEČNICKÝCH VÝROBKŮ</t>
  </si>
  <si>
    <t>R767-Z07A</t>
  </si>
  <si>
    <t>Z 07a - ZÁBRADLÍ SCHODIŠTĚ (MÍSTNOST 05.1) - D+M vč všech systémových detailů - podrobný popis - TABULKA ZÁMEČNICKÝCH VÝROBKŮ</t>
  </si>
  <si>
    <t>R767-Z08A</t>
  </si>
  <si>
    <t>Z 08a - ZÁBRADLÍ SCHODIŠTĚ (MÍSTNOST 05.3) - D+M vč všech systémových detailů - podrobný popis - TABULKA ZÁMEČNICKÝCH VÝROBKŮ</t>
  </si>
  <si>
    <t>R767-Z09A</t>
  </si>
  <si>
    <t>Z 09a - ZÁBRADLÍ SCHODIŠTĚ (MÍSTNOST 05.2) - D+M vč všech systémových detailů - podrobný popis - TABULKA ZÁMEČNICKÝCH VÝROBKŮ</t>
  </si>
  <si>
    <t>516</t>
  </si>
  <si>
    <t>R767-Z01B</t>
  </si>
  <si>
    <t>Z 01b - HORNÍ SCHODIŠťOVÉ MADLO S LED OSVĚTLENÍM (MÍSTNOST 05.4) - D+M vč všech systémových detailů - podrobný popis - TABULKA ZÁMEČNICKÝCH VÝROBKŮ</t>
  </si>
  <si>
    <t>R767-Z07B</t>
  </si>
  <si>
    <t>Z 07b - HORNÍ SCHODIŠťOVÉ MADLO S LED OSVĚTLENÍM (MÍSTNOST 05.1) - D+M vč všech systémových detailů - podrobný popis - TABULKA ZÁMEČNICKÝCH VÝROBKŮ</t>
  </si>
  <si>
    <t>R767-Z08B</t>
  </si>
  <si>
    <t>Z 08b - HORNÍ SCHODIŠťOVÉ MADLO S LED OSVĚTLENÍM (MÍSTNOST 05.3) - D+M vč všech systémových detailů - podrobný popis - TABULKA ZÁMEČNICKÝCH VÝROBKŮ</t>
  </si>
  <si>
    <t>R767-Z09B</t>
  </si>
  <si>
    <t>Z 09b - HORNÍ SCHODIŠťOVÉ MADLO S LED OSVĚTLENÍM (MÍSTNOST 05.2) - D+M vč všech systémových detailů - podrobný popis - TABULKA ZÁMEČNICKÝCH VÝROBKŮ</t>
  </si>
  <si>
    <t>517</t>
  </si>
  <si>
    <t>R767-Z01C</t>
  </si>
  <si>
    <t>Z 01c - DOLNÍ SCHODIŠŤOVÉ MADLO BEZ OSVĚTLENÍ (MÍSTNOST 05.4) - D+M vč všech systémových detailů - podrobný popis - TABULKA ZÁMEČNICKÝCH VÝROBKŮ</t>
  </si>
  <si>
    <t>R767-Z07C</t>
  </si>
  <si>
    <t>Z 07c - DOLNÍ SCHODIŠŤOVÉ MADLO BEZ OSVĚTLENÍ (MÍSTNOST 05.1) - D+M vč všech systémových detailů - podrobný popis - TABULKA ZÁMEČNICKÝCH VÝROBKŮ</t>
  </si>
  <si>
    <t>R767-Z08C</t>
  </si>
  <si>
    <t>Z 08c - DOLNÍ SCHODIŠŤOVÉ MADLO BEZ OSVĚTLENÍ (MÍSTNOST 05.3) - D+M vč všech systémových detailů - podrobný popis - TABULKA ZÁMEČNICKÝCH VÝROBKŮ</t>
  </si>
  <si>
    <t>R767-Z09C</t>
  </si>
  <si>
    <t>Z 09c - DOLNÍ SCHODIŠŤOVÉ MADLO BEZ OSVĚTLENÍ (MÍSTNOST 05.2) - D+M vč všech systémových detailů - podrobný popis - TABULKA ZÁMEČNICKÝCH VÝROBKŮ</t>
  </si>
  <si>
    <t>518</t>
  </si>
  <si>
    <t>R767-Z02A</t>
  </si>
  <si>
    <t>Z 02a - ZÁBRADLÍ SCHODIŠTĚ (MÍSTNOST 05.6) - D+M vč všech systémových detailů - podrobný popis - TABULKA ZÁMEČNICKÝCH VÝROBKŮ</t>
  </si>
  <si>
    <t>519</t>
  </si>
  <si>
    <t>R767-Z02B</t>
  </si>
  <si>
    <t>Z 02b - HORNÍ SCHODIŠťOVÉ MADLO S LED OSVĚTLENÍM (MÍSTNOST 05.6) - D+M vč všech systémových detailů - podrobný popis - TABULKA ZÁMEČNICKÝCH VÝROBKŮ</t>
  </si>
  <si>
    <t>520</t>
  </si>
  <si>
    <t>R767-Z02C</t>
  </si>
  <si>
    <t>Z 02c - DOLNÍ SCHODIŠŤOVÉ MADLO BEZ OSVĚTLENÍ (MÍSTNOST 05.6) - D+M vč všech systémových detailů - podrobný popis - TABULKA ZÁMEČNICKÝCH VÝROBKŮ</t>
  </si>
  <si>
    <t>521</t>
  </si>
  <si>
    <t>R767-Z03A</t>
  </si>
  <si>
    <t>Z 03a - ZÁBRADLÍ SCHODIŠTĚ (MÍSTNOST 05.5) - D+M vč všech systémových detailů - podrobný popis - TABULKA ZÁMEČNICKÝCH VÝROBKŮ</t>
  </si>
  <si>
    <t>R767-Z04</t>
  </si>
  <si>
    <t>Z 04 - HORNÍ A ČELNÍ OPLÁŠTĚNÍ KONSTRUKCE ZÁBRADLÍ SCHODIŠTĚ (5.07) - D+M vč všech systémových detailů - podrobný popis - TABULKA ZÁMEČNICKÝCH VÝROBKŮ</t>
  </si>
  <si>
    <t>522</t>
  </si>
  <si>
    <t>R767-Z03B</t>
  </si>
  <si>
    <t>Z 03b - HORNÍ SCHODIŠťOVÉ MADLO S LED OSVĚTLENÍM (MÍSTNOST 05.5) - D+M vč všech systémových detailů - podrobný popis - TABULKA ZÁMEČNICKÝCH VÝROBKŮ</t>
  </si>
  <si>
    <t>R767-Z04B</t>
  </si>
  <si>
    <t>Z 04b - HORNÍ SCHODIŠťOVÉ MADLO S LED OSVĚTLENÍM (MÍSTNOST 5.07) - D+M vč všech systémových detailů - podrobný popis - TABULKA ZÁMEČNICKÝCH VÝROBKŮ</t>
  </si>
  <si>
    <t>R767-Z05B</t>
  </si>
  <si>
    <t>Z 05b - HORNÍ SCHODIŠťOVÉ MADLO S LED OSVĚTLENÍM (MÍSTNOST 05.9) - D+M vč všech systémových detailů - podrobný popis - TABULKA ZÁMEČNICKÝCH VÝROBKŮ</t>
  </si>
  <si>
    <t>R767-Z06B</t>
  </si>
  <si>
    <t>Z 06b - HORNÍ SCHODIŠťOVÉ MADLO S LED OSVĚTLENÍM (MÍSTNOST 05.8) - D+M vč všech systémových detailů - podrobný popis - TABULKA ZÁMEČNICKÝCH VÝROBKŮ</t>
  </si>
  <si>
    <t>523</t>
  </si>
  <si>
    <t>R767-Z03C</t>
  </si>
  <si>
    <t>Z 03c - DOLNÍ SCHODIŠŤOVÉ MADLO BEZ OSVĚTLENÍ (MÍSTNOST 05.5) - D+M vč všech systémových detailů - podrobný popis - TABULKA ZÁMEČNICKÝCH VÝROBKŮ</t>
  </si>
  <si>
    <t>R767-Z04C</t>
  </si>
  <si>
    <t>Z 04c - DOLNÍ SCHODIŠŤOVÉ MADLO BEZ OSVĚTLENÍ (MÍSTNOST 5.07) - D+M vč všech systémových detailů - podrobný popis - TABULKA ZÁMEČNICKÝCH VÝROBKŮ</t>
  </si>
  <si>
    <t>R767-Z05C</t>
  </si>
  <si>
    <t>Z 05c - DOLNÍ SCHODIŠŤOVÉ MADLO BEZ OSVĚTLENÍ (MÍSTNOST 05.9) - D+M vč všech systémových detailů - podrobný popis - TABULKA ZÁMEČNICKÝCH VÝROBKŮ</t>
  </si>
  <si>
    <t>R767-Z06C</t>
  </si>
  <si>
    <t>Z 06c - DOLNÍ SCHODIŠŤOVÉ MADLO BEZ OSVĚTLENÍ (MÍSTNOST 05.8) - D+M vč všech systémových detailů - podrobný popis - TABULKA ZÁMEČNICKÝCH VÝROBKŮ</t>
  </si>
  <si>
    <t>528</t>
  </si>
  <si>
    <t>R767-Z10</t>
  </si>
  <si>
    <t>Z 10 - ZPEVŇUJÍCÍ "C" PROFIL NA OKRAJI DILATAČNÍ SPÁRY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</si>
  <si>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</si>
  <si>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</si>
  <si>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</si>
  <si>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</si>
  <si>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</si>
  <si>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</si>
  <si>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</si>
  <si>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</si>
  <si>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</si>
  <si>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</si>
  <si>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</si>
  <si>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</si>
  <si>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</si>
  <si>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</si>
  <si>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</si>
  <si>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</si>
  <si>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</si>
  <si>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</si>
  <si>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</si>
  <si>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</si>
  <si>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</si>
  <si>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</si>
  <si>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</si>
  <si>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</si>
  <si>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</si>
  <si>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</si>
  <si>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</si>
  <si>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</si>
  <si>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</si>
  <si>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</si>
  <si>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</si>
  <si>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</si>
  <si>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</si>
  <si>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</si>
  <si>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</si>
  <si>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</si>
  <si>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</si>
  <si>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</si>
  <si>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</si>
  <si>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</si>
  <si>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</si>
  <si>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</si>
  <si>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</si>
  <si>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</si>
  <si>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</si>
  <si>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</si>
  <si>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</si>
  <si>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</si>
  <si>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</si>
  <si>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</si>
  <si>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</si>
  <si>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</si>
  <si>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</si>
  <si>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</si>
  <si>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</si>
  <si>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</si>
  <si>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</si>
  <si>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</si>
  <si>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</si>
  <si>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</si>
  <si>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</si>
  <si>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</si>
  <si>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</si>
  <si>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</si>
  <si>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</si>
  <si>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</si>
  <si>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</si>
  <si>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</si>
  <si>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</si>
  <si>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</si>
  <si>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</si>
  <si>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</si>
  <si>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</si>
  <si>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</si>
  <si>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</si>
  <si>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</si>
  <si>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</si>
  <si>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</si>
  <si>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</si>
  <si>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</si>
  <si>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</si>
  <si>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</si>
  <si>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</si>
  <si>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</si>
  <si>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</si>
  <si>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</si>
  <si>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</si>
  <si>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</si>
  <si>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</si>
  <si>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</si>
  <si>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</si>
  <si>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</si>
  <si>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</si>
  <si>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</si>
  <si>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</si>
  <si>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</si>
  <si>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</si>
  <si>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</si>
  <si>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</si>
  <si>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</si>
  <si>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</si>
  <si>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</si>
  <si>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</si>
  <si>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</si>
  <si>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</si>
  <si>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</si>
  <si>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</si>
  <si>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</si>
  <si>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</si>
  <si>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</si>
  <si>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</si>
  <si>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</si>
  <si>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</si>
  <si>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</si>
  <si>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</si>
  <si>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</si>
  <si>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</si>
  <si>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</si>
  <si>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</si>
  <si>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</si>
  <si>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</si>
  <si>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</si>
  <si>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</si>
  <si>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</si>
  <si>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</si>
  <si>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</si>
  <si>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</si>
  <si>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</si>
  <si>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</si>
  <si>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</si>
  <si>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</si>
  <si>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</si>
  <si>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</si>
  <si>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</si>
  <si>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</si>
  <si>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</si>
  <si>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</si>
  <si>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</si>
  <si>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</si>
  <si>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</si>
  <si>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</si>
  <si>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</si>
  <si>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</si>
  <si>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</si>
  <si>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</si>
  <si>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</si>
  <si>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</si>
  <si>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</si>
  <si>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</si>
  <si>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</si>
  <si>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</si>
  <si>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</si>
  <si>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</si>
  <si>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</si>
  <si>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</si>
  <si>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</si>
  <si>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</si>
  <si>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</si>
  <si>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</si>
  <si>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</si>
  <si>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</si>
  <si>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</si>
  <si>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</si>
  <si>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</si>
  <si>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</si>
  <si>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</si>
  <si>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</si>
  <si>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</si>
  <si>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</si>
  <si>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</si>
  <si>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</si>
  <si>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</si>
  <si>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</si>
  <si>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</si>
  <si>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</si>
  <si>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</si>
  <si>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</si>
  <si>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</si>
  <si>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</si>
  <si>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</si>
  <si>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</si>
  <si>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</si>
  <si>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</si>
  <si>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</si>
  <si>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</si>
  <si>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</si>
  <si>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</si>
  <si>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</si>
  <si>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</si>
  <si>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</si>
  <si>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</si>
  <si>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</si>
  <si>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</si>
  <si>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</si>
  <si>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</si>
  <si>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</si>
  <si>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</si>
  <si>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</si>
  <si>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</si>
  <si>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</si>
  <si>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</si>
  <si>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</si>
  <si>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</si>
  <si>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</si>
  <si>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</si>
  <si>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</si>
  <si>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</si>
  <si>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</si>
  <si>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</si>
  <si>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</si>
  <si>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</si>
  <si>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</si>
  <si>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</si>
  <si>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</si>
  <si>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</si>
  <si>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</si>
  <si>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</si>
  <si>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</si>
  <si>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</si>
  <si>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</si>
  <si>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</si>
  <si>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</si>
  <si>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</si>
  <si>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</si>
  <si>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</si>
  <si>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</si>
  <si>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</si>
  <si>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</si>
  <si>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</si>
  <si>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</si>
  <si>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</si>
  <si>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</si>
  <si>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</si>
  <si>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</si>
  <si>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</si>
  <si>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</si>
  <si>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</si>
  <si>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</si>
  <si>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</si>
  <si>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</si>
  <si>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</si>
  <si>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</si>
  <si>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</si>
  <si>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</si>
  <si>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</si>
  <si>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</si>
  <si>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</si>
  <si>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</si>
  <si>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</si>
  <si>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</si>
  <si>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</si>
  <si>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</si>
  <si>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</si>
  <si>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</si>
  <si>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</si>
  <si>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</si>
  <si>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</si>
  <si>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</si>
  <si>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</si>
  <si>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</si>
  <si>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</si>
  <si>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</si>
  <si>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</si>
  <si>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</si>
  <si>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</si>
  <si>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</si>
  <si>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</si>
  <si>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</si>
  <si>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</si>
  <si>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</si>
  <si>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</si>
  <si>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</si>
  <si>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</si>
  <si>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</si>
  <si>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</si>
  <si>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</si>
  <si>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</si>
  <si>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</si>
  <si>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</si>
  <si>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</si>
  <si>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</si>
  <si>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</si>
  <si>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</si>
  <si>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</si>
  <si>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</si>
  <si>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</si>
  <si>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</si>
  <si>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</si>
  <si>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</si>
  <si>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</si>
  <si>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</si>
  <si>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</si>
  <si>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540</t>
  </si>
  <si>
    <t>R7910001</t>
  </si>
  <si>
    <t>Dělící stěna mezi pisoáry - D+M vč všech systémových detailů</t>
  </si>
  <si>
    <t>541</t>
  </si>
  <si>
    <t>R7910002</t>
  </si>
  <si>
    <t>ZRCADLO - BEZ. TOALETA - D+M vč všech systémových detailů</t>
  </si>
  <si>
    <t>Vybavení kabin pro invalidy dle vyhlášky</t>
  </si>
  <si>
    <t>542</t>
  </si>
  <si>
    <t>R7910003</t>
  </si>
  <si>
    <t>DÁVKOVAČ MÝDLA - BEZ.TOALETA - D+M vč všech systémových detailů</t>
  </si>
  <si>
    <t>543</t>
  </si>
  <si>
    <t>R7910004</t>
  </si>
  <si>
    <t>ZÁSOBNÍK RUČNÍKŮ A KOŠ - VESTAVĚNÝ - D+M vč všech systémových detailů</t>
  </si>
  <si>
    <t>544</t>
  </si>
  <si>
    <t>R7910005</t>
  </si>
  <si>
    <t>OVLÁDACÍ TLAČÍTKO - BEZ. TOALETA - D+M vč všech systémových detailů</t>
  </si>
  <si>
    <t>545</t>
  </si>
  <si>
    <t>R7910006</t>
  </si>
  <si>
    <t>MADLO NA DVEŘE - BEZ. TOALETA - D+M vč všech systémových detailů</t>
  </si>
  <si>
    <t>546</t>
  </si>
  <si>
    <t>R7910007</t>
  </si>
  <si>
    <t>MADLO PEVNÉ UZAVŘENÉ VEDLE TOALETY - D+M vč všech systémových detailů</t>
  </si>
  <si>
    <t>547</t>
  </si>
  <si>
    <t>R7910008</t>
  </si>
  <si>
    <t>MADLO SKLOPNÉ UZAVŘENÉ VEDLE TOALETY - D+M vč všech systémových detailů</t>
  </si>
  <si>
    <t>548</t>
  </si>
  <si>
    <t>R7910009</t>
  </si>
  <si>
    <t>MADLO VEDLE UMYVADLA - BEZ. TOALETA - D+M vč všech systémových detailů</t>
  </si>
  <si>
    <t>549</t>
  </si>
  <si>
    <t>R7910010</t>
  </si>
  <si>
    <t>NOUZOVÉ TLAČÍTKO - BEZ.TOALETA - D+M vč všech systémových detailů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</si>
  <si>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</si>
  <si>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</si>
  <si>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</si>
  <si>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</si>
  <si>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</si>
  <si>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</si>
  <si>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</si>
  <si>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</si>
  <si>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</si>
  <si>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</si>
  <si>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</si>
  <si>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</si>
  <si>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</si>
  <si>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</si>
  <si>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</si>
  <si>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</si>
  <si>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</si>
  <si>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</si>
  <si>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</si>
  <si>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</si>
  <si>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</si>
  <si>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</si>
  <si>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</si>
  <si>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</si>
  <si>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</si>
  <si>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</si>
  <si>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</si>
  <si>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</si>
  <si>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</si>
  <si>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</si>
  <si>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</si>
  <si>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</si>
  <si>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</si>
  <si>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</si>
  <si>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</si>
  <si>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</si>
  <si>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</si>
  <si>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</si>
  <si>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</si>
  <si>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</si>
  <si>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</si>
  <si>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</si>
  <si>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</si>
  <si>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</si>
  <si>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</si>
  <si>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</si>
  <si>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</si>
  <si>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</si>
  <si>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</si>
  <si>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</si>
  <si>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</si>
  <si>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</si>
  <si>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</si>
  <si>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</si>
  <si>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</si>
  <si>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</si>
  <si>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</si>
  <si>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</si>
  <si>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</si>
  <si>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</si>
  <si>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</si>
  <si>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</si>
  <si>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</si>
  <si>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</si>
  <si>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</si>
  <si>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</si>
  <si>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</si>
  <si>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</si>
  <si>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</si>
  <si>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R915091</t>
  </si>
  <si>
    <t>Objekt velké čekárny - dodávka a montáž kompletní čekárny</t>
  </si>
  <si>
    <t>ocelová konstrukce, prosklení, systémové detaily, podhled, lavičky a další prvky dle výkazu materiálu, podrobnosti dle části dokumentace D_2_2_1_1 ŽST Praha-Bubny, doplňkové konstrukce a stavební výrobky</t>
  </si>
  <si>
    <t>Množství dle situace 001</t>
  </si>
  <si>
    <t>kompletní dodávka a montáž, rozsah položky definován projektovou dokumentací a výpisem materiálu</t>
  </si>
  <si>
    <t>R915092</t>
  </si>
  <si>
    <t>Objekt malé čekárny - dodávka a montáž kompletní čekárny</t>
  </si>
  <si>
    <t>množství dle přílohy 001 Situace</t>
  </si>
  <si>
    <t>R915093</t>
  </si>
  <si>
    <t>Objekt přístřešku nad schody a eskalátory (přístřešek 01) - dodávka a montáž kompletního přístřešku</t>
  </si>
  <si>
    <t>ocelová konstrukce, prosklení, systémové detaily, podhled a další prvky dle výkazu materiálu, podrobnosti dle části dokumentace D_2_2_1_1 ŽST Praha-Bubny, doplňkové konstrukce a stavební výrobky</t>
  </si>
  <si>
    <t>R915094</t>
  </si>
  <si>
    <t>Objekt přístřešku nad schody (přístřešek 02) - dodávka a montáž kompletního přístřešku</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</si>
  <si>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</si>
  <si>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</si>
  <si>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</si>
  <si>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</si>
  <si>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</si>
  <si>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</si>
  <si>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</si>
  <si>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</si>
  <si>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</si>
  <si>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</si>
  <si>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</si>
  <si>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</si>
  <si>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</si>
  <si>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</si>
  <si>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</si>
  <si>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</si>
  <si>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</si>
  <si>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</si>
  <si>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</si>
  <si>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</si>
  <si>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</si>
  <si>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</si>
  <si>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</si>
  <si>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</si>
  <si>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</si>
  <si>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</si>
  <si>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</si>
  <si>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</si>
  <si>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</si>
  <si>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</si>
  <si>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</si>
  <si>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</si>
  <si>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</si>
  <si>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</si>
  <si>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</si>
  <si>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</si>
  <si>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</si>
  <si>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</si>
  <si>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</si>
  <si>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</si>
  <si>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</si>
  <si>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</si>
  <si>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</si>
  <si>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</si>
  <si>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</si>
  <si>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</si>
  <si>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</si>
  <si>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</si>
  <si>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</si>
  <si>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</si>
  <si>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</si>
  <si>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</si>
  <si>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</si>
  <si>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</si>
  <si>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</si>
  <si>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</si>
  <si>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</si>
  <si>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</si>
  <si>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</si>
  <si>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</si>
  <si>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</si>
  <si>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</si>
  <si>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</si>
  <si>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</si>
  <si>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</si>
  <si>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</si>
  <si>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</si>
  <si>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</si>
  <si>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</si>
  <si>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</si>
  <si>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</si>
  <si>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</si>
  <si>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</si>
  <si>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</si>
  <si>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</si>
  <si>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</si>
  <si>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</si>
  <si>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</si>
  <si>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</si>
  <si>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</si>
  <si>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</si>
  <si>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</si>
  <si>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</si>
  <si>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</si>
  <si>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</si>
  <si>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</si>
  <si>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</si>
  <si>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</si>
  <si>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</si>
  <si>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</si>
  <si>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</si>
  <si>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</si>
  <si>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</si>
  <si>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</si>
  <si>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</si>
  <si>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</si>
  <si>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</si>
  <si>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</si>
  <si>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</si>
  <si>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</si>
  <si>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</si>
  <si>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</si>
  <si>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</si>
  <si>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</si>
  <si>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</si>
  <si>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</si>
  <si>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</si>
  <si>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</si>
  <si>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</si>
  <si>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</si>
  <si>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</si>
  <si>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</si>
  <si>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</si>
  <si>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</si>
  <si>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</si>
  <si>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</si>
  <si>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</si>
  <si>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</si>
  <si>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</si>
  <si>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</si>
  <si>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</si>
  <si>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</si>
  <si>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</si>
  <si>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</si>
  <si>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</si>
  <si>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</si>
  <si>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</si>
  <si>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</si>
  <si>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</si>
  <si>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</si>
  <si>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</si>
  <si>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</si>
  <si>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</si>
  <si>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</si>
  <si>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</si>
  <si>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</si>
  <si>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</si>
  <si>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</si>
  <si>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</si>
  <si>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</si>
  <si>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</si>
  <si>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</si>
  <si>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</si>
  <si>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</si>
  <si>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</si>
  <si>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</si>
  <si>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</si>
  <si>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</si>
  <si>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</si>
  <si>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</si>
  <si>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</si>
  <si>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</si>
  <si>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</si>
  <si>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</si>
  <si>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</si>
  <si>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</si>
  <si>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</si>
  <si>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</si>
  <si>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</si>
  <si>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</si>
  <si>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</si>
  <si>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</si>
  <si>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</si>
  <si>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</si>
  <si>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</si>
  <si>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</si>
  <si>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</si>
  <si>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</si>
  <si>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</si>
  <si>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</si>
  <si>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</si>
  <si>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</si>
  <si>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</si>
  <si>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</si>
  <si>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</si>
  <si>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</si>
  <si>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</si>
  <si>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</si>
  <si>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</si>
  <si>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</si>
  <si>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</si>
  <si>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</si>
  <si>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</si>
  <si>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</si>
  <si>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</si>
  <si>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</si>
  <si>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</si>
  <si>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</si>
  <si>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</si>
  <si>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</si>
  <si>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</si>
  <si>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</si>
  <si>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</si>
  <si>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</si>
  <si>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</si>
  <si>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</si>
  <si>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</si>
  <si>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</si>
  <si>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</si>
  <si>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</si>
  <si>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</si>
  <si>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</si>
  <si>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</si>
  <si>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</si>
  <si>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</si>
  <si>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</si>
  <si>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</si>
  <si>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</si>
  <si>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</si>
  <si>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</si>
  <si>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</si>
  <si>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</si>
  <si>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</si>
  <si>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</si>
  <si>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</si>
  <si>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</si>
  <si>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</si>
  <si>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</si>
  <si>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</si>
  <si>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</si>
  <si>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</si>
  <si>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</si>
  <si>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</si>
  <si>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</si>
  <si>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210</t>
  </si>
  <si>
    <t>211</t>
  </si>
  <si>
    <t>212</t>
  </si>
  <si>
    <t>213</t>
  </si>
  <si>
    <t>214</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</si>
  <si>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</si>
  <si>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</si>
  <si>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</si>
  <si>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</si>
  <si>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</si>
  <si>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</si>
  <si>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</si>
  <si>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</si>
  <si>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</si>
  <si>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</si>
  <si>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</si>
  <si>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</si>
  <si>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</si>
  <si>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</si>
  <si>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</si>
  <si>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</si>
  <si>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</si>
  <si>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</si>
  <si>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</si>
  <si>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</si>
  <si>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</si>
  <si>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</si>
  <si>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</si>
  <si>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</si>
  <si>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</si>
  <si>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</si>
  <si>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</si>
  <si>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</si>
  <si>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</si>
  <si>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</si>
  <si>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</si>
  <si>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</si>
  <si>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</si>
  <si>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</si>
  <si>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</si>
  <si>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</si>
  <si>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</si>
  <si>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</si>
  <si>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</si>
  <si>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</si>
  <si>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</si>
  <si>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</si>
  <si>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</si>
  <si>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</si>
  <si>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</si>
  <si>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</si>
  <si>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</si>
  <si>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</si>
  <si>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</si>
  <si>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</si>
  <si>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</si>
  <si>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</si>
  <si>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</si>
  <si>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</si>
  <si>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</si>
  <si>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</si>
  <si>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</si>
  <si>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</si>
  <si>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</si>
  <si>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</si>
  <si>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</si>
  <si>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</si>
  <si>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</si>
  <si>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</si>
  <si>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</si>
  <si>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</si>
  <si>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</si>
  <si>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</si>
  <si>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</si>
  <si>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</si>
  <si>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</si>
  <si>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</si>
  <si>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</si>
  <si>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</si>
  <si>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</si>
  <si>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</si>
  <si>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</si>
  <si>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</si>
  <si>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</si>
  <si>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</si>
  <si>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</si>
  <si>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</si>
  <si>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</si>
  <si>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</si>
  <si>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</si>
  <si>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</si>
  <si>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</si>
  <si>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</si>
  <si>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</si>
  <si>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</si>
  <si>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</si>
  <si>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</si>
  <si>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</si>
  <si>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</si>
  <si>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</si>
  <si>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</si>
  <si>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</si>
  <si>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</si>
  <si>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</si>
  <si>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</si>
  <si>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</si>
  <si>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</si>
  <si>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</si>
  <si>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</si>
  <si>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</si>
  <si>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</si>
  <si>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</si>
  <si>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</si>
  <si>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</si>
  <si>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</si>
  <si>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</si>
  <si>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</si>
  <si>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</si>
  <si>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</si>
  <si>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</si>
  <si>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</si>
  <si>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</si>
  <si>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</si>
  <si>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</si>
  <si>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</si>
  <si>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</si>
  <si>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</si>
  <si>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</si>
  <si>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</si>
  <si>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</si>
  <si>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</si>
  <si>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</si>
  <si>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</si>
  <si>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</si>
  <si>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</si>
  <si>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</si>
  <si>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</si>
  <si>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</si>
  <si>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</si>
  <si>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</si>
  <si>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</si>
  <si>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</si>
  <si>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</si>
  <si>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</si>
  <si>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</si>
  <si>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</si>
  <si>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</si>
  <si>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</si>
  <si>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</si>
  <si>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</si>
  <si>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</si>
  <si>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</si>
  <si>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</si>
  <si>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</si>
  <si>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</si>
  <si>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</si>
  <si>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</si>
  <si>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</si>
  <si>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</si>
  <si>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</si>
  <si>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</si>
  <si>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</si>
  <si>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</si>
  <si>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</si>
  <si>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</si>
  <si>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</si>
  <si>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</si>
  <si>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</si>
  <si>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</si>
  <si>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</si>
  <si>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</si>
  <si>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</si>
  <si>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</si>
  <si>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</si>
  <si>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</si>
  <si>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</si>
  <si>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</si>
  <si>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</si>
  <si>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</si>
  <si>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</si>
  <si>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</si>
  <si>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</si>
  <si>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</si>
  <si>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</si>
  <si>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</si>
  <si>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</si>
  <si>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</si>
  <si>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</si>
  <si>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</si>
  <si>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</si>
  <si>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</si>
  <si>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</si>
  <si>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</si>
  <si>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</si>
  <si>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</si>
  <si>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</si>
  <si>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</si>
  <si>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</si>
  <si>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</si>
  <si>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</si>
  <si>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</si>
  <si>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</si>
  <si>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</si>
  <si>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</si>
  <si>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</si>
  <si>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</si>
  <si>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</si>
  <si>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</si>
  <si>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</si>
  <si>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</si>
  <si>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</si>
  <si>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</si>
  <si>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</si>
  <si>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</si>
  <si>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</si>
  <si>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</si>
  <si>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</si>
  <si>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</si>
  <si>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</si>
  <si>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</si>
  <si>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</si>
  <si>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</si>
  <si>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</si>
  <si>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</si>
  <si>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</si>
  <si>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</si>
  <si>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</si>
  <si>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</si>
  <si>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</si>
  <si>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</si>
  <si>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</si>
  <si>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</si>
  <si>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</si>
  <si>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</si>
  <si>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</si>
  <si>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</si>
  <si>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</si>
  <si>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</si>
  <si>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</si>
  <si>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</si>
  <si>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</si>
  <si>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</si>
  <si>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</si>
  <si>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</si>
  <si>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</si>
  <si>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</si>
  <si>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</si>
  <si>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</si>
  <si>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</si>
  <si>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</si>
  <si>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</si>
  <si>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</si>
  <si>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</si>
  <si>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</si>
  <si>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</si>
  <si>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</si>
  <si>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</si>
  <si>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</si>
  <si>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</si>
  <si>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</si>
  <si>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</si>
  <si>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</si>
  <si>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</si>
  <si>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</si>
  <si>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</si>
  <si>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</si>
  <si>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</si>
  <si>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</si>
  <si>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</si>
  <si>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</si>
  <si>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</si>
  <si>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</si>
  <si>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</si>
  <si>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</si>
  <si>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</si>
  <si>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</si>
  <si>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</si>
  <si>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</si>
  <si>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</si>
  <si>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</si>
  <si>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</si>
  <si>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</si>
  <si>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</si>
  <si>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</si>
  <si>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</si>
  <si>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</si>
  <si>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</si>
  <si>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</si>
  <si>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</si>
  <si>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</si>
  <si>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</si>
  <si>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</si>
  <si>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</si>
  <si>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</si>
  <si>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</si>
  <si>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</si>
  <si>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</si>
  <si>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</si>
  <si>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</si>
  <si>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</si>
  <si>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</si>
  <si>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</si>
  <si>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</si>
  <si>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</si>
  <si>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</si>
  <si>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</si>
  <si>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</si>
  <si>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</si>
  <si>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</si>
  <si>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</si>
  <si>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</si>
  <si>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</si>
  <si>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</si>
  <si>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</si>
  <si>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</si>
  <si>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</si>
  <si>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</si>
  <si>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</si>
  <si>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</si>
  <si>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</si>
  <si>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</si>
  <si>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</si>
  <si>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</si>
  <si>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</si>
  <si>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</si>
  <si>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</si>
  <si>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</si>
  <si>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</si>
  <si>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</si>
  <si>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</si>
  <si>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</si>
  <si>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</si>
  <si>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</si>
  <si>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</si>
  <si>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</si>
  <si>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</si>
  <si>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</si>
  <si>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</si>
  <si>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</si>
  <si>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</si>
  <si>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</si>
  <si>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</si>
  <si>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</si>
  <si>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</si>
  <si>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</si>
  <si>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</si>
  <si>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</si>
  <si>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</si>
  <si>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</si>
  <si>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</si>
  <si>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</si>
  <si>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</si>
  <si>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</si>
  <si>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</si>
  <si>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</si>
  <si>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</si>
  <si>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</si>
  <si>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</si>
  <si>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</si>
  <si>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</si>
  <si>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</si>
  <si>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</si>
  <si>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</si>
  <si>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</si>
  <si>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</si>
  <si>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</si>
  <si>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</si>
  <si>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</si>
  <si>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</si>
  <si>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</si>
  <si>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</si>
  <si>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</si>
  <si>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</si>
  <si>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</si>
  <si>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</si>
  <si>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</si>
  <si>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</si>
  <si>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</si>
  <si>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</si>
  <si>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</si>
  <si>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</si>
  <si>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</si>
  <si>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</si>
  <si>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</si>
  <si>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</si>
  <si>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</si>
  <si>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</si>
  <si>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</si>
  <si>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</si>
  <si>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</si>
  <si>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</si>
  <si>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</si>
  <si>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</si>
  <si>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</si>
  <si>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</si>
  <si>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</si>
  <si>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</si>
  <si>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</si>
  <si>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</si>
  <si>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</si>
  <si>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</si>
  <si>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</si>
  <si>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</si>
  <si>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</si>
  <si>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</si>
  <si>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</si>
  <si>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</si>
  <si>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</si>
  <si>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</si>
  <si>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</si>
  <si>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</si>
  <si>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</si>
  <si>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</si>
  <si>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</si>
  <si>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</si>
  <si>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</si>
  <si>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</si>
  <si>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</si>
  <si>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</si>
  <si>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</si>
  <si>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</si>
  <si>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</si>
  <si>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</si>
  <si>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</si>
  <si>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</si>
  <si>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</si>
  <si>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</si>
  <si>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</si>
  <si>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</si>
  <si>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</si>
  <si>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</si>
  <si>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</si>
  <si>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</si>
  <si>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</si>
  <si>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</si>
  <si>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</si>
  <si>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</si>
  <si>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</si>
  <si>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</si>
  <si>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</si>
  <si>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</si>
  <si>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</si>
  <si>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</si>
  <si>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</si>
  <si>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</si>
  <si>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</si>
  <si>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</si>
  <si>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</si>
  <si>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</si>
  <si>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</si>
  <si>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</si>
  <si>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</si>
  <si>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</si>
  <si>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</si>
  <si>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</si>
  <si>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</si>
  <si>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</si>
  <si>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</si>
  <si>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</si>
  <si>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</si>
  <si>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</si>
  <si>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</si>
  <si>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</si>
  <si>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</si>
  <si>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</si>
  <si>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</si>
  <si>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</si>
  <si>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</si>
  <si>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</si>
  <si>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</si>
  <si>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</si>
  <si>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</si>
  <si>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</si>
  <si>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</si>
  <si>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</si>
  <si>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</si>
  <si>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</si>
  <si>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</si>
  <si>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</si>
  <si>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</si>
  <si>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</si>
  <si>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</si>
  <si>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</si>
  <si>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</si>
  <si>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</si>
  <si>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</si>
  <si>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</si>
  <si>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</si>
  <si>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</si>
  <si>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</si>
  <si>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</si>
  <si>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</si>
  <si>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</si>
  <si>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</si>
  <si>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</si>
  <si>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</si>
  <si>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</si>
  <si>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</si>
  <si>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</si>
  <si>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</si>
  <si>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</si>
  <si>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</si>
  <si>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</si>
  <si>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</si>
  <si>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</si>
  <si>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</si>
  <si>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</si>
  <si>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</si>
  <si>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</si>
  <si>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</si>
  <si>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</si>
  <si>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</si>
  <si>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</si>
  <si>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</si>
  <si>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</si>
  <si>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</si>
  <si>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</si>
  <si>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</si>
  <si>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</si>
  <si>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</si>
  <si>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</si>
  <si>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</si>
  <si>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</si>
  <si>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</si>
  <si>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</si>
  <si>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</si>
  <si>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</si>
  <si>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</si>
  <si>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</si>
  <si>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</si>
  <si>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</si>
  <si>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</si>
  <si>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</si>
  <si>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</si>
  <si>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</si>
  <si>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</si>
  <si>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</si>
  <si>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</si>
  <si>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</si>
  <si>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</si>
  <si>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</si>
  <si>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</si>
  <si>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</si>
  <si>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</si>
  <si>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</si>
  <si>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</si>
  <si>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</si>
  <si>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</si>
  <si>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</si>
  <si>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</si>
  <si>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</si>
  <si>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</si>
  <si>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</si>
  <si>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</si>
  <si>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</si>
  <si>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</si>
  <si>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</si>
  <si>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</si>
  <si>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</si>
  <si>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</si>
  <si>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</si>
  <si>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</si>
  <si>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</si>
  <si>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</si>
  <si>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</si>
  <si>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</si>
  <si>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</si>
  <si>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</si>
  <si>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</si>
  <si>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</si>
  <si>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</si>
  <si>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</si>
  <si>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</si>
  <si>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</si>
  <si>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</si>
  <si>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</si>
  <si>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</si>
  <si>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</si>
  <si>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</si>
  <si>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</si>
  <si>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</si>
  <si>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</si>
  <si>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</si>
  <si>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</si>
  <si>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</si>
  <si>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</si>
  <si>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</si>
  <si>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</si>
  <si>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</si>
  <si>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</si>
  <si>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</si>
  <si>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</si>
  <si>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</si>
  <si>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</si>
  <si>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</si>
  <si>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</si>
  <si>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</si>
  <si>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</si>
  <si>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</si>
  <si>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</si>
  <si>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</si>
  <si>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</si>
  <si>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</si>
  <si>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</si>
  <si>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</si>
  <si>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</si>
  <si>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</si>
  <si>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</si>
  <si>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</si>
  <si>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</si>
  <si>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</si>
  <si>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</si>
  <si>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</si>
  <si>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</si>
  <si>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</si>
  <si>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</si>
  <si>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</si>
  <si>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</si>
  <si>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</si>
  <si>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</si>
  <si>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</si>
  <si>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</si>
  <si>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</si>
  <si>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</si>
  <si>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</si>
  <si>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</si>
  <si>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</si>
  <si>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</si>
  <si>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</si>
  <si>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</si>
  <si>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</si>
  <si>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</si>
  <si>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</si>
  <si>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</si>
  <si>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</si>
  <si>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</si>
  <si>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</si>
  <si>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</si>
  <si>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</si>
  <si>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</si>
  <si>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</si>
  <si>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</si>
  <si>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</si>
  <si>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</si>
  <si>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</si>
  <si>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</si>
  <si>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</si>
  <si>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</si>
  <si>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</si>
  <si>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</si>
  <si>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</si>
  <si>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</si>
  <si>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</si>
  <si>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</si>
  <si>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</si>
  <si>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</si>
  <si>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</si>
  <si>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</si>
  <si>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</si>
  <si>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</si>
  <si>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</si>
  <si>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</si>
  <si>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</si>
  <si>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</si>
  <si>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</si>
  <si>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</si>
  <si>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</si>
  <si>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</si>
  <si>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</si>
  <si>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</si>
  <si>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</si>
  <si>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</si>
  <si>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</si>
  <si>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</si>
  <si>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</si>
  <si>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</si>
  <si>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</si>
  <si>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</si>
  <si>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</si>
  <si>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</si>
  <si>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</si>
  <si>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</si>
  <si>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</si>
  <si>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</si>
  <si>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</si>
  <si>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</si>
  <si>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</si>
  <si>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</si>
  <si>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</si>
  <si>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</si>
  <si>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</si>
  <si>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</si>
  <si>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</si>
  <si>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</si>
  <si>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</si>
  <si>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</si>
  <si>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</si>
  <si>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</si>
  <si>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</si>
  <si>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</si>
  <si>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</si>
  <si>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</si>
  <si>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</si>
  <si>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</si>
  <si>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</si>
  <si>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</si>
  <si>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</si>
  <si>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</si>
  <si>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</si>
  <si>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</si>
  <si>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</si>
  <si>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</si>
  <si>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</si>
  <si>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</si>
  <si>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</si>
  <si>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</si>
  <si>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</si>
  <si>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</si>
  <si>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</si>
  <si>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</si>
  <si>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</si>
  <si>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</si>
  <si>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</si>
  <si>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</si>
  <si>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</si>
  <si>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</si>
  <si>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</si>
  <si>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</si>
  <si>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</si>
  <si>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</si>
  <si>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</si>
  <si>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</si>
  <si>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</si>
  <si>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</si>
  <si>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</si>
  <si>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</si>
  <si>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</si>
  <si>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</si>
  <si>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</si>
  <si>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</si>
  <si>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</si>
  <si>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</si>
  <si>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</si>
  <si>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</si>
  <si>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</si>
  <si>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</si>
  <si>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</si>
  <si>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</si>
  <si>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</si>
  <si>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</si>
  <si>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</si>
  <si>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</si>
  <si>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</si>
  <si>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</si>
  <si>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</si>
  <si>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</si>
  <si>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</si>
  <si>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</si>
  <si>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</si>
  <si>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</si>
  <si>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</si>
  <si>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</si>
  <si>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</si>
  <si>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</si>
  <si>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</si>
  <si>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</si>
  <si>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</si>
  <si>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</si>
  <si>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</si>
  <si>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</si>
  <si>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</si>
  <si>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</si>
  <si>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</si>
  <si>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</si>
  <si>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</si>
  <si>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</si>
  <si>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</si>
  <si>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</si>
  <si>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</si>
  <si>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</si>
  <si>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</si>
  <si>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</si>
  <si>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</si>
  <si>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</si>
  <si>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</si>
  <si>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</si>
  <si>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</si>
  <si>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</si>
  <si>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</si>
  <si>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</si>
  <si>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</si>
  <si>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</si>
  <si>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</si>
  <si>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</si>
  <si>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</si>
  <si>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</si>
  <si>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</si>
  <si>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</si>
  <si>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</si>
  <si>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</si>
  <si>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</si>
  <si>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</si>
  <si>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</si>
  <si>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</si>
  <si>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</si>
  <si>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</si>
  <si>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</si>
  <si>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</si>
  <si>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</si>
  <si>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</si>
  <si>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</si>
  <si>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</si>
  <si>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</si>
  <si>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</si>
  <si>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</si>
  <si>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</si>
  <si>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</si>
  <si>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</si>
  <si>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</si>
  <si>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</si>
  <si>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</si>
  <si>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</si>
  <si>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</si>
  <si>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</si>
  <si>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</si>
  <si>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</si>
  <si>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</si>
  <si>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</si>
  <si>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</si>
  <si>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</si>
  <si>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</si>
  <si>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</si>
  <si>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</si>
  <si>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</si>
  <si>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</si>
  <si>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</si>
  <si>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</si>
  <si>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</si>
  <si>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</si>
  <si>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</si>
  <si>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</si>
  <si>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</si>
  <si>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</si>
  <si>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</si>
  <si>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</si>
  <si>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</si>
  <si>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</si>
  <si>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</si>
  <si>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</si>
  <si>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</si>
  <si>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</si>
  <si>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</si>
  <si>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</si>
  <si>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</si>
  <si>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</si>
  <si>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</si>
  <si>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</si>
  <si>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</si>
  <si>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</si>
  <si>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</si>
  <si>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</si>
  <si>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</si>
  <si>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</si>
  <si>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</si>
  <si>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</si>
  <si>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</si>
  <si>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</si>
  <si>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</si>
  <si>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</si>
  <si>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</si>
  <si>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</si>
  <si>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</si>
  <si>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</si>
  <si>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</si>
  <si>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</si>
  <si>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</si>
  <si>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</si>
  <si>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</si>
  <si>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</si>
  <si>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</si>
  <si>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</si>
  <si>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</si>
  <si>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</si>
  <si>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</si>
  <si>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</si>
  <si>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</si>
  <si>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</si>
  <si>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</si>
  <si>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</si>
  <si>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</si>
  <si>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</si>
  <si>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</si>
  <si>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</si>
  <si>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</si>
  <si>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</si>
  <si>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</si>
  <si>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</si>
  <si>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</si>
  <si>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</si>
  <si>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</si>
  <si>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</si>
  <si>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</si>
  <si>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</si>
  <si>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</si>
  <si>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</si>
  <si>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</si>
  <si>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</si>
  <si>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</si>
  <si>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</si>
  <si>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</si>
  <si>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</si>
  <si>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</si>
  <si>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</si>
  <si>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</si>
  <si>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</si>
  <si>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</si>
  <si>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</si>
  <si>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</si>
  <si>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</si>
  <si>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</si>
  <si>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</si>
  <si>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</si>
  <si>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</si>
  <si>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</si>
  <si>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</si>
  <si>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</si>
  <si>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</si>
  <si>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</si>
  <si>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</si>
  <si>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</si>
  <si>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</si>
  <si>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</si>
  <si>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</si>
  <si>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</si>
  <si>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</si>
  <si>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</si>
  <si>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</si>
  <si>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</si>
  <si>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</si>
  <si>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</si>
  <si>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</si>
  <si>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</si>
  <si>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</si>
  <si>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</si>
  <si>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</si>
  <si>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</si>
  <si>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</si>
  <si>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</si>
  <si>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</si>
  <si>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</si>
  <si>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</si>
  <si>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</si>
  <si>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</si>
  <si>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</si>
  <si>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</si>
  <si>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</si>
  <si>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</si>
  <si>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</si>
  <si>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</si>
  <si>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</si>
  <si>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</si>
  <si>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</si>
  <si>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</si>
  <si>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</si>
  <si>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</si>
  <si>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</si>
  <si>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</si>
  <si>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</si>
  <si>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</si>
  <si>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</si>
  <si>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</si>
  <si>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</si>
  <si>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</si>
  <si>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</si>
  <si>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</si>
  <si>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</si>
  <si>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</si>
  <si>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</si>
  <si>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</si>
  <si>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</si>
  <si>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</si>
  <si>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</si>
  <si>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</si>
  <si>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</si>
  <si>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</si>
  <si>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</si>
  <si>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</si>
  <si>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</si>
  <si>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</si>
  <si>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</si>
  <si>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</si>
  <si>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</si>
  <si>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</si>
  <si>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</si>
  <si>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</si>
  <si>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</si>
  <si>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</si>
  <si>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</si>
  <si>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</si>
  <si>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</si>
  <si>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</si>
  <si>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</si>
  <si>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</si>
  <si>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</si>
  <si>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</si>
  <si>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</si>
  <si>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</si>
  <si>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</si>
  <si>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</si>
  <si>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</si>
  <si>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</si>
  <si>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</si>
  <si>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</si>
  <si>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</si>
  <si>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</si>
  <si>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</si>
  <si>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</si>
  <si>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</si>
  <si>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</si>
  <si>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</si>
  <si>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</si>
  <si>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</si>
  <si>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</si>
  <si>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</si>
  <si>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</si>
  <si>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</si>
  <si>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</si>
  <si>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</si>
  <si>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</si>
  <si>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</si>
  <si>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</si>
  <si>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</si>
  <si>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</si>
  <si>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</si>
  <si>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</si>
  <si>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</si>
  <si>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</si>
  <si>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</si>
  <si>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</si>
  <si>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</si>
  <si>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</si>
  <si>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</si>
  <si>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</si>
  <si>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</si>
  <si>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</si>
  <si>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</si>
  <si>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</si>
  <si>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</si>
  <si>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</si>
  <si>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</si>
  <si>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</si>
  <si>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</si>
  <si>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</si>
  <si>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</si>
  <si>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</si>
  <si>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</si>
  <si>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</si>
  <si>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</si>
  <si>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</si>
  <si>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</si>
  <si>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</si>
  <si>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</si>
  <si>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</si>
  <si>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</si>
  <si>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</si>
  <si>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</si>
  <si>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</si>
  <si>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</si>
  <si>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</si>
  <si>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</si>
  <si>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</si>
  <si>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</si>
  <si>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</si>
  <si>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</si>
  <si>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</si>
  <si>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</si>
  <si>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</si>
  <si>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</si>
  <si>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</si>
  <si>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</si>
  <si>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</si>
  <si>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</si>
  <si>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</si>
  <si>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</si>
  <si>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</si>
  <si>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</si>
  <si>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</si>
  <si>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</si>
  <si>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</si>
  <si>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</si>
  <si>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</si>
  <si>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</si>
  <si>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</si>
  <si>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</si>
  <si>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</si>
  <si>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</si>
  <si>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</si>
  <si>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</si>
  <si>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</si>
  <si>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</si>
  <si>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</si>
  <si>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</si>
  <si>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</si>
  <si>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</si>
  <si>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</si>
  <si>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</si>
  <si>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</si>
  <si>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</si>
  <si>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</si>
  <si>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</si>
  <si>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</si>
  <si>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</si>
  <si>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</si>
  <si>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</si>
  <si>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</si>
  <si>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</si>
  <si>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</si>
  <si>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</si>
  <si>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</si>
  <si>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</si>
  <si>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</si>
  <si>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</si>
  <si>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</si>
  <si>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</si>
  <si>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</si>
  <si>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</si>
  <si>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</si>
  <si>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</si>
  <si>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</si>
  <si>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</si>
  <si>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</si>
  <si>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</si>
  <si>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</si>
  <si>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</si>
  <si>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</si>
  <si>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</si>
  <si>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</si>
  <si>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</si>
  <si>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</si>
  <si>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</si>
  <si>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</si>
  <si>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</si>
  <si>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</si>
  <si>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</si>
  <si>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</si>
  <si>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</si>
  <si>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</si>
  <si>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</si>
  <si>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</si>
  <si>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</si>
  <si>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</si>
  <si>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</si>
  <si>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</si>
  <si>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</si>
  <si>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</si>
  <si>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</si>
  <si>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</si>
  <si>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</si>
  <si>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</si>
  <si>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</si>
  <si>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</si>
  <si>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</si>
  <si>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</si>
  <si>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</si>
  <si>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</si>
  <si>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</si>
  <si>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</si>
  <si>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</si>
  <si>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</si>
  <si>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</si>
  <si>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</si>
  <si>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</si>
  <si>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</si>
  <si>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</si>
  <si>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</si>
  <si>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</si>
  <si>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</si>
  <si>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</si>
  <si>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</si>
  <si>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</si>
  <si>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</si>
  <si>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</si>
  <si>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</si>
  <si>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</si>
  <si>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</si>
  <si>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</si>
  <si>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</si>
  <si>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</si>
  <si>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</si>
  <si>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</si>
  <si>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</si>
  <si>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</si>
  <si>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</si>
  <si>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</si>
  <si>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</si>
  <si>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</si>
  <si>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</si>
  <si>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</si>
  <si>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</si>
  <si>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</si>
  <si>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</si>
  <si>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</si>
  <si>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</si>
  <si>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</si>
  <si>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</si>
  <si>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</si>
  <si>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</si>
  <si>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</si>
  <si>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</si>
  <si>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</si>
  <si>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</si>
  <si>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</si>
  <si>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</si>
  <si>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</si>
  <si>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</si>
  <si>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</si>
  <si>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</si>
  <si>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</si>
  <si>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</si>
  <si>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</si>
  <si>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</si>
  <si>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</si>
  <si>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</si>
  <si>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</si>
  <si>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</si>
  <si>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</si>
  <si>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</si>
  <si>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</si>
  <si>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</si>
  <si>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</si>
  <si>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</si>
  <si>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</si>
  <si>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</si>
  <si>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</si>
  <si>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</si>
  <si>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</si>
  <si>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</si>
  <si>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</si>
  <si>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</si>
  <si>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</si>
  <si>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</si>
  <si>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</si>
  <si>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</si>
  <si>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</si>
  <si>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</si>
  <si>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</si>
  <si>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</si>
  <si>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</si>
  <si>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</si>
  <si>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</si>
  <si>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</si>
  <si>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</si>
  <si>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</si>
  <si>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</si>
  <si>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</si>
  <si>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</si>
  <si>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</si>
  <si>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</si>
  <si>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</si>
  <si>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</si>
  <si>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</si>
  <si>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</si>
  <si>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</si>
  <si>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</si>
  <si>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</si>
  <si>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</si>
  <si>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</si>
  <si>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</si>
  <si>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</si>
  <si>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</si>
  <si>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</si>
  <si>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</si>
  <si>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</si>
  <si>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</si>
  <si>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</si>
  <si>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</si>
  <si>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</si>
  <si>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</si>
  <si>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</si>
  <si>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</si>
  <si>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</si>
  <si>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</si>
  <si>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</si>
  <si>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</si>
  <si>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</si>
  <si>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</si>
  <si>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</si>
  <si>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</si>
  <si>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</si>
  <si>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</si>
  <si>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</si>
  <si>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</si>
  <si>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</si>
  <si>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</si>
  <si>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</si>
  <si>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</si>
  <si>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</si>
  <si>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</si>
  <si>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</si>
  <si>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</si>
  <si>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</si>
  <si>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</si>
  <si>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</si>
  <si>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</si>
  <si>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</si>
  <si>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</si>
  <si>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</si>
  <si>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</si>
  <si>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</si>
  <si>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</si>
  <si>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</si>
  <si>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</si>
  <si>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</si>
  <si>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</si>
  <si>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</si>
  <si>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</si>
  <si>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</si>
  <si>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</si>
  <si>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</si>
  <si>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</si>
  <si>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</si>
  <si>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</si>
  <si>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</si>
  <si>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</si>
  <si>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</si>
  <si>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</si>
  <si>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</si>
  <si>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</si>
  <si>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</si>
  <si>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</si>
  <si>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</si>
  <si>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</si>
  <si>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</si>
  <si>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</si>
  <si>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</si>
  <si>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</si>
  <si>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</si>
  <si>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</si>
  <si>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</si>
  <si>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</si>
  <si>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</si>
  <si>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</si>
  <si>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</si>
  <si>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</si>
  <si>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</si>
  <si>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</si>
  <si>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</si>
  <si>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</si>
  <si>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</si>
  <si>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</si>
  <si>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</si>
  <si>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</si>
  <si>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</si>
  <si>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</si>
  <si>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</si>
  <si>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</si>
  <si>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</si>
  <si>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</si>
  <si>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</si>
  <si>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</si>
  <si>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</si>
  <si>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</si>
  <si>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</si>
  <si>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</si>
  <si>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</si>
  <si>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</si>
  <si>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</si>
  <si>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</si>
  <si>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</si>
  <si>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</si>
  <si>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</si>
  <si>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</si>
  <si>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</si>
  <si>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</si>
  <si>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</si>
  <si>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</si>
  <si>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</si>
  <si>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</si>
  <si>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</si>
  <si>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</si>
  <si>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</si>
  <si>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</si>
  <si>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</si>
  <si>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</si>
  <si>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</si>
  <si>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</si>
  <si>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</si>
  <si>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</si>
  <si>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</si>
  <si>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</si>
  <si>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</si>
  <si>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</si>
  <si>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</si>
  <si>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</si>
  <si>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</si>
  <si>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</si>
  <si>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</si>
  <si>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</si>
  <si>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</si>
  <si>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</si>
  <si>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</si>
  <si>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</si>
  <si>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</si>
  <si>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</si>
  <si>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</si>
  <si>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</si>
  <si>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</si>
  <si>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</si>
  <si>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</si>
  <si>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</si>
  <si>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</si>
  <si>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</si>
  <si>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</si>
  <si>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</si>
  <si>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</si>
  <si>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</si>
  <si>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</si>
  <si>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</si>
  <si>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</si>
  <si>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</si>
  <si>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</si>
  <si>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</si>
  <si>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</si>
  <si>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</si>
  <si>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</si>
  <si>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</si>
  <si>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</si>
  <si>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</si>
  <si>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</si>
  <si>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</si>
  <si>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</si>
  <si>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</si>
  <si>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</si>
  <si>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</si>
  <si>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</si>
  <si>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</si>
  <si>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</si>
  <si>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</si>
  <si>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</si>
  <si>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</si>
  <si>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</si>
  <si>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</si>
  <si>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</si>
  <si>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</si>
  <si>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</si>
  <si>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</si>
  <si>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</si>
  <si>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</si>
  <si>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</si>
  <si>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</si>
  <si>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</si>
  <si>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</si>
  <si>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</si>
  <si>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</si>
  <si>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</si>
  <si>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</si>
  <si>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</si>
  <si>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</si>
  <si>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</si>
  <si>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</si>
  <si>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</si>
  <si>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</si>
  <si>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</si>
  <si>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</si>
  <si>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</si>
  <si>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</si>
  <si>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</si>
  <si>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</si>
  <si>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</si>
  <si>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</si>
  <si>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</si>
  <si>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</si>
  <si>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</si>
  <si>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</si>
  <si>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</si>
  <si>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</si>
  <si>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</si>
  <si>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</si>
  <si>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</si>
  <si>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</si>
  <si>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</si>
  <si>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</si>
  <si>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</si>
  <si>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</si>
  <si>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</si>
  <si>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</si>
  <si>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</si>
  <si>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</si>
  <si>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</si>
  <si>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</si>
  <si>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</si>
  <si>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</si>
  <si>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</si>
  <si>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</si>
  <si>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</si>
  <si>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</si>
  <si>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</si>
  <si>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</si>
  <si>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</si>
  <si>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</si>
  <si>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</si>
  <si>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</si>
  <si>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</si>
  <si>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</si>
  <si>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</si>
  <si>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</si>
  <si>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</si>
  <si>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</si>
  <si>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</si>
  <si>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</si>
  <si>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</si>
  <si>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</si>
  <si>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</si>
  <si>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</si>
  <si>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</si>
  <si>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</si>
  <si>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</si>
  <si>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</si>
  <si>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</si>
  <si>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</si>
  <si>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</si>
  <si>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</si>
  <si>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</si>
  <si>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</si>
  <si>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</si>
  <si>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</si>
  <si>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</si>
  <si>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</si>
  <si>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</si>
  <si>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</si>
  <si>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</si>
  <si>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</si>
  <si>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</si>
  <si>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</si>
  <si>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</si>
  <si>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</si>
  <si>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</si>
  <si>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</si>
  <si>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</si>
  <si>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</si>
  <si>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</si>
  <si>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</si>
  <si>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</si>
  <si>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</si>
  <si>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</si>
  <si>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</si>
  <si>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</si>
  <si>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</si>
  <si>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</si>
  <si>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</si>
  <si>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</si>
  <si>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</si>
  <si>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</si>
  <si>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</si>
  <si>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</si>
  <si>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</si>
  <si>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</si>
  <si>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</si>
  <si>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</si>
  <si>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</si>
  <si>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</si>
  <si>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</si>
  <si>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</si>
  <si>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</si>
  <si>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</si>
  <si>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</si>
  <si>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</si>
  <si>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</si>
  <si>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</si>
  <si>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</si>
  <si>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</si>
  <si>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</si>
  <si>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</si>
  <si>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</si>
  <si>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</si>
  <si>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</si>
  <si>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</si>
  <si>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</si>
  <si>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</si>
  <si>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</si>
  <si>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</si>
  <si>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</si>
  <si>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</si>
  <si>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</si>
  <si>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</si>
  <si>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</si>
  <si>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</si>
  <si>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</si>
  <si>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</si>
  <si>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</si>
  <si>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</si>
  <si>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</si>
  <si>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</si>
  <si>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</si>
  <si>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</si>
  <si>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</si>
  <si>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</si>
  <si>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</si>
  <si>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</si>
  <si>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</si>
  <si>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</si>
  <si>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</si>
  <si>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</si>
  <si>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</si>
  <si>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</si>
  <si>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</si>
  <si>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</si>
  <si>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</si>
  <si>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</si>
  <si>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</si>
  <si>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</si>
  <si>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</si>
  <si>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</si>
  <si>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</si>
  <si>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</si>
  <si>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</si>
  <si>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</si>
  <si>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</si>
  <si>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</si>
  <si>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</si>
  <si>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</si>
  <si>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</si>
  <si>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</si>
  <si>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</si>
  <si>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</si>
  <si>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</si>
  <si>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</si>
  <si>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</si>
  <si>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</si>
  <si>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</si>
  <si>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</si>
  <si>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</si>
  <si>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</si>
  <si>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</si>
  <si>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</si>
  <si>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</si>
  <si>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</si>
  <si>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</si>
  <si>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</si>
  <si>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</si>
  <si>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</si>
  <si>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</si>
  <si>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</si>
  <si>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</si>
  <si>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</si>
  <si>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</si>
  <si>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</si>
  <si>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</si>
  <si>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</si>
  <si>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</si>
  <si>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</si>
  <si>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</si>
  <si>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</si>
  <si>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</si>
  <si>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</si>
  <si>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</si>
  <si>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</si>
  <si>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</si>
  <si>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</si>
  <si>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</si>
  <si>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</si>
  <si>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</si>
  <si>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</si>
  <si>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</si>
  <si>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</si>
  <si>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</si>
  <si>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</si>
  <si>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</si>
  <si>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</si>
  <si>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</si>
  <si>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</si>
  <si>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</si>
  <si>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</si>
  <si>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</si>
  <si>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</si>
  <si>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</si>
  <si>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</si>
  <si>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</si>
  <si>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</si>
  <si>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</si>
  <si>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</si>
  <si>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</si>
  <si>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</si>
  <si>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</si>
  <si>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</si>
  <si>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</si>
  <si>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</si>
  <si>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</si>
  <si>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</si>
  <si>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</si>
  <si>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</si>
  <si>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</si>
  <si>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</si>
  <si>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</si>
  <si>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</si>
  <si>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</si>
  <si>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</si>
  <si>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</si>
  <si>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</si>
  <si>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</si>
  <si>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</si>
  <si>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</si>
  <si>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</si>
  <si>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</si>
  <si>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</si>
  <si>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</si>
  <si>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</si>
  <si>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</si>
  <si>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</si>
  <si>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</si>
  <si>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</si>
  <si>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</si>
  <si>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</si>
  <si>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</si>
  <si>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</si>
  <si>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</si>
  <si>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</si>
  <si>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</si>
  <si>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</si>
  <si>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</si>
  <si>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</si>
  <si>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</si>
  <si>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</si>
  <si>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</si>
  <si>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</si>
  <si>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</si>
  <si>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</si>
  <si>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</si>
  <si>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</si>
  <si>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</si>
  <si>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</si>
  <si>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</si>
  <si>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</si>
  <si>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</si>
  <si>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</si>
  <si>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</si>
  <si>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</si>
  <si>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</si>
  <si>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</si>
  <si>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</si>
  <si>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</si>
  <si>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</si>
  <si>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</si>
  <si>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</si>
  <si>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</si>
  <si>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</si>
  <si>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</si>
  <si>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</si>
  <si>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</si>
  <si>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</si>
  <si>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</si>
  <si>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</si>
  <si>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</si>
  <si>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</si>
  <si>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</si>
  <si>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</si>
  <si>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</si>
  <si>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</si>
  <si>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</si>
  <si>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</si>
  <si>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</si>
  <si>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</si>
  <si>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</si>
  <si>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</si>
  <si>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</si>
  <si>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</si>
  <si>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</si>
  <si>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</si>
  <si>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</si>
  <si>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</si>
  <si>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</si>
  <si>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</si>
  <si>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</si>
  <si>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</si>
  <si>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</si>
  <si>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</si>
  <si>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</si>
  <si>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</si>
  <si>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</si>
  <si>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</si>
  <si>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</si>
  <si>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</si>
  <si>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</si>
  <si>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</si>
  <si>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</si>
  <si>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</si>
  <si>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</si>
  <si>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</si>
  <si>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</si>
  <si>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</si>
  <si>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</si>
  <si>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</si>
  <si>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</si>
  <si>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</si>
  <si>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</si>
  <si>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</si>
  <si>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</si>
  <si>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</si>
  <si>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</si>
  <si>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</si>
  <si>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</si>
  <si>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</si>
  <si>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</si>
  <si>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</si>
  <si>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</si>
  <si>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</si>
  <si>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</si>
  <si>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</si>
  <si>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</si>
  <si>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</si>
  <si>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</si>
  <si>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</si>
  <si>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</si>
  <si>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</si>
  <si>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</si>
  <si>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</si>
  <si>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</si>
  <si>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</si>
  <si>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</si>
  <si>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</si>
  <si>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</si>
  <si>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</si>
  <si>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</si>
  <si>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</si>
  <si>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</si>
  <si>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</si>
  <si>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</si>
  <si>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</si>
  <si>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</si>
  <si>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</si>
  <si>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</si>
  <si>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</si>
  <si>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</si>
  <si>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</si>
  <si>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</si>
  <si>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</si>
  <si>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</si>
  <si>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</si>
  <si>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</si>
  <si>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</si>
  <si>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</si>
  <si>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</si>
  <si>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</si>
  <si>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</si>
  <si>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</si>
  <si>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</si>
  <si>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</si>
  <si>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</si>
  <si>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</si>
  <si>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</si>
  <si>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</si>
  <si>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</si>
  <si>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</si>
  <si>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</si>
  <si>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</si>
  <si>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</si>
  <si>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</si>
  <si>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</si>
  <si>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</si>
  <si>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</si>
  <si>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</si>
  <si>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</si>
  <si>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</si>
  <si>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</si>
  <si>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</si>
  <si>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</si>
  <si>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</si>
  <si>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</si>
  <si>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</si>
  <si>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</si>
  <si>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</si>
  <si>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</si>
  <si>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</si>
  <si>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</si>
  <si>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</si>
  <si>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</si>
  <si>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</si>
  <si>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</si>
  <si>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</si>
  <si>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</si>
  <si>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</si>
  <si>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</si>
  <si>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</si>
  <si>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</si>
  <si>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</si>
  <si>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</si>
  <si>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</si>
  <si>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</si>
  <si>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</si>
  <si>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</si>
  <si>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</si>
  <si>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</si>
  <si>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</si>
  <si>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</si>
  <si>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</si>
  <si>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</si>
  <si>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</si>
  <si>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</si>
  <si>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</si>
  <si>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</si>
  <si>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</si>
  <si>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</si>
  <si>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</si>
  <si>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</si>
  <si>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</si>
  <si>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</si>
  <si>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</si>
  <si>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</si>
  <si>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</si>
  <si>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</si>
  <si>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</si>
  <si>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</si>
  <si>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</si>
  <si>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</si>
  <si>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</si>
  <si>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</si>
  <si>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</si>
  <si>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</si>
  <si>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</si>
  <si>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</si>
  <si>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</si>
  <si>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</si>
  <si>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</si>
  <si>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</si>
  <si>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</si>
  <si>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</si>
  <si>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</si>
  <si>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</si>
  <si>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</si>
  <si>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</si>
  <si>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</si>
  <si>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</si>
  <si>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</si>
  <si>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</si>
  <si>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</si>
  <si>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</si>
  <si>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</si>
  <si>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</si>
  <si>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</si>
  <si>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</si>
  <si>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</si>
  <si>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</si>
  <si>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</si>
  <si>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</si>
  <si>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</si>
  <si>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</si>
  <si>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</si>
  <si>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</si>
  <si>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</si>
  <si>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</si>
  <si>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</si>
  <si>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</si>
  <si>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</si>
  <si>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</si>
  <si>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</si>
  <si>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</si>
  <si>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</si>
  <si>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</si>
  <si>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</si>
  <si>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</si>
  <si>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</si>
  <si>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</si>
  <si>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</si>
  <si>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</si>
  <si>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</si>
  <si>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</si>
  <si>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</si>
  <si>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</si>
  <si>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</si>
  <si>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</si>
  <si>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</si>
  <si>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</si>
  <si>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</si>
  <si>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</si>
  <si>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</si>
  <si>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</si>
  <si>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</si>
  <si>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</si>
  <si>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</si>
  <si>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</si>
  <si>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</si>
  <si>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</si>
  <si>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</si>
  <si>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</si>
  <si>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</si>
  <si>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</si>
  <si>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</si>
  <si>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</si>
  <si>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</si>
  <si>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</si>
  <si>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</si>
  <si>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</si>
  <si>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</si>
  <si>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</si>
  <si>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</si>
  <si>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</si>
  <si>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</si>
  <si>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</si>
  <si>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</si>
  <si>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</si>
  <si>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</si>
  <si>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</si>
  <si>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</si>
  <si>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</si>
  <si>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</si>
  <si>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</si>
  <si>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</si>
  <si>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</si>
  <si>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</si>
  <si>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</si>
  <si>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</si>
  <si>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</si>
  <si>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</si>
  <si>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</si>
  <si>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</si>
  <si>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</si>
  <si>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</si>
  <si>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</si>
  <si>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</si>
  <si>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</si>
  <si>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</si>
  <si>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</si>
  <si>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</si>
  <si>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</si>
  <si>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</si>
  <si>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</si>
  <si>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</si>
  <si>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</si>
  <si>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</si>
  <si>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</si>
  <si>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</si>
  <si>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</si>
  <si>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</si>
  <si>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</si>
  <si>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</si>
  <si>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</si>
  <si>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</si>
  <si>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</si>
  <si>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</si>
  <si>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</si>
  <si>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</si>
  <si>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</si>
  <si>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</si>
  <si>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</si>
  <si>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</si>
  <si>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</si>
  <si>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</si>
  <si>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</si>
  <si>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</si>
  <si>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</si>
  <si>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</si>
  <si>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</si>
  <si>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</si>
  <si>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</si>
  <si>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</si>
  <si>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</si>
  <si>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</si>
  <si>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</si>
  <si>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</si>
  <si>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</si>
  <si>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</si>
  <si>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</si>
  <si>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</si>
  <si>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</si>
  <si>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</si>
  <si>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</si>
  <si>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</si>
  <si>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</si>
  <si>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</si>
  <si>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</si>
  <si>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</si>
  <si>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</si>
  <si>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</si>
  <si>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</si>
  <si>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</si>
  <si>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</si>
  <si>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</si>
  <si>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</si>
  <si>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</si>
  <si>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</si>
  <si>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</si>
  <si>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</si>
  <si>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</si>
  <si>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</si>
  <si>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</si>
  <si>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</si>
  <si>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</si>
  <si>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</si>
  <si>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</si>
  <si>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</si>
  <si>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</si>
  <si>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</si>
  <si>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</si>
  <si>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</si>
  <si>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</si>
  <si>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</si>
  <si>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</si>
  <si>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</si>
  <si>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</si>
  <si>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</si>
  <si>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</si>
  <si>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</si>
  <si>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</si>
  <si>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</si>
  <si>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</si>
  <si>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</si>
  <si>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</si>
  <si>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</si>
  <si>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</si>
  <si>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</si>
  <si>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</si>
  <si>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</si>
  <si>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</si>
  <si>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</si>
  <si>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</si>
  <si>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</si>
  <si>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</si>
  <si>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</si>
  <si>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</si>
  <si>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</si>
  <si>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</si>
  <si>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</si>
  <si>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</si>
  <si>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</si>
  <si>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</si>
  <si>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</si>
  <si>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</si>
  <si>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</si>
  <si>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</si>
  <si>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</si>
  <si>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</si>
  <si>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</si>
  <si>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</si>
  <si>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</si>
  <si>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</si>
  <si>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</si>
  <si>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</si>
  <si>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</si>
  <si>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</si>
  <si>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</si>
  <si>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</si>
  <si>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</si>
  <si>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</si>
  <si>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</si>
  <si>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</si>
  <si>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</si>
  <si>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</si>
  <si>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</si>
  <si>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</si>
  <si>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</si>
  <si>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</si>
  <si>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</si>
  <si>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</si>
  <si>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</si>
  <si>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</si>
  <si>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</si>
  <si>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</si>
  <si>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</si>
  <si>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</si>
  <si>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</si>
  <si>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</si>
  <si>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</si>
  <si>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</si>
  <si>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</si>
  <si>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</si>
  <si>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</si>
  <si>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</si>
  <si>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</si>
  <si>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</si>
  <si>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</si>
  <si>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</si>
  <si>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</si>
  <si>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</si>
  <si>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</si>
  <si>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</si>
  <si>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</si>
  <si>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</si>
  <si>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</si>
  <si>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</si>
  <si>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</si>
  <si>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</si>
  <si>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</si>
  <si>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</si>
  <si>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</si>
  <si>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</si>
  <si>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</si>
  <si>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</si>
  <si>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</si>
  <si>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</si>
  <si>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</si>
  <si>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</si>
  <si>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</si>
  <si>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</si>
  <si>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</si>
  <si>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</si>
  <si>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</si>
  <si>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</si>
  <si>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</si>
  <si>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</si>
  <si>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</si>
  <si>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</si>
  <si>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</si>
  <si>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</si>
  <si>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</si>
  <si>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</si>
  <si>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</si>
  <si>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</si>
  <si>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</si>
  <si>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</si>
  <si>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</si>
  <si>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</si>
  <si>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</si>
  <si>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</si>
  <si>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</si>
  <si>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</si>
  <si>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</si>
  <si>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</si>
  <si>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</si>
  <si>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</si>
  <si>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</si>
  <si>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</si>
  <si>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</si>
  <si>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</si>
  <si>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</si>
  <si>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</si>
  <si>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</si>
  <si>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</si>
  <si>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</si>
  <si>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</si>
  <si>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</si>
  <si>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</si>
  <si>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</si>
  <si>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</si>
  <si>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</si>
  <si>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</si>
  <si>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</si>
  <si>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</si>
  <si>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</si>
  <si>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</si>
  <si>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</si>
  <si>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</si>
  <si>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</si>
  <si>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</si>
  <si>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</si>
  <si>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</si>
  <si>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</si>
  <si>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</si>
  <si>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</si>
  <si>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</si>
  <si>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</si>
  <si>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</si>
  <si>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</si>
  <si>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</si>
  <si>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</si>
  <si>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</si>
  <si>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</si>
  <si>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</si>
  <si>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</si>
  <si>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</si>
  <si>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</si>
  <si>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</si>
  <si>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</si>
  <si>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</si>
  <si>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</si>
  <si>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</si>
  <si>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</si>
  <si>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</si>
  <si>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</si>
  <si>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</si>
  <si>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</si>
  <si>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</si>
  <si>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</si>
  <si>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</si>
  <si>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</si>
  <si>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</si>
  <si>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</si>
  <si>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</si>
  <si>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</si>
  <si>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</si>
  <si>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</si>
  <si>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</si>
  <si>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</si>
  <si>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</si>
  <si>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</si>
  <si>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</si>
  <si>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</si>
  <si>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</si>
  <si>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</si>
  <si>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</si>
  <si>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</si>
  <si>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</si>
  <si>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</si>
  <si>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</si>
  <si>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</si>
  <si>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</si>
  <si>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</si>
  <si>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</si>
  <si>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</si>
  <si>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</si>
  <si>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</si>
  <si>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</si>
  <si>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</si>
  <si>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</si>
  <si>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</si>
  <si>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</si>
  <si>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</si>
  <si>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</si>
  <si>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</si>
  <si>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</si>
  <si>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</si>
  <si>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</si>
  <si>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</si>
  <si>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</si>
  <si>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</si>
  <si>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</si>
  <si>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</si>
  <si>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</si>
  <si>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</si>
  <si>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</si>
  <si>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</si>
  <si>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</si>
  <si>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</si>
  <si>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</si>
  <si>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</si>
  <si>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</si>
  <si>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</si>
  <si>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</si>
  <si>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</si>
  <si>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</si>
  <si>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</si>
  <si>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</si>
  <si>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</si>
  <si>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</si>
  <si>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</si>
  <si>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</si>
  <si>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</si>
  <si>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</si>
  <si>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</si>
  <si>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</si>
  <si>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</si>
  <si>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</si>
  <si>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</si>
  <si>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</si>
  <si>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</si>
  <si>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</si>
  <si>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</si>
  <si>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</si>
  <si>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</si>
  <si>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</si>
  <si>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</si>
  <si>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</si>
  <si>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</si>
  <si>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</si>
  <si>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</si>
  <si>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</si>
  <si>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</si>
  <si>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</si>
  <si>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</si>
  <si>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</si>
  <si>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</si>
  <si>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</si>
  <si>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</si>
  <si>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</si>
  <si>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</si>
  <si>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</si>
  <si>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</si>
  <si>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</si>
  <si>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</si>
  <si>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</si>
  <si>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</si>
  <si>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</si>
  <si>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</si>
  <si>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</si>
  <si>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</si>
  <si>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</si>
  <si>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</si>
  <si>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</si>
  <si>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</si>
  <si>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</si>
  <si>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</si>
  <si>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</si>
  <si>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</si>
  <si>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</si>
  <si>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</si>
  <si>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</si>
  <si>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</si>
  <si>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</si>
  <si>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</si>
  <si>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</si>
  <si>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</si>
  <si>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</si>
  <si>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</si>
  <si>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</si>
  <si>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</si>
  <si>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</si>
  <si>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</si>
  <si>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</si>
  <si>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</si>
  <si>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</si>
  <si>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</si>
  <si>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</si>
  <si>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</si>
  <si>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</si>
  <si>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</si>
  <si>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</si>
  <si>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</si>
  <si>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</si>
  <si>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</si>
  <si>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</si>
  <si>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</si>
  <si>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</si>
  <si>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</si>
  <si>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</si>
  <si>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</si>
  <si>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</si>
  <si>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</si>
  <si>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</si>
  <si>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</si>
  <si>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</si>
  <si>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</si>
  <si>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</si>
  <si>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</si>
  <si>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</si>
  <si>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</si>
  <si>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</si>
  <si>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</si>
  <si>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</si>
  <si>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</si>
  <si>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</si>
  <si>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</si>
  <si>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</si>
  <si>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</si>
  <si>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</si>
  <si>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</si>
  <si>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</si>
  <si>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</si>
  <si>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</si>
  <si>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</si>
  <si>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</si>
  <si>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</si>
  <si>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</si>
  <si>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</si>
  <si>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</si>
  <si>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</si>
  <si>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</si>
  <si>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</si>
  <si>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</si>
  <si>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</si>
  <si>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</si>
  <si>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</si>
  <si>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</si>
  <si>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</si>
  <si>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</si>
  <si>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</si>
  <si>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</si>
  <si>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</si>
  <si>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</si>
  <si>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</si>
  <si>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</si>
  <si>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</si>
  <si>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</si>
  <si>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</si>
  <si>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</si>
  <si>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</si>
  <si>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</si>
  <si>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</si>
  <si>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</si>
  <si>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</si>
  <si>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</si>
  <si>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</si>
  <si>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</si>
  <si>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</si>
  <si>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</si>
  <si>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</si>
  <si>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</si>
  <si>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</si>
  <si>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</si>
  <si>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</si>
  <si>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</si>
  <si>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</si>
  <si>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</si>
  <si>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</si>
  <si>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</si>
  <si>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</si>
  <si>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</si>
  <si>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</si>
  <si>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</si>
  <si>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</si>
  <si>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</si>
  <si>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</si>
  <si>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</si>
  <si>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</si>
  <si>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</si>
  <si>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</si>
  <si>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</si>
  <si>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</si>
  <si>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</si>
  <si>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</si>
  <si>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</si>
  <si>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</si>
  <si>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</si>
  <si>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</si>
  <si>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</si>
  <si>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</si>
  <si>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</si>
  <si>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</si>
  <si>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</si>
  <si>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</si>
  <si>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</si>
  <si>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</si>
  <si>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</si>
  <si>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</si>
  <si>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</si>
  <si>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</si>
  <si>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</si>
  <si>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</si>
  <si>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</si>
  <si>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</si>
  <si>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</si>
  <si>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</si>
  <si>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</si>
  <si>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</si>
  <si>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</si>
  <si>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</si>
  <si>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</si>
  <si>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</si>
  <si>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</si>
  <si>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</si>
  <si>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</si>
  <si>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</si>
  <si>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</si>
  <si>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</si>
  <si>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</si>
  <si>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</si>
  <si>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</si>
  <si>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</si>
  <si>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</si>
  <si>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</si>
  <si>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</si>
  <si>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</si>
  <si>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</si>
  <si>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</si>
  <si>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</si>
  <si>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</si>
  <si>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</si>
  <si>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</si>
  <si>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</si>
  <si>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</si>
  <si>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</si>
  <si>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</si>
  <si>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</si>
  <si>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</si>
  <si>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</si>
  <si>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</si>
  <si>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</si>
  <si>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</si>
  <si>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</si>
  <si>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</si>
  <si>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</si>
  <si>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</si>
  <si>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</si>
  <si>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</si>
  <si>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</si>
  <si>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</si>
  <si>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</si>
  <si>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</si>
  <si>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</si>
  <si>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</si>
  <si>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</si>
  <si>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</si>
  <si>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</si>
  <si>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</si>
  <si>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</si>
  <si>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</si>
  <si>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</si>
  <si>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</si>
  <si>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</si>
  <si>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</si>
  <si>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</si>
  <si>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</si>
  <si>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</si>
  <si>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</si>
  <si>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</si>
  <si>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</si>
  <si>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</si>
  <si>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</si>
  <si>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</si>
  <si>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</si>
  <si>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</si>
  <si>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</si>
  <si>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</si>
  <si>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</si>
  <si>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</si>
  <si>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</si>
  <si>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</si>
  <si>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</si>
  <si>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</si>
  <si>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</si>
  <si>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</si>
  <si>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</si>
  <si>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</si>
  <si>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</si>
  <si>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</si>
  <si>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</si>
  <si>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</si>
  <si>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</si>
  <si>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</si>
  <si>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</si>
  <si>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</si>
  <si>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</si>
  <si>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</si>
  <si>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</si>
  <si>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</si>
  <si>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</si>
  <si>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</si>
  <si>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</si>
  <si>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</si>
  <si>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</si>
  <si>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</si>
  <si>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</si>
  <si>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</si>
  <si>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</si>
  <si>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</si>
  <si>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</si>
  <si>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</si>
  <si>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</si>
  <si>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</si>
  <si>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</si>
  <si>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</si>
  <si>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</si>
  <si>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</si>
  <si>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</si>
  <si>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</si>
  <si>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</si>
  <si>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</si>
  <si>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</si>
  <si>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</si>
  <si>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</si>
  <si>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</si>
  <si>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</si>
  <si>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</si>
  <si>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</si>
  <si>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</si>
  <si>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</si>
  <si>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</si>
  <si>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</si>
  <si>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</si>
  <si>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</si>
  <si>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</si>
  <si>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</si>
  <si>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</si>
  <si>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</si>
  <si>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</si>
  <si>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</si>
  <si>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</si>
  <si>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</si>
  <si>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</si>
  <si>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</si>
  <si>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</si>
  <si>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</si>
  <si>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</si>
  <si>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</si>
  <si>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</si>
  <si>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</si>
  <si>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</si>
  <si>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</si>
  <si>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</si>
  <si>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</si>
  <si>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</si>
  <si>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</si>
  <si>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</si>
  <si>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</si>
  <si>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</si>
  <si>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</si>
  <si>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</si>
  <si>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</si>
  <si>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</si>
  <si>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</si>
  <si>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</si>
  <si>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</si>
  <si>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</si>
  <si>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</si>
  <si>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</si>
  <si>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</si>
  <si>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</si>
  <si>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</si>
  <si>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</si>
  <si>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</si>
  <si>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</si>
  <si>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</si>
  <si>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</si>
  <si>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</si>
  <si>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</si>
  <si>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</si>
  <si>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</si>
  <si>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</si>
  <si>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</si>
  <si>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</si>
  <si>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</si>
  <si>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</si>
  <si>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</si>
  <si>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</si>
  <si>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</si>
  <si>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</si>
  <si>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</si>
  <si>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</si>
  <si>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</si>
  <si>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</si>
  <si>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</si>
  <si>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</si>
  <si>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</si>
  <si>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</si>
  <si>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</si>
  <si>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</si>
  <si>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</si>
  <si>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</si>
  <si>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</si>
  <si>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</si>
  <si>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</si>
  <si>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</si>
  <si>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</si>
  <si>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</si>
  <si>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</si>
  <si>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</si>
  <si>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</si>
  <si>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</si>
  <si>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</si>
  <si>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</si>
  <si>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</si>
  <si>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</si>
  <si>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</si>
  <si>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</si>
  <si>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</si>
  <si>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</si>
  <si>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</si>
  <si>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</si>
  <si>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</si>
  <si>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</si>
  <si>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</si>
  <si>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</si>
  <si>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</si>
  <si>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</si>
  <si>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</si>
  <si>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</si>
  <si>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</si>
  <si>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</si>
  <si>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</si>
  <si>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</si>
  <si>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</si>
  <si>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</si>
  <si>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</si>
  <si>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</si>
  <si>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</si>
  <si>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</si>
  <si>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</si>
  <si>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</si>
  <si>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</si>
  <si>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</si>
  <si>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</si>
  <si>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</si>
  <si>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</si>
  <si>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</si>
  <si>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</si>
  <si>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</si>
  <si>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</si>
  <si>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</si>
  <si>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</si>
  <si>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</si>
  <si>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</si>
  <si>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</si>
  <si>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</si>
  <si>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</si>
  <si>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</si>
  <si>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</si>
  <si>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</si>
  <si>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</si>
  <si>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</si>
  <si>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</si>
  <si>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</si>
  <si>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</si>
  <si>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</si>
  <si>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</si>
  <si>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</si>
  <si>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</si>
  <si>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</si>
  <si>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</si>
  <si>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</si>
  <si>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</si>
  <si>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</si>
  <si>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</si>
  <si>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</si>
  <si>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</si>
  <si>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</si>
  <si>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</si>
  <si>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</si>
  <si>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</si>
  <si>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</si>
  <si>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</si>
  <si>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</si>
  <si>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</si>
  <si>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</si>
  <si>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</si>
  <si>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</si>
  <si>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</si>
  <si>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</si>
  <si>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</si>
  <si>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</si>
  <si>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</si>
  <si>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</si>
  <si>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</si>
  <si>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</si>
  <si>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</si>
  <si>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</si>
  <si>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</si>
  <si>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</si>
  <si>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</si>
  <si>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</si>
  <si>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</si>
  <si>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</si>
  <si>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</si>
  <si>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</si>
  <si>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</si>
  <si>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</si>
  <si>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</si>
  <si>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</si>
  <si>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</si>
  <si>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</si>
  <si>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</si>
  <si>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</si>
  <si>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</si>
  <si>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</si>
  <si>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</si>
  <si>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</si>
  <si>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</si>
  <si>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</si>
  <si>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</si>
  <si>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</si>
  <si>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</si>
  <si>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</si>
  <si>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</si>
  <si>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</si>
  <si>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</si>
  <si>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</si>
  <si>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</si>
  <si>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</si>
  <si>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</si>
  <si>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</si>
  <si>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</si>
  <si>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</si>
  <si>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</si>
  <si>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</si>
  <si>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</si>
  <si>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</si>
  <si>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</si>
  <si>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</si>
  <si>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</si>
  <si>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</si>
  <si>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</si>
  <si>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</si>
  <si>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</si>
  <si>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</si>
  <si>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</si>
  <si>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</si>
  <si>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</si>
  <si>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</si>
  <si>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</si>
  <si>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</si>
  <si>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</si>
  <si>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</si>
  <si>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</si>
  <si>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</si>
  <si>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</si>
  <si>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</si>
  <si>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</si>
  <si>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</si>
  <si>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</si>
  <si>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</si>
  <si>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</si>
  <si>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</si>
  <si>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</si>
  <si>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</si>
  <si>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</si>
  <si>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</si>
  <si>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</si>
  <si>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</si>
  <si>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</si>
  <si>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</si>
  <si>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</si>
  <si>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</si>
  <si>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</si>
  <si>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</si>
  <si>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</si>
  <si>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</si>
  <si>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</si>
  <si>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</si>
  <si>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</si>
  <si>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</si>
  <si>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</si>
  <si>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</si>
  <si>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</si>
  <si>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</si>
  <si>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</si>
  <si>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</si>
  <si>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</si>
  <si>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</si>
  <si>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</si>
  <si>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</si>
  <si>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</si>
  <si>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</si>
  <si>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</si>
  <si>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</si>
  <si>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</si>
  <si>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</si>
  <si>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</si>
  <si>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</si>
  <si>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</si>
  <si>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</si>
  <si>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</si>
  <si>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</si>
  <si>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</si>
  <si>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</si>
  <si>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</si>
  <si>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</si>
  <si>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</si>
  <si>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</si>
  <si>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</si>
  <si>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</si>
  <si>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</si>
  <si>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</si>
  <si>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</si>
  <si>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</si>
  <si>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</si>
  <si>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</si>
  <si>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</si>
  <si>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</si>
  <si>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</si>
  <si>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</si>
  <si>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</si>
  <si>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</si>
  <si>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</si>
  <si>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</si>
  <si>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</si>
  <si>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</si>
  <si>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</si>
  <si>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</si>
  <si>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</si>
  <si>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</si>
  <si>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</si>
  <si>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</si>
  <si>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</si>
  <si>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</si>
  <si>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</si>
  <si>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</si>
  <si>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</si>
  <si>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</si>
  <si>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</si>
  <si>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</si>
  <si>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</si>
  <si>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</si>
  <si>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</si>
  <si>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</si>
  <si>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</si>
  <si>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</si>
  <si>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</si>
  <si>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</si>
  <si>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</si>
  <si>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</si>
  <si>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</si>
  <si>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</si>
  <si>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</si>
  <si>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</si>
  <si>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</si>
  <si>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</si>
  <si>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</si>
  <si>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</si>
  <si>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</si>
  <si>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</si>
  <si>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</si>
  <si>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</si>
  <si>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</si>
  <si>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</si>
  <si>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</si>
  <si>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</si>
  <si>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</si>
  <si>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</si>
  <si>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</si>
  <si>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</si>
  <si>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</si>
  <si>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</si>
  <si>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</si>
  <si>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</si>
  <si>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</si>
  <si>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</si>
  <si>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</si>
  <si>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</si>
  <si>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</si>
  <si>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</si>
  <si>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</si>
  <si>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</si>
  <si>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</si>
  <si>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</si>
  <si>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</si>
  <si>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</si>
  <si>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</si>
  <si>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</si>
  <si>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</si>
  <si>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</si>
  <si>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</si>
  <si>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</si>
  <si>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</si>
  <si>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</si>
  <si>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</si>
  <si>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</si>
  <si>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</si>
  <si>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</si>
  <si>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</si>
  <si>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</si>
  <si>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</si>
  <si>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</si>
  <si>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</si>
  <si>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</si>
  <si>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</si>
  <si>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</si>
  <si>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</si>
  <si>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</si>
  <si>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</si>
  <si>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</si>
  <si>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</si>
  <si>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</si>
  <si>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</si>
  <si>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</si>
  <si>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</si>
  <si>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</si>
  <si>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</si>
  <si>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</si>
  <si>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</si>
  <si>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</si>
  <si>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</si>
  <si>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</si>
  <si>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</si>
  <si>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</si>
  <si>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</si>
  <si>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</si>
  <si>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</si>
  <si>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</si>
  <si>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</si>
  <si>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</si>
  <si>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</si>
  <si>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</si>
  <si>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</si>
  <si>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</si>
  <si>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</si>
  <si>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</si>
  <si>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</si>
  <si>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</si>
  <si>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</si>
  <si>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</si>
  <si>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</si>
  <si>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</si>
  <si>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</si>
  <si>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</si>
  <si>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</si>
  <si>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</si>
  <si>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</si>
  <si>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</si>
  <si>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</si>
  <si>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</si>
  <si>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</si>
  <si>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</si>
  <si>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</si>
  <si>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</si>
  <si>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</si>
  <si>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</si>
  <si>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</si>
  <si>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</si>
  <si>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</si>
  <si>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</si>
  <si>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</si>
  <si>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</si>
  <si>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</si>
  <si>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</si>
  <si>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</si>
  <si>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</si>
  <si>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</si>
  <si>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</si>
  <si>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</si>
  <si>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</si>
  <si>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</si>
  <si>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</si>
  <si>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</si>
  <si>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</si>
  <si>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</si>
  <si>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</si>
  <si>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</si>
  <si>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</si>
  <si>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</si>
  <si>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</si>
  <si>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</si>
  <si>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</si>
  <si>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</si>
  <si>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</si>
  <si>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</si>
  <si>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</si>
  <si>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</si>
  <si>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</si>
  <si>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</si>
  <si>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</si>
  <si>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</si>
  <si>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</si>
  <si>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</si>
  <si>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</si>
  <si>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</si>
  <si>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</si>
  <si>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</si>
  <si>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</si>
  <si>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</si>
  <si>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</si>
  <si>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</si>
  <si>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</si>
  <si>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</si>
  <si>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</si>
  <si>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</si>
  <si>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</si>
  <si>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</si>
  <si>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</si>
  <si>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</si>
  <si>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</si>
  <si>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</si>
  <si>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</si>
  <si>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</si>
  <si>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</si>
  <si>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</si>
  <si>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</si>
  <si>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</si>
  <si>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</si>
  <si>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</si>
  <si>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</si>
  <si>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</si>
  <si>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</si>
  <si>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</si>
  <si>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</si>
  <si>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</si>
  <si>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</si>
  <si>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</si>
  <si>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</si>
  <si>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</si>
  <si>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</si>
  <si>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</si>
  <si>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</si>
  <si>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</si>
  <si>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</si>
  <si>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</si>
  <si>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</si>
  <si>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</si>
  <si>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</si>
  <si>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</si>
  <si>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</si>
  <si>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</si>
  <si>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</si>
  <si>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</si>
  <si>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</si>
  <si>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</si>
  <si>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</si>
  <si>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</si>
  <si>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</si>
  <si>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</si>
  <si>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</si>
  <si>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</si>
  <si>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</si>
  <si>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</si>
  <si>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</si>
  <si>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</si>
  <si>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</si>
  <si>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</si>
  <si>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</si>
  <si>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</si>
  <si>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</si>
  <si>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</si>
  <si>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</si>
  <si>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</si>
  <si>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</si>
  <si>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</si>
  <si>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</si>
  <si>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</si>
  <si>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</si>
  <si>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</si>
  <si>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</si>
  <si>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</si>
  <si>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</si>
  <si>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</si>
  <si>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</si>
  <si>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</si>
  <si>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</si>
  <si>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</si>
  <si>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</si>
  <si>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</si>
  <si>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</si>
  <si>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</si>
  <si>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</si>
  <si>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</si>
  <si>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</si>
  <si>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</si>
  <si>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</si>
  <si>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</si>
  <si>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</si>
  <si>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</si>
  <si>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</si>
  <si>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</si>
  <si>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</si>
  <si>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</si>
  <si>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</si>
  <si>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</si>
  <si>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</si>
  <si>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</si>
  <si>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</si>
  <si>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</si>
  <si>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</si>
  <si>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</si>
  <si>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</si>
  <si>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</si>
  <si>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</si>
  <si>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</si>
  <si>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</si>
  <si>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</si>
  <si>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</si>
  <si>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</si>
  <si>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</si>
  <si>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</si>
  <si>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</si>
  <si>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</si>
  <si>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</si>
  <si>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</si>
  <si>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</si>
  <si>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</si>
  <si>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</si>
  <si>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</si>
  <si>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</si>
  <si>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</si>
  <si>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</si>
  <si>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</si>
  <si>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</si>
  <si>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</si>
  <si>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</si>
  <si>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</si>
  <si>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</si>
  <si>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</si>
  <si>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</si>
  <si>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</si>
  <si>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</si>
  <si>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</si>
  <si>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</si>
  <si>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</si>
  <si>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</si>
  <si>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</si>
  <si>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</si>
  <si>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</si>
  <si>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</si>
  <si>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</si>
  <si>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</si>
  <si>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</si>
  <si>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</si>
  <si>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</si>
  <si>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</si>
  <si>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</si>
  <si>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</si>
  <si>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</si>
  <si>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</si>
  <si>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</si>
  <si>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</si>
  <si>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</si>
  <si>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</si>
  <si>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</si>
  <si>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</si>
  <si>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</si>
  <si>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</si>
  <si>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</si>
  <si>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</si>
  <si>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</si>
  <si>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</si>
  <si>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</si>
  <si>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</si>
  <si>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</si>
  <si>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</si>
  <si>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</si>
  <si>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</si>
  <si>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</si>
  <si>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</si>
  <si>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</si>
  <si>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</si>
  <si>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</si>
  <si>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</si>
  <si>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</si>
  <si>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</si>
  <si>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</si>
  <si>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</si>
  <si>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</si>
  <si>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</si>
  <si>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</si>
  <si>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</si>
  <si>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</si>
  <si>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</si>
  <si>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</si>
  <si>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</si>
  <si>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</si>
  <si>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</si>
  <si>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</si>
  <si>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</si>
  <si>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</si>
  <si>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</si>
  <si>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</si>
  <si>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</si>
  <si>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</si>
  <si>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</si>
  <si>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</si>
  <si>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</si>
  <si>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</si>
  <si>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</si>
  <si>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</si>
  <si>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</si>
  <si>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</si>
  <si>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</si>
  <si>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</si>
  <si>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</si>
  <si>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</si>
  <si>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</si>
  <si>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</si>
  <si>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</si>
  <si>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</si>
  <si>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</si>
  <si>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</si>
  <si>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</si>
  <si>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</si>
  <si>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</si>
  <si>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</si>
  <si>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</si>
  <si>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</si>
  <si>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</si>
  <si>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</si>
  <si>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</si>
  <si>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</si>
  <si>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</si>
  <si>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</si>
  <si>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</si>
  <si>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</si>
  <si>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742H54</t>
  </si>
  <si>
    <t>KABEL NN ČTYŘ- A PĚTIŽÍLOVÝ CU BEZHALOGENOVÝ OHEŇ RETARDUJÍCÍ OD 70 DO 120 MM2</t>
  </si>
  <si>
    <t>BEZHALOGENOVÝ OHNIODOLNÝ BEZ ZACHOVÁNÍ FUNKČNOSTI</t>
  </si>
  <si>
    <t>1-CKHX-R - O 4X95</t>
  </si>
  <si>
    <t>742H55</t>
  </si>
  <si>
    <t>KABEL NN ČTYŘ- A PĚTIŽÍLOVÝ CU BEZHALOGENOVÝ OHEŇ RETARDUJÍCÍ OD 150 DO 240 MM2</t>
  </si>
  <si>
    <t>1-CKHX-R - O 4X150 - 420m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</si>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</sst>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styles" Target="styles.xml" /><Relationship Id="rId188" Type="http://schemas.openxmlformats.org/officeDocument/2006/relationships/sharedStrings" Target="sharedStrings.xml" /><Relationship Id="rId1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sheet1.xml><?xml version="1.0" encoding="utf-8"?>
<worksheet xmlns="http://schemas.openxmlformats.org/spreadsheetml/2006/main" xmlns:r="http://schemas.openxmlformats.org/officeDocument/2006/relationships">
  <dimension ref="A1:F2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0+C10+C13+C38+C51+C57+C65+C72+C74+C77+C79+C89+C108+C131+C148+C153+C180+C188+C195+C198+C211+C214</f>
      </c>
    </row>
    <row r="7" spans="2:3" ht="12.75" customHeight="1">
      <c r="B7" s="8" t="s">
        <v>6</v>
      </c>
      <c s="10">
        <f>0+E10+E13+E38+E51+E57+E65+E72+E74+E77+E79+E89+E108+E131+E148+E153+E180+E188+E195+E198+E211+E214</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f>
      </c>
      <c s="14">
        <f>C13*0.21</f>
      </c>
      <c s="14">
        <f>0+E14+E15+E16+E17+E18+E19+E20+E21+E22+E23+E24+E25+E26+E27+E28+E29+E30+E31+E32+E33+E34+E35+E36+E37</f>
      </c>
      <c s="13">
        <f>0+F14+F15+F16+F17+F18+F19+F20+F21+F22+F23+F24+F25+F26+F27+F28+F29+F30+F31+F32+F33+F34+F35+F36+F37</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91-02-05'!K8+'PS 91-02-05'!M8</f>
      </c>
      <c s="14">
        <f>C34*0.21</f>
      </c>
      <c s="14">
        <f>C34+D34</f>
      </c>
      <c s="13">
        <f>'PS 91-02-05'!T7</f>
      </c>
    </row>
    <row r="35" spans="1:6" ht="12.75">
      <c r="A35" s="11" t="s">
        <v>1736</v>
      </c>
      <c s="12" t="s">
        <v>1737</v>
      </c>
      <c s="14">
        <f>'PS 91-02-06'!K8+'PS 91-02-06'!M8</f>
      </c>
      <c s="14">
        <f>C35*0.21</f>
      </c>
      <c s="14">
        <f>C35+D35</f>
      </c>
      <c s="13">
        <f>'PS 91-02-06'!T7</f>
      </c>
    </row>
    <row r="36" spans="1:6" ht="12.75">
      <c r="A36" s="11" t="s">
        <v>2111</v>
      </c>
      <c s="12" t="s">
        <v>2112</v>
      </c>
      <c s="14">
        <f>'PS 91-02-07'!K8+'PS 91-02-07'!M8</f>
      </c>
      <c s="14">
        <f>C36*0.21</f>
      </c>
      <c s="14">
        <f>C36+D36</f>
      </c>
      <c s="13">
        <f>'PS 91-02-07'!T7</f>
      </c>
    </row>
    <row r="37" spans="1:6" ht="12.75">
      <c r="A37" s="11" t="s">
        <v>2293</v>
      </c>
      <c s="12" t="s">
        <v>2294</v>
      </c>
      <c s="14">
        <f>'PS 91-02-08'!K8+'PS 91-02-08'!M8</f>
      </c>
      <c s="14">
        <f>C37*0.21</f>
      </c>
      <c s="14">
        <f>C37+D37</f>
      </c>
      <c s="13">
        <f>'PS 91-02-08'!T7</f>
      </c>
    </row>
    <row r="38" spans="1:6" ht="12.75">
      <c r="A38" s="11" t="s">
        <v>2321</v>
      </c>
      <c s="12" t="s">
        <v>2322</v>
      </c>
      <c s="14">
        <f>0+C39+C40+C41+C42+C43+C44+C45+C46+C47+C48+C49+C50</f>
      </c>
      <c s="14">
        <f>C38*0.21</f>
      </c>
      <c s="14">
        <f>0+E39+E40+E41+E42+E43+E44+E45+E46+E47+E48+E49+E50</f>
      </c>
      <c s="13">
        <f>0+F39+F40+F41+F42+F43+F44+F45+F46+F47+F48+F49+F50</f>
      </c>
    </row>
    <row r="39" spans="1:6" ht="12.75">
      <c r="A39" s="11" t="s">
        <v>2323</v>
      </c>
      <c s="12" t="s">
        <v>2324</v>
      </c>
      <c s="14">
        <f>'PS 01-03-11'!K8+'PS 01-03-11'!M8</f>
      </c>
      <c s="14">
        <f>C39*0.21</f>
      </c>
      <c s="14">
        <f>C39+D39</f>
      </c>
      <c s="13">
        <f>'PS 01-03-11'!T7</f>
      </c>
    </row>
    <row r="40" spans="1:6" ht="12.75">
      <c r="A40" s="11" t="s">
        <v>2393</v>
      </c>
      <c s="12" t="s">
        <v>2394</v>
      </c>
      <c s="14">
        <f>'PS 01-03-12'!K8+'PS 01-03-12'!M8</f>
      </c>
      <c s="14">
        <f>C40*0.21</f>
      </c>
      <c s="14">
        <f>C40+D40</f>
      </c>
      <c s="13">
        <f>'PS 01-03-12'!T7</f>
      </c>
    </row>
    <row r="41" spans="1:6" ht="12.75">
      <c r="A41" s="11" t="s">
        <v>2410</v>
      </c>
      <c s="12" t="s">
        <v>2411</v>
      </c>
      <c s="14">
        <f>'PS 01-03-41'!K8+'PS 01-03-41'!M8</f>
      </c>
      <c s="14">
        <f>C41*0.21</f>
      </c>
      <c s="14">
        <f>C41+D41</f>
      </c>
      <c s="13">
        <f>'PS 01-03-41'!T7</f>
      </c>
    </row>
    <row r="42" spans="1:6" ht="12.75">
      <c r="A42" s="11" t="s">
        <v>2486</v>
      </c>
      <c s="12" t="s">
        <v>2487</v>
      </c>
      <c s="14">
        <f>'PS 01-03-42'!K8+'PS 01-03-42'!M8</f>
      </c>
      <c s="14">
        <f>C42*0.21</f>
      </c>
      <c s="14">
        <f>C42+D42</f>
      </c>
      <c s="13">
        <f>'PS 01-03-42'!T7</f>
      </c>
    </row>
    <row r="43" spans="1:6" ht="12.75">
      <c r="A43" s="11" t="s">
        <v>2527</v>
      </c>
      <c s="12" t="s">
        <v>2528</v>
      </c>
      <c s="14">
        <f>'PS 01-03-43'!K8+'PS 01-03-43'!M8</f>
      </c>
      <c s="14">
        <f>C43*0.21</f>
      </c>
      <c s="14">
        <f>C43+D43</f>
      </c>
      <c s="13">
        <f>'PS 01-03-43'!T7</f>
      </c>
    </row>
    <row r="44" spans="1:6" ht="12.75">
      <c r="A44" s="11" t="s">
        <v>2559</v>
      </c>
      <c s="12" t="s">
        <v>2560</v>
      </c>
      <c s="14">
        <f>'PS 01-03-52.1'!K8+'PS 01-03-52.1'!M8</f>
      </c>
      <c s="14">
        <f>C44*0.21</f>
      </c>
      <c s="14">
        <f>C44+D44</f>
      </c>
      <c s="13">
        <f>'PS 01-03-52.1'!T7</f>
      </c>
    </row>
    <row r="45" spans="1:6" ht="12.75">
      <c r="A45" s="11" t="s">
        <v>2751</v>
      </c>
      <c s="12" t="s">
        <v>2752</v>
      </c>
      <c s="14">
        <f>'PS 01-03-52.2'!K8+'PS 01-03-52.2'!M8</f>
      </c>
      <c s="14">
        <f>C45*0.21</f>
      </c>
      <c s="14">
        <f>C45+D45</f>
      </c>
      <c s="13">
        <f>'PS 01-03-52.2'!T7</f>
      </c>
    </row>
    <row r="46" spans="1:6" ht="12.75">
      <c r="A46" s="11" t="s">
        <v>2810</v>
      </c>
      <c s="12" t="s">
        <v>2811</v>
      </c>
      <c s="14">
        <f>'PS 01-03-61'!K8+'PS 01-03-61'!M8</f>
      </c>
      <c s="14">
        <f>C46*0.21</f>
      </c>
      <c s="14">
        <f>C46+D46</f>
      </c>
      <c s="13">
        <f>'PS 01-03-61'!T7</f>
      </c>
    </row>
    <row r="47" spans="1:6" ht="12.75">
      <c r="A47" s="11" t="s">
        <v>2877</v>
      </c>
      <c s="12" t="s">
        <v>2878</v>
      </c>
      <c s="14">
        <f>'PS 03-03-11'!K8+'PS 03-03-11'!M8</f>
      </c>
      <c s="14">
        <f>C47*0.21</f>
      </c>
      <c s="14">
        <f>C47+D47</f>
      </c>
      <c s="13">
        <f>'PS 03-03-11'!T7</f>
      </c>
    </row>
    <row r="48" spans="1:6" ht="12.75">
      <c r="A48" s="11" t="s">
        <v>2880</v>
      </c>
      <c s="12" t="s">
        <v>2881</v>
      </c>
      <c s="14">
        <f>'PS 03-03-52'!K8+'PS 03-03-52'!M8</f>
      </c>
      <c s="14">
        <f>C48*0.21</f>
      </c>
      <c s="14">
        <f>C48+D48</f>
      </c>
      <c s="13">
        <f>'PS 03-03-52'!T7</f>
      </c>
    </row>
    <row r="49" spans="1:6" ht="12.75">
      <c r="A49" s="11" t="s">
        <v>2973</v>
      </c>
      <c s="12" t="s">
        <v>2974</v>
      </c>
      <c s="14">
        <f>'PS 03-03-53'!K8+'PS 03-03-53'!M8</f>
      </c>
      <c s="14">
        <f>C49*0.21</f>
      </c>
      <c s="14">
        <f>C49+D49</f>
      </c>
      <c s="13">
        <f>'PS 03-03-53'!T7</f>
      </c>
    </row>
    <row r="50" spans="1:6" ht="12.75">
      <c r="A50" s="11" t="s">
        <v>2998</v>
      </c>
      <c s="12" t="s">
        <v>2999</v>
      </c>
      <c s="14">
        <f>'PS 91-03-11'!K8+'PS 91-03-11'!M8</f>
      </c>
      <c s="14">
        <f>C50*0.21</f>
      </c>
      <c s="14">
        <f>C50+D50</f>
      </c>
      <c s="13">
        <f>'PS 91-03-11'!T7</f>
      </c>
    </row>
    <row r="51" spans="1:6" ht="12.75">
      <c r="A51" s="11" t="s">
        <v>3045</v>
      </c>
      <c s="12" t="s">
        <v>3046</v>
      </c>
      <c s="14">
        <f>0+C52+C53+C54+C55+C56</f>
      </c>
      <c s="14">
        <f>C51*0.21</f>
      </c>
      <c s="14">
        <f>0+E52+E53+E54+E55+E56</f>
      </c>
      <c s="13">
        <f>0+F52+F53+F54+F55+F56</f>
      </c>
    </row>
    <row r="52" spans="1:6" ht="12.75">
      <c r="A52" s="11" t="s">
        <v>3047</v>
      </c>
      <c s="12" t="s">
        <v>3048</v>
      </c>
      <c s="14">
        <f>'PS 01-04-11'!K8+'PS 01-04-11'!M8</f>
      </c>
      <c s="14">
        <f>C52*0.21</f>
      </c>
      <c s="14">
        <f>C52+D52</f>
      </c>
      <c s="13">
        <f>'PS 01-04-11'!T7</f>
      </c>
    </row>
    <row r="53" spans="1:6" ht="12.75">
      <c r="A53" s="11" t="s">
        <v>3084</v>
      </c>
      <c s="12" t="s">
        <v>3085</v>
      </c>
      <c s="14">
        <f>'PS 01-04-21'!K8+'PS 01-04-21'!M8</f>
      </c>
      <c s="14">
        <f>C53*0.21</f>
      </c>
      <c s="14">
        <f>C53+D53</f>
      </c>
      <c s="13">
        <f>'PS 01-04-21'!T7</f>
      </c>
    </row>
    <row r="54" spans="1:6" ht="12.75">
      <c r="A54" s="11" t="s">
        <v>3116</v>
      </c>
      <c s="12" t="s">
        <v>3117</v>
      </c>
      <c s="14">
        <f>'PS 03-04-11'!K8+'PS 03-04-11'!M8</f>
      </c>
      <c s="14">
        <f>C54*0.21</f>
      </c>
      <c s="14">
        <f>C54+D54</f>
      </c>
      <c s="13">
        <f>'PS 03-04-11'!T7</f>
      </c>
    </row>
    <row r="55" spans="1:6" ht="12.75">
      <c r="A55" s="11" t="s">
        <v>3131</v>
      </c>
      <c s="12" t="s">
        <v>3132</v>
      </c>
      <c s="14">
        <f>'SO 90-90'!K8+'SO 90-90'!M8</f>
      </c>
      <c s="14">
        <f>C55*0.21</f>
      </c>
      <c s="14">
        <f>C55+D55</f>
      </c>
      <c s="13">
        <f>'SO 90-90'!T7</f>
      </c>
    </row>
    <row r="56" spans="1:6" ht="12.75">
      <c r="A56" s="11" t="s">
        <v>3187</v>
      </c>
      <c s="12" t="s">
        <v>3188</v>
      </c>
      <c s="14">
        <f>'SO 98-98'!K8+'SO 98-98'!M8</f>
      </c>
      <c s="14">
        <f>C56*0.21</f>
      </c>
      <c s="14">
        <f>C56+D56</f>
      </c>
      <c s="13">
        <f>'SO 98-98'!T7</f>
      </c>
    </row>
    <row r="57" spans="1:6" ht="12.75">
      <c r="A57" s="11" t="s">
        <v>3294</v>
      </c>
      <c s="12" t="s">
        <v>3295</v>
      </c>
      <c s="14">
        <f>0+C58+C59+C60+C61+C62+C63+C64</f>
      </c>
      <c s="14">
        <f>C57*0.21</f>
      </c>
      <c s="14">
        <f>0+E58+E59+E60+E61+E62+E63+E64</f>
      </c>
      <c s="13">
        <f>0+F58+F59+F60+F61+F62+F63+F64</f>
      </c>
    </row>
    <row r="58" spans="1:6" ht="12.75">
      <c r="A58" s="11" t="s">
        <v>3296</v>
      </c>
      <c s="12" t="s">
        <v>3297</v>
      </c>
      <c s="14">
        <f>'SO 01-10-01'!K8+'SO 01-10-01'!M8</f>
      </c>
      <c s="14">
        <f>C58*0.21</f>
      </c>
      <c s="14">
        <f>C58+D58</f>
      </c>
      <c s="13">
        <f>'SO 01-10-01'!T7</f>
      </c>
    </row>
    <row r="59" spans="1:6" ht="12.75">
      <c r="A59" s="11" t="s">
        <v>3442</v>
      </c>
      <c s="12" t="s">
        <v>3443</v>
      </c>
      <c s="14">
        <f>'SO 01-10-01.1'!K8+'SO 01-10-01.1'!M8</f>
      </c>
      <c s="14">
        <f>C59*0.21</f>
      </c>
      <c s="14">
        <f>C59+D59</f>
      </c>
      <c s="13">
        <f>'SO 01-10-01.1'!T7</f>
      </c>
    </row>
    <row r="60" spans="1:6" ht="12.75">
      <c r="A60" s="11" t="s">
        <v>3453</v>
      </c>
      <c s="12" t="s">
        <v>3454</v>
      </c>
      <c s="14">
        <f>'SO 02-10-01'!K8+'SO 02-10-01'!M8</f>
      </c>
      <c s="14">
        <f>C60*0.21</f>
      </c>
      <c s="14">
        <f>C60+D60</f>
      </c>
      <c s="13">
        <f>'SO 02-10-01'!T7</f>
      </c>
    </row>
    <row r="61" spans="1:6" ht="12.75">
      <c r="A61" s="11" t="s">
        <v>3479</v>
      </c>
      <c s="12" t="s">
        <v>3480</v>
      </c>
      <c s="14">
        <f>'SO 03-10-01'!K8+'SO 03-10-01'!M8</f>
      </c>
      <c s="14">
        <f>C61*0.21</f>
      </c>
      <c s="14">
        <f>C61+D61</f>
      </c>
      <c s="13">
        <f>'SO 03-10-01'!T7</f>
      </c>
    </row>
    <row r="62" spans="1:6" ht="12.75">
      <c r="A62" s="11" t="s">
        <v>3495</v>
      </c>
      <c s="12" t="s">
        <v>3496</v>
      </c>
      <c s="14">
        <f>'SO 04-10-01'!K8+'SO 04-10-01'!M8</f>
      </c>
      <c s="14">
        <f>C62*0.21</f>
      </c>
      <c s="14">
        <f>C62+D62</f>
      </c>
      <c s="13">
        <f>'SO 04-10-01'!T7</f>
      </c>
    </row>
    <row r="63" spans="1:6" ht="12.75">
      <c r="A63" s="11" t="s">
        <v>3526</v>
      </c>
      <c s="12" t="s">
        <v>3527</v>
      </c>
      <c s="14">
        <f>'SO 52-10-01'!K8+'SO 52-10-01'!M8</f>
      </c>
      <c s="14">
        <f>C63*0.21</f>
      </c>
      <c s="14">
        <f>C63+D63</f>
      </c>
      <c s="13">
        <f>'SO 52-10-01'!T7</f>
      </c>
    </row>
    <row r="64" spans="1:6" ht="12.75">
      <c r="A64" s="11" t="s">
        <v>3559</v>
      </c>
      <c s="12" t="s">
        <v>3560</v>
      </c>
      <c s="14">
        <f>'SO 91-14-01'!K8+'SO 91-14-01'!M8</f>
      </c>
      <c s="14">
        <f>C64*0.21</f>
      </c>
      <c s="14">
        <f>C64+D64</f>
      </c>
      <c s="13">
        <f>'SO 91-14-01'!T7</f>
      </c>
    </row>
    <row r="65" spans="1:6" ht="12.75">
      <c r="A65" s="11" t="s">
        <v>3587</v>
      </c>
      <c s="12" t="s">
        <v>3588</v>
      </c>
      <c s="14">
        <f>0+C66+C67+C68+C69+C70+C71</f>
      </c>
      <c s="14">
        <f>C65*0.21</f>
      </c>
      <c s="14">
        <f>0+E66+E67+E68+E69+E70+E71</f>
      </c>
      <c s="13">
        <f>0+F66+F67+F68+F69+F70+F71</f>
      </c>
    </row>
    <row r="66" spans="1:6" ht="12.75">
      <c r="A66" s="11" t="s">
        <v>3589</v>
      </c>
      <c s="12" t="s">
        <v>3590</v>
      </c>
      <c s="14">
        <f>'SO 01-11-01'!K8+'SO 01-11-01'!M8</f>
      </c>
      <c s="14">
        <f>C66*0.21</f>
      </c>
      <c s="14">
        <f>C66+D66</f>
      </c>
      <c s="13">
        <f>'SO 01-11-01'!T7</f>
      </c>
    </row>
    <row r="67" spans="1:6" ht="12.75">
      <c r="A67" s="11" t="s">
        <v>3696</v>
      </c>
      <c s="12" t="s">
        <v>3697</v>
      </c>
      <c s="14">
        <f>'SO 01-11-01.1'!K8+'SO 01-11-01.1'!M8</f>
      </c>
      <c s="14">
        <f>C67*0.21</f>
      </c>
      <c s="14">
        <f>C67+D67</f>
      </c>
      <c s="13">
        <f>'SO 01-11-01.1'!T7</f>
      </c>
    </row>
    <row r="68" spans="1:6" ht="12.75">
      <c r="A68" s="11" t="s">
        <v>3762</v>
      </c>
      <c s="12" t="s">
        <v>3763</v>
      </c>
      <c s="14">
        <f>'SO 02-11-01'!K8+'SO 02-11-01'!M8</f>
      </c>
      <c s="14">
        <f>C68*0.21</f>
      </c>
      <c s="14">
        <f>C68+D68</f>
      </c>
      <c s="13">
        <f>'SO 02-11-01'!T7</f>
      </c>
    </row>
    <row r="69" spans="1:6" ht="12.75">
      <c r="A69" s="11" t="s">
        <v>3798</v>
      </c>
      <c s="12" t="s">
        <v>3799</v>
      </c>
      <c s="14">
        <f>'SO 03-11-01'!K8+'SO 03-11-01'!M8</f>
      </c>
      <c s="14">
        <f>C69*0.21</f>
      </c>
      <c s="14">
        <f>C69+D69</f>
      </c>
      <c s="13">
        <f>'SO 03-11-01'!T7</f>
      </c>
    </row>
    <row r="70" spans="1:6" ht="12.75">
      <c r="A70" s="11" t="s">
        <v>3815</v>
      </c>
      <c s="12" t="s">
        <v>3816</v>
      </c>
      <c s="14">
        <f>'SO 04-11-01'!K8+'SO 04-11-01'!M8</f>
      </c>
      <c s="14">
        <f>C70*0.21</f>
      </c>
      <c s="14">
        <f>C70+D70</f>
      </c>
      <c s="13">
        <f>'SO 04-11-01'!T7</f>
      </c>
    </row>
    <row r="71" spans="1:6" ht="12.75">
      <c r="A71" s="11" t="s">
        <v>3841</v>
      </c>
      <c s="12" t="s">
        <v>3842</v>
      </c>
      <c s="14">
        <f>'SO 52-11-01'!K8+'SO 52-11-01'!M8</f>
      </c>
      <c s="14">
        <f>C71*0.21</f>
      </c>
      <c s="14">
        <f>C71+D71</f>
      </c>
      <c s="13">
        <f>'SO 52-11-01'!T7</f>
      </c>
    </row>
    <row r="72" spans="1:6" ht="12.75">
      <c r="A72" s="11" t="s">
        <v>3867</v>
      </c>
      <c s="12" t="s">
        <v>3868</v>
      </c>
      <c s="14">
        <f>0+C73</f>
      </c>
      <c s="14">
        <f>C72*0.21</f>
      </c>
      <c s="14">
        <f>0+E73</f>
      </c>
      <c s="13">
        <f>0+F73</f>
      </c>
    </row>
    <row r="73" spans="1:6" ht="12.75">
      <c r="A73" s="11" t="s">
        <v>3869</v>
      </c>
      <c s="12" t="s">
        <v>3870</v>
      </c>
      <c s="14">
        <f>'SO 02-27-01'!K8+'SO 02-27-01'!M8</f>
      </c>
      <c s="14">
        <f>C73*0.21</f>
      </c>
      <c s="14">
        <f>C73+D73</f>
      </c>
      <c s="13">
        <f>'SO 02-27-01'!T7</f>
      </c>
    </row>
    <row r="74" spans="1:6" ht="12.75">
      <c r="A74" s="11" t="s">
        <v>3896</v>
      </c>
      <c s="12" t="s">
        <v>3897</v>
      </c>
      <c s="14">
        <f>0+C75+C76</f>
      </c>
      <c s="14">
        <f>C74*0.21</f>
      </c>
      <c s="14">
        <f>0+E75+E76</f>
      </c>
      <c s="13">
        <f>0+F75+F76</f>
      </c>
    </row>
    <row r="75" spans="1:6" ht="12.75">
      <c r="A75" s="11" t="s">
        <v>3898</v>
      </c>
      <c s="12" t="s">
        <v>3899</v>
      </c>
      <c s="14">
        <f>'SO 01-12-01.0'!K8+'SO 01-12-01.0'!M8</f>
      </c>
      <c s="14">
        <f>C75*0.21</f>
      </c>
      <c s="14">
        <f>C75+D75</f>
      </c>
      <c s="13">
        <f>'SO 01-12-01.0'!T7</f>
      </c>
    </row>
    <row r="76" spans="1:6" ht="12.75">
      <c r="A76" s="11" t="s">
        <v>4007</v>
      </c>
      <c s="12" t="s">
        <v>4008</v>
      </c>
      <c s="14">
        <f>'SO 03-12-01'!K8+'SO 03-12-01'!M8</f>
      </c>
      <c s="14">
        <f>C76*0.21</f>
      </c>
      <c s="14">
        <f>C76+D76</f>
      </c>
      <c s="13">
        <f>'SO 03-12-01'!T7</f>
      </c>
    </row>
    <row r="77" spans="1:6" ht="12.75">
      <c r="A77" s="11" t="s">
        <v>4159</v>
      </c>
      <c s="12" t="s">
        <v>4160</v>
      </c>
      <c s="14">
        <f>0+C78</f>
      </c>
      <c s="14">
        <f>C77*0.21</f>
      </c>
      <c s="14">
        <f>0+E78</f>
      </c>
      <c s="13">
        <f>0+F78</f>
      </c>
    </row>
    <row r="78" spans="1:6" ht="12.75">
      <c r="A78" s="11" t="s">
        <v>4161</v>
      </c>
      <c s="12" t="s">
        <v>4162</v>
      </c>
      <c s="14">
        <f>'SO 02-13-01'!K8+'SO 02-13-01'!M8</f>
      </c>
      <c s="14">
        <f>C78*0.21</f>
      </c>
      <c s="14">
        <f>C78+D78</f>
      </c>
      <c s="13">
        <f>'SO 02-13-01'!T7</f>
      </c>
    </row>
    <row r="79" spans="1:6" ht="12.75">
      <c r="A79" s="11" t="s">
        <v>4171</v>
      </c>
      <c s="12" t="s">
        <v>4172</v>
      </c>
      <c s="14">
        <f>0+C80+C81+C82+C83+C84+C85+C86+C87+C88</f>
      </c>
      <c s="14">
        <f>C79*0.21</f>
      </c>
      <c s="14">
        <f>0+E80+E81+E82+E83+E84+E85+E86+E87+E88</f>
      </c>
      <c s="13">
        <f>0+F80+F81+F82+F83+F84+F85+F86+F87+F88</f>
      </c>
    </row>
    <row r="80" spans="1:6" ht="12.75">
      <c r="A80" s="11" t="s">
        <v>4173</v>
      </c>
      <c s="12" t="s">
        <v>4174</v>
      </c>
      <c s="14">
        <f>'SO 01-20-01'!K8+'SO 01-20-01'!M8</f>
      </c>
      <c s="14">
        <f>C80*0.21</f>
      </c>
      <c s="14">
        <f>C80+D80</f>
      </c>
      <c s="13">
        <f>'SO 01-20-01'!T7</f>
      </c>
    </row>
    <row r="81" spans="1:6" ht="12.75">
      <c r="A81" s="11" t="s">
        <v>4327</v>
      </c>
      <c s="12" t="s">
        <v>4328</v>
      </c>
      <c s="14">
        <f>'SO 01-20-02'!K8+'SO 01-20-02'!M8</f>
      </c>
      <c s="14">
        <f>C81*0.21</f>
      </c>
      <c s="14">
        <f>C81+D81</f>
      </c>
      <c s="13">
        <f>'SO 01-20-02'!T7</f>
      </c>
    </row>
    <row r="82" spans="1:6" ht="12.75">
      <c r="A82" s="11" t="s">
        <v>4549</v>
      </c>
      <c s="12" t="s">
        <v>4550</v>
      </c>
      <c s="14">
        <f>'SO 01-20-03'!K8+'SO 01-20-03'!M8</f>
      </c>
      <c s="14">
        <f>C82*0.21</f>
      </c>
      <c s="14">
        <f>C82+D82</f>
      </c>
      <c s="13">
        <f>'SO 01-20-03'!T7</f>
      </c>
    </row>
    <row r="83" spans="1:6" ht="12.75">
      <c r="A83" s="11" t="s">
        <v>4562</v>
      </c>
      <c s="12" t="s">
        <v>4563</v>
      </c>
      <c s="14">
        <f>'SO 02-20-01'!K8+'SO 02-20-01'!M8</f>
      </c>
      <c s="14">
        <f>C83*0.21</f>
      </c>
      <c s="14">
        <f>C83+D83</f>
      </c>
      <c s="13">
        <f>'SO 02-20-01'!T7</f>
      </c>
    </row>
    <row r="84" spans="1:6" ht="12.75">
      <c r="A84" s="11" t="s">
        <v>4666</v>
      </c>
      <c s="12" t="s">
        <v>4667</v>
      </c>
      <c s="14">
        <f>'SO 02-20-02'!K8+'SO 02-20-02'!M8</f>
      </c>
      <c s="14">
        <f>C84*0.21</f>
      </c>
      <c s="14">
        <f>C84+D84</f>
      </c>
      <c s="13">
        <f>'SO 02-20-02'!T7</f>
      </c>
    </row>
    <row r="85" spans="1:6" ht="12.75">
      <c r="A85" s="11" t="s">
        <v>4701</v>
      </c>
      <c s="12" t="s">
        <v>4702</v>
      </c>
      <c s="14">
        <f>'SO 03-23-01'!K8+'SO 03-23-01'!M8</f>
      </c>
      <c s="14">
        <f>C85*0.21</f>
      </c>
      <c s="14">
        <f>C85+D85</f>
      </c>
      <c s="13">
        <f>'SO 03-23-01'!T7</f>
      </c>
    </row>
    <row r="86" spans="1:6" ht="12.75">
      <c r="A86" s="11" t="s">
        <v>4757</v>
      </c>
      <c s="12" t="s">
        <v>4758</v>
      </c>
      <c s="14">
        <f>'SO 03-24-01'!K8+'SO 03-24-01'!M8</f>
      </c>
      <c s="14">
        <f>C86*0.21</f>
      </c>
      <c s="14">
        <f>C86+D86</f>
      </c>
      <c s="13">
        <f>'SO 03-24-01'!T7</f>
      </c>
    </row>
    <row r="87" spans="1:6" ht="12.75">
      <c r="A87" s="11" t="s">
        <v>4828</v>
      </c>
      <c s="12" t="s">
        <v>4829</v>
      </c>
      <c s="14">
        <f>'SO 03-28-01'!K8+'SO 03-28-01'!M8</f>
      </c>
      <c s="14">
        <f>C87*0.21</f>
      </c>
      <c s="14">
        <f>C87+D87</f>
      </c>
      <c s="13">
        <f>'SO 03-28-01'!T7</f>
      </c>
    </row>
    <row r="88" spans="1:6" ht="12.75">
      <c r="A88" s="11" t="s">
        <v>4903</v>
      </c>
      <c s="12" t="s">
        <v>4904</v>
      </c>
      <c s="14">
        <f>'SO 03-28-02'!K8+'SO 03-28-02'!M8</f>
      </c>
      <c s="14">
        <f>C88*0.21</f>
      </c>
      <c s="14">
        <f>C88+D88</f>
      </c>
      <c s="13">
        <f>'SO 03-28-02'!T7</f>
      </c>
    </row>
    <row r="89" spans="1:6" ht="12.75">
      <c r="A89" s="11" t="s">
        <v>4970</v>
      </c>
      <c s="12" t="s">
        <v>4971</v>
      </c>
      <c s="14">
        <f>0+C90+C91+C92+C93+C94+C95+C96+C97+C98+C99+C100+C101+C102+C103+C104+C105+C106+C107</f>
      </c>
      <c s="14">
        <f>C89*0.21</f>
      </c>
      <c s="14">
        <f>0+E90+E91+E92+E93+E94+E95+E96+E97+E98+E99+E100+E101+E102+E103+E104+E105+E106+E107</f>
      </c>
      <c s="13">
        <f>0+F90+F91+F92+F93+F94+F95+F96+F97+F98+F99+F100+F101+F102+F103+F104+F105+F106+F107</f>
      </c>
    </row>
    <row r="90" spans="1:6" ht="12.75">
      <c r="A90" s="11" t="s">
        <v>4972</v>
      </c>
      <c s="12" t="s">
        <v>4973</v>
      </c>
      <c s="14">
        <f>'SO 01-53-01.1'!K8+'SO 01-53-01.1'!M8</f>
      </c>
      <c s="14">
        <f>C90*0.21</f>
      </c>
      <c s="14">
        <f>C90+D90</f>
      </c>
      <c s="13">
        <f>'SO 01-53-01.1'!T7</f>
      </c>
    </row>
    <row r="91" spans="1:6" ht="12.75">
      <c r="A91" s="11" t="s">
        <v>5046</v>
      </c>
      <c s="12" t="s">
        <v>5047</v>
      </c>
      <c s="14">
        <f>'SO 01-53-01.2'!K8+'SO 01-53-01.2'!M8</f>
      </c>
      <c s="14">
        <f>C91*0.21</f>
      </c>
      <c s="14">
        <f>C91+D91</f>
      </c>
      <c s="13">
        <f>'SO 01-53-01.2'!T7</f>
      </c>
    </row>
    <row r="92" spans="1:6" ht="12.75">
      <c r="A92" s="11" t="s">
        <v>5101</v>
      </c>
      <c s="12" t="s">
        <v>5102</v>
      </c>
      <c s="14">
        <f>'SO 01-54-31'!K8+'SO 01-54-31'!M8</f>
      </c>
      <c s="14">
        <f>C92*0.21</f>
      </c>
      <c s="14">
        <f>C92+D92</f>
      </c>
      <c s="13">
        <f>'SO 01-54-31'!T7</f>
      </c>
    </row>
    <row r="93" spans="1:6" ht="12.75">
      <c r="A93" s="11" t="s">
        <v>5231</v>
      </c>
      <c s="12" t="s">
        <v>5232</v>
      </c>
      <c s="14">
        <f>'SO 02-53-02'!K8+'SO 02-53-02'!M8</f>
      </c>
      <c s="14">
        <f>C93*0.21</f>
      </c>
      <c s="14">
        <f>C93+D93</f>
      </c>
      <c s="13">
        <f>'SO 02-53-02'!T7</f>
      </c>
    </row>
    <row r="94" spans="1:6" ht="12.75">
      <c r="A94" s="11" t="s">
        <v>5255</v>
      </c>
      <c s="12" t="s">
        <v>5256</v>
      </c>
      <c s="14">
        <f>'SO 02-53-04'!K8+'SO 02-53-04'!M8</f>
      </c>
      <c s="14">
        <f>C94*0.21</f>
      </c>
      <c s="14">
        <f>C94+D94</f>
      </c>
      <c s="13">
        <f>'SO 02-53-04'!T7</f>
      </c>
    </row>
    <row r="95" spans="1:6" ht="12.75">
      <c r="A95" s="11" t="s">
        <v>5274</v>
      </c>
      <c s="12" t="s">
        <v>5275</v>
      </c>
      <c s="14">
        <f>'SO 02-53-05'!K8+'SO 02-53-05'!M8</f>
      </c>
      <c s="14">
        <f>C95*0.21</f>
      </c>
      <c s="14">
        <f>C95+D95</f>
      </c>
      <c s="13">
        <f>'SO 02-53-05'!T7</f>
      </c>
    </row>
    <row r="96" spans="1:6" ht="12.75">
      <c r="A96" s="11" t="s">
        <v>5283</v>
      </c>
      <c s="12" t="s">
        <v>5284</v>
      </c>
      <c s="14">
        <f>'SO 02-53-06'!K8+'SO 02-53-06'!M8</f>
      </c>
      <c s="14">
        <f>C96*0.21</f>
      </c>
      <c s="14">
        <f>C96+D96</f>
      </c>
      <c s="13">
        <f>'SO 02-53-06'!T7</f>
      </c>
    </row>
    <row r="97" spans="1:6" ht="12.75">
      <c r="A97" s="11" t="s">
        <v>5302</v>
      </c>
      <c s="12" t="s">
        <v>5303</v>
      </c>
      <c s="14">
        <f>'SO 02-54-30'!K8+'SO 02-54-30'!M8</f>
      </c>
      <c s="14">
        <f>C97*0.21</f>
      </c>
      <c s="14">
        <f>C97+D97</f>
      </c>
      <c s="13">
        <f>'SO 02-54-30'!T7</f>
      </c>
    </row>
    <row r="98" spans="1:6" ht="12.75">
      <c r="A98" s="11" t="s">
        <v>5361</v>
      </c>
      <c s="12" t="s">
        <v>5362</v>
      </c>
      <c s="14">
        <f>'SO 02-54-31'!K8+'SO 02-54-31'!M8</f>
      </c>
      <c s="14">
        <f>C98*0.21</f>
      </c>
      <c s="14">
        <f>C98+D98</f>
      </c>
      <c s="13">
        <f>'SO 02-54-31'!T7</f>
      </c>
    </row>
    <row r="99" spans="1:6" ht="12.75">
      <c r="A99" s="11" t="s">
        <v>5381</v>
      </c>
      <c s="12" t="s">
        <v>5382</v>
      </c>
      <c s="14">
        <f>'SO 02-54-32'!K8+'SO 02-54-32'!M8</f>
      </c>
      <c s="14">
        <f>C99*0.21</f>
      </c>
      <c s="14">
        <f>C99+D99</f>
      </c>
      <c s="13">
        <f>'SO 02-54-32'!T7</f>
      </c>
    </row>
    <row r="100" spans="1:6" ht="12.75">
      <c r="A100" s="11" t="s">
        <v>5402</v>
      </c>
      <c s="12" t="s">
        <v>5403</v>
      </c>
      <c s="14">
        <f>'SO 02-54-33'!K8+'SO 02-54-33'!M8</f>
      </c>
      <c s="14">
        <f>C100*0.21</f>
      </c>
      <c s="14">
        <f>C100+D100</f>
      </c>
      <c s="13">
        <f>'SO 02-54-33'!T7</f>
      </c>
    </row>
    <row r="101" spans="1:6" ht="12.75">
      <c r="A101" s="11" t="s">
        <v>5405</v>
      </c>
      <c s="12" t="s">
        <v>5406</v>
      </c>
      <c s="14">
        <f>'SO 02-54-34'!K8+'SO 02-54-34'!M8</f>
      </c>
      <c s="14">
        <f>C101*0.21</f>
      </c>
      <c s="14">
        <f>C101+D101</f>
      </c>
      <c s="13">
        <f>'SO 02-54-34'!T7</f>
      </c>
    </row>
    <row r="102" spans="1:6" ht="12.75">
      <c r="A102" s="11" t="s">
        <v>5421</v>
      </c>
      <c s="12" t="s">
        <v>5422</v>
      </c>
      <c s="14">
        <f>'SO 02-54-35'!K8+'SO 02-54-35'!M8</f>
      </c>
      <c s="14">
        <f>C102*0.21</f>
      </c>
      <c s="14">
        <f>C102+D102</f>
      </c>
      <c s="13">
        <f>'SO 02-54-35'!T7</f>
      </c>
    </row>
    <row r="103" spans="1:6" ht="12.75">
      <c r="A103" s="11" t="s">
        <v>5429</v>
      </c>
      <c s="12" t="s">
        <v>5430</v>
      </c>
      <c s="14">
        <f>'SO 02-54-40'!K8+'SO 02-54-40'!M8</f>
      </c>
      <c s="14">
        <f>C103*0.21</f>
      </c>
      <c s="14">
        <f>C103+D103</f>
      </c>
      <c s="13">
        <f>'SO 02-54-40'!T7</f>
      </c>
    </row>
    <row r="104" spans="1:6" ht="12.75">
      <c r="A104" s="11" t="s">
        <v>5482</v>
      </c>
      <c s="12" t="s">
        <v>5483</v>
      </c>
      <c s="14">
        <f>'SO 02-54-41'!K8+'SO 02-54-41'!M8</f>
      </c>
      <c s="14">
        <f>C104*0.21</f>
      </c>
      <c s="14">
        <f>C104+D104</f>
      </c>
      <c s="13">
        <f>'SO 02-54-41'!T7</f>
      </c>
    </row>
    <row r="105" spans="1:6" ht="12.75">
      <c r="A105" s="11" t="s">
        <v>5522</v>
      </c>
      <c s="12" t="s">
        <v>5523</v>
      </c>
      <c s="14">
        <f>'SO 02-54-42'!K8+'SO 02-54-42'!M8</f>
      </c>
      <c s="14">
        <f>C105*0.21</f>
      </c>
      <c s="14">
        <f>C105+D105</f>
      </c>
      <c s="13">
        <f>'SO 02-54-42'!T7</f>
      </c>
    </row>
    <row r="106" spans="1:6" ht="12.75">
      <c r="A106" s="11" t="s">
        <v>5548</v>
      </c>
      <c s="12" t="s">
        <v>5549</v>
      </c>
      <c s="14">
        <f>'SO 03-54-30'!K8+'SO 03-54-30'!M8</f>
      </c>
      <c s="14">
        <f>C106*0.21</f>
      </c>
      <c s="14">
        <f>C106+D106</f>
      </c>
      <c s="13">
        <f>'SO 03-54-30'!T7</f>
      </c>
    </row>
    <row r="107" spans="1:6" ht="12.75">
      <c r="A107" s="11" t="s">
        <v>5584</v>
      </c>
      <c s="12" t="s">
        <v>5585</v>
      </c>
      <c s="14">
        <f>'SO 52-54-30'!K8+'SO 52-54-30'!M8</f>
      </c>
      <c s="14">
        <f>C107*0.21</f>
      </c>
      <c s="14">
        <f>C107+D107</f>
      </c>
      <c s="13">
        <f>'SO 52-54-30'!T7</f>
      </c>
    </row>
    <row r="108" spans="1:6" ht="12.75">
      <c r="A108" s="11" t="s">
        <v>5595</v>
      </c>
      <c s="12" t="s">
        <v>5596</v>
      </c>
      <c s="14">
        <f>0+C109+C110+C111+C112+C113+C114+C115+C116+C117+C118+C119+C120+C121+C122+C123+C124+C125+C126+C127+C128+C129+C130</f>
      </c>
      <c s="14">
        <f>C108*0.21</f>
      </c>
      <c s="14">
        <f>0+E109+E110+E111+E112+E113+E114+E115+E116+E117+E118+E119+E120+E121+E122+E123+E124+E125+E126+E127+E128+E129+E130</f>
      </c>
      <c s="13">
        <f>0+F109+F110+F111+F112+F113+F114+F115+F116+F117+F118+F119+F120+F121+F122+F123+F124+F125+F126+F127+F128+F129+F130</f>
      </c>
    </row>
    <row r="109" spans="1:6" ht="12.75">
      <c r="A109" s="11" t="s">
        <v>5597</v>
      </c>
      <c s="12" t="s">
        <v>5598</v>
      </c>
      <c s="14">
        <f>'SO 01-50-03'!K8+'SO 01-50-03'!M8</f>
      </c>
      <c s="14">
        <f>C109*0.21</f>
      </c>
      <c s="14">
        <f>C109+D109</f>
      </c>
      <c s="13">
        <f>'SO 01-50-03'!T7</f>
      </c>
    </row>
    <row r="110" spans="1:6" ht="12.75">
      <c r="A110" s="11" t="s">
        <v>5622</v>
      </c>
      <c s="12" t="s">
        <v>5623</v>
      </c>
      <c s="14">
        <f>'SO 01-50-04'!K8+'SO 01-50-04'!M8</f>
      </c>
      <c s="14">
        <f>C110*0.21</f>
      </c>
      <c s="14">
        <f>C110+D110</f>
      </c>
      <c s="13">
        <f>'SO 01-50-04'!T7</f>
      </c>
    </row>
    <row r="111" spans="1:6" ht="12.75">
      <c r="A111" s="11" t="s">
        <v>5646</v>
      </c>
      <c s="12" t="s">
        <v>5647</v>
      </c>
      <c s="14">
        <f>'SO 01-50-05'!K8+'SO 01-50-05'!M8</f>
      </c>
      <c s="14">
        <f>C111*0.21</f>
      </c>
      <c s="14">
        <f>C111+D111</f>
      </c>
      <c s="13">
        <f>'SO 01-50-05'!T7</f>
      </c>
    </row>
    <row r="112" spans="1:6" ht="12.75">
      <c r="A112" s="11" t="s">
        <v>5715</v>
      </c>
      <c s="12" t="s">
        <v>5716</v>
      </c>
      <c s="14">
        <f>'SO 01-50-05.1'!K8+'SO 01-50-05.1'!M8</f>
      </c>
      <c s="14">
        <f>C112*0.21</f>
      </c>
      <c s="14">
        <f>C112+D112</f>
      </c>
      <c s="13">
        <f>'SO 01-50-05.1'!T7</f>
      </c>
    </row>
    <row r="113" spans="1:6" ht="12.75">
      <c r="A113" s="11" t="s">
        <v>5834</v>
      </c>
      <c s="12" t="s">
        <v>5835</v>
      </c>
      <c s="14">
        <f>'SO 01-51-01.1'!K8+'SO 01-51-01.1'!M8</f>
      </c>
      <c s="14">
        <f>C113*0.21</f>
      </c>
      <c s="14">
        <f>C113+D113</f>
      </c>
      <c s="13">
        <f>'SO 01-51-01.1'!T7</f>
      </c>
    </row>
    <row r="114" spans="1:6" ht="12.75">
      <c r="A114" s="11" t="s">
        <v>5901</v>
      </c>
      <c s="12" t="s">
        <v>5902</v>
      </c>
      <c s="14">
        <f>'SO 01-51-01.2'!K8+'SO 01-51-01.2'!M8</f>
      </c>
      <c s="14">
        <f>C114*0.21</f>
      </c>
      <c s="14">
        <f>C114+D114</f>
      </c>
      <c s="13">
        <f>'SO 01-51-01.2'!T7</f>
      </c>
    </row>
    <row r="115" spans="1:6" ht="12.75">
      <c r="A115" s="11" t="s">
        <v>5919</v>
      </c>
      <c s="12" t="s">
        <v>5920</v>
      </c>
      <c s="14">
        <f>'SO 01-51-02'!K8+'SO 01-51-02'!M8</f>
      </c>
      <c s="14">
        <f>C115*0.21</f>
      </c>
      <c s="14">
        <f>C115+D115</f>
      </c>
      <c s="13">
        <f>'SO 01-51-02'!T7</f>
      </c>
    </row>
    <row r="116" spans="1:6" ht="12.75">
      <c r="A116" s="11" t="s">
        <v>5929</v>
      </c>
      <c s="12" t="s">
        <v>5930</v>
      </c>
      <c s="14">
        <f>'SO 02-50-01'!K8+'SO 02-50-01'!M8</f>
      </c>
      <c s="14">
        <f>C116*0.21</f>
      </c>
      <c s="14">
        <f>C116+D116</f>
      </c>
      <c s="13">
        <f>'SO 02-50-01'!T7</f>
      </c>
    </row>
    <row r="117" spans="1:6" ht="12.75">
      <c r="A117" s="11" t="s">
        <v>5967</v>
      </c>
      <c s="12" t="s">
        <v>5968</v>
      </c>
      <c s="14">
        <f>'SO 02-50-02'!K8+'SO 02-50-02'!M8</f>
      </c>
      <c s="14">
        <f>C117*0.21</f>
      </c>
      <c s="14">
        <f>C117+D117</f>
      </c>
      <c s="13">
        <f>'SO 02-50-02'!T7</f>
      </c>
    </row>
    <row r="118" spans="1:6" ht="12.75">
      <c r="A118" s="11" t="s">
        <v>6016</v>
      </c>
      <c s="12" t="s">
        <v>6017</v>
      </c>
      <c s="14">
        <f>'SO 02-50-03'!K8+'SO 02-50-03'!M8</f>
      </c>
      <c s="14">
        <f>C118*0.21</f>
      </c>
      <c s="14">
        <f>C118+D118</f>
      </c>
      <c s="13">
        <f>'SO 02-50-03'!T7</f>
      </c>
    </row>
    <row r="119" spans="1:6" ht="12.75">
      <c r="A119" s="11" t="s">
        <v>6027</v>
      </c>
      <c s="12" t="s">
        <v>6028</v>
      </c>
      <c s="14">
        <f>'SO 02-51-01'!K8+'SO 02-51-01'!M8</f>
      </c>
      <c s="14">
        <f>C119*0.21</f>
      </c>
      <c s="14">
        <f>C119+D119</f>
      </c>
      <c s="13">
        <f>'SO 02-51-01'!T7</f>
      </c>
    </row>
    <row r="120" spans="1:6" ht="12.75">
      <c r="A120" s="11" t="s">
        <v>6058</v>
      </c>
      <c s="12" t="s">
        <v>6059</v>
      </c>
      <c s="14">
        <f>'SO 02-51-02'!K8+'SO 02-51-02'!M8</f>
      </c>
      <c s="14">
        <f>C120*0.21</f>
      </c>
      <c s="14">
        <f>C120+D120</f>
      </c>
      <c s="13">
        <f>'SO 02-51-02'!T7</f>
      </c>
    </row>
    <row r="121" spans="1:6" ht="12.75">
      <c r="A121" s="11" t="s">
        <v>6068</v>
      </c>
      <c s="12" t="s">
        <v>6069</v>
      </c>
      <c s="14">
        <f>'SO 02-52-01'!K8+'SO 02-52-01'!M8</f>
      </c>
      <c s="14">
        <f>C121*0.21</f>
      </c>
      <c s="14">
        <f>C121+D121</f>
      </c>
      <c s="13">
        <f>'SO 02-52-01'!T7</f>
      </c>
    </row>
    <row r="122" spans="1:6" ht="12.75">
      <c r="A122" s="11" t="s">
        <v>6130</v>
      </c>
      <c s="12" t="s">
        <v>6131</v>
      </c>
      <c s="14">
        <f>'SO 02-52-02'!K8+'SO 02-52-02'!M8</f>
      </c>
      <c s="14">
        <f>C122*0.21</f>
      </c>
      <c s="14">
        <f>C122+D122</f>
      </c>
      <c s="13">
        <f>'SO 02-52-02'!T7</f>
      </c>
    </row>
    <row r="123" spans="1:6" ht="12.75">
      <c r="A123" s="11" t="s">
        <v>6146</v>
      </c>
      <c s="12" t="s">
        <v>6147</v>
      </c>
      <c s="14">
        <f>'SO 02-55-01'!K8+'SO 02-55-01'!M8</f>
      </c>
      <c s="14">
        <f>C123*0.21</f>
      </c>
      <c s="14">
        <f>C123+D123</f>
      </c>
      <c s="13">
        <f>'SO 02-55-01'!T7</f>
      </c>
    </row>
    <row r="124" spans="1:6" ht="12.75">
      <c r="A124" s="11" t="s">
        <v>6165</v>
      </c>
      <c s="12" t="s">
        <v>6166</v>
      </c>
      <c s="14">
        <f>'SO 02-55-02'!K8+'SO 02-55-02'!M8</f>
      </c>
      <c s="14">
        <f>C124*0.21</f>
      </c>
      <c s="14">
        <f>C124+D124</f>
      </c>
      <c s="13">
        <f>'SO 02-55-02'!T7</f>
      </c>
    </row>
    <row r="125" spans="1:6" ht="12.75">
      <c r="A125" s="11" t="s">
        <v>6308</v>
      </c>
      <c s="12" t="s">
        <v>6166</v>
      </c>
      <c s="14">
        <f>'SO 02-55-03'!K8+'SO 02-55-03'!M8</f>
      </c>
      <c s="14">
        <f>C125*0.21</f>
      </c>
      <c s="14">
        <f>C125+D125</f>
      </c>
      <c s="13">
        <f>'SO 02-55-03'!T7</f>
      </c>
    </row>
    <row r="126" spans="1:6" ht="12.75">
      <c r="A126" s="11" t="s">
        <v>6455</v>
      </c>
      <c s="12" t="s">
        <v>6456</v>
      </c>
      <c s="14">
        <f>'SO 03-50-01'!K8+'SO 03-50-01'!M8</f>
      </c>
      <c s="14">
        <f>C126*0.21</f>
      </c>
      <c s="14">
        <f>C126+D126</f>
      </c>
      <c s="13">
        <f>'SO 03-50-01'!T7</f>
      </c>
    </row>
    <row r="127" spans="1:6" ht="12.75">
      <c r="A127" s="11" t="s">
        <v>6472</v>
      </c>
      <c s="12" t="s">
        <v>6473</v>
      </c>
      <c s="14">
        <f>'SO 03-50-02'!K8+'SO 03-50-02'!M8</f>
      </c>
      <c s="14">
        <f>C127*0.21</f>
      </c>
      <c s="14">
        <f>C127+D127</f>
      </c>
      <c s="13">
        <f>'SO 03-50-02'!T7</f>
      </c>
    </row>
    <row r="128" spans="1:6" ht="12.75">
      <c r="A128" s="11" t="s">
        <v>6520</v>
      </c>
      <c s="12" t="s">
        <v>6521</v>
      </c>
      <c s="14">
        <f>'SO 03-50-03'!K8+'SO 03-50-03'!M8</f>
      </c>
      <c s="14">
        <f>C128*0.21</f>
      </c>
      <c s="14">
        <f>C128+D128</f>
      </c>
      <c s="13">
        <f>'SO 03-50-03'!T7</f>
      </c>
    </row>
    <row r="129" spans="1:6" ht="12.75">
      <c r="A129" s="11" t="s">
        <v>6530</v>
      </c>
      <c s="12" t="s">
        <v>6531</v>
      </c>
      <c s="14">
        <f>'SO 03-51-01'!K8+'SO 03-51-01'!M8</f>
      </c>
      <c s="14">
        <f>C129*0.21</f>
      </c>
      <c s="14">
        <f>C129+D129</f>
      </c>
      <c s="13">
        <f>'SO 03-51-01'!T7</f>
      </c>
    </row>
    <row r="130" spans="1:6" ht="12.75">
      <c r="A130" s="11" t="s">
        <v>6551</v>
      </c>
      <c s="12" t="s">
        <v>6552</v>
      </c>
      <c s="14">
        <f>'SO 52-50-01'!K8+'SO 52-50-01'!M8</f>
      </c>
      <c s="14">
        <f>C130*0.21</f>
      </c>
      <c s="14">
        <f>C130+D130</f>
      </c>
      <c s="13">
        <f>'SO 52-50-01'!T7</f>
      </c>
    </row>
    <row r="131" spans="1:6" ht="12.75">
      <c r="A131" s="11" t="s">
        <v>6568</v>
      </c>
      <c s="12" t="s">
        <v>6569</v>
      </c>
      <c s="14">
        <f>0+C132+C133+C134+C135+C136+C137+C138+C139+C140+C141+C142+C143+C144+C145+C146+C147</f>
      </c>
      <c s="14">
        <f>C131*0.21</f>
      </c>
      <c s="14">
        <f>0+E132+E133+E134+E135+E136+E137+E138+E139+E140+E141+E142+E143+E144+E145+E146+E147</f>
      </c>
      <c s="13">
        <f>0+F132+F133+F134+F135+F136+F137+F138+F139+F140+F141+F142+F143+F144+F145+F146+F147</f>
      </c>
    </row>
    <row r="132" spans="1:6" ht="12.75">
      <c r="A132" s="11" t="s">
        <v>6570</v>
      </c>
      <c s="12" t="s">
        <v>6571</v>
      </c>
      <c s="14">
        <f>'SO 01-30-01'!K8+'SO 01-30-01'!M8</f>
      </c>
      <c s="14">
        <f>C132*0.21</f>
      </c>
      <c s="14">
        <f>C132+D132</f>
      </c>
      <c s="13">
        <f>'SO 01-30-01'!T7</f>
      </c>
    </row>
    <row r="133" spans="1:6" ht="12.75">
      <c r="A133" s="11" t="s">
        <v>6623</v>
      </c>
      <c s="12" t="s">
        <v>6624</v>
      </c>
      <c s="14">
        <f>'SO 01-30-02'!K8+'SO 01-30-02'!M8</f>
      </c>
      <c s="14">
        <f>C133*0.21</f>
      </c>
      <c s="14">
        <f>C133+D133</f>
      </c>
      <c s="13">
        <f>'SO 01-30-02'!T7</f>
      </c>
    </row>
    <row r="134" spans="1:6" ht="12.75">
      <c r="A134" s="11" t="s">
        <v>6654</v>
      </c>
      <c s="12" t="s">
        <v>6655</v>
      </c>
      <c s="14">
        <f>'SO 01-30-03'!K8+'SO 01-30-03'!M8</f>
      </c>
      <c s="14">
        <f>C134*0.21</f>
      </c>
      <c s="14">
        <f>C134+D134</f>
      </c>
      <c s="13">
        <f>'SO 01-30-03'!T7</f>
      </c>
    </row>
    <row r="135" spans="1:6" ht="12.75">
      <c r="A135" s="11" t="s">
        <v>6657</v>
      </c>
      <c s="12" t="s">
        <v>6658</v>
      </c>
      <c s="14">
        <f>'SO 02-30-01'!K8+'SO 02-30-01'!M8</f>
      </c>
      <c s="14">
        <f>C135*0.21</f>
      </c>
      <c s="14">
        <f>C135+D135</f>
      </c>
      <c s="13">
        <f>'SO 02-30-01'!T7</f>
      </c>
    </row>
    <row r="136" spans="1:6" ht="12.75">
      <c r="A136" s="11" t="s">
        <v>6663</v>
      </c>
      <c s="12" t="s">
        <v>6664</v>
      </c>
      <c s="14">
        <f>'SO 02-30-02'!K8+'SO 02-30-02'!M8</f>
      </c>
      <c s="14">
        <f>C136*0.21</f>
      </c>
      <c s="14">
        <f>C136+D136</f>
      </c>
      <c s="13">
        <f>'SO 02-30-02'!T7</f>
      </c>
    </row>
    <row r="137" spans="1:6" ht="12.75">
      <c r="A137" s="11" t="s">
        <v>6675</v>
      </c>
      <c s="12" t="s">
        <v>6676</v>
      </c>
      <c s="14">
        <f>'SO 02-30-03'!K8+'SO 02-30-03'!M8</f>
      </c>
      <c s="14">
        <f>C137*0.21</f>
      </c>
      <c s="14">
        <f>C137+D137</f>
      </c>
      <c s="13">
        <f>'SO 02-30-03'!T7</f>
      </c>
    </row>
    <row r="138" spans="1:6" ht="12.75">
      <c r="A138" s="11" t="s">
        <v>6681</v>
      </c>
      <c s="12" t="s">
        <v>6682</v>
      </c>
      <c s="14">
        <f>'SO 02-30-04'!K8+'SO 02-30-04'!M8</f>
      </c>
      <c s="14">
        <f>C138*0.21</f>
      </c>
      <c s="14">
        <f>C138+D138</f>
      </c>
      <c s="13">
        <f>'SO 02-30-04'!T7</f>
      </c>
    </row>
    <row r="139" spans="1:6" ht="12.75">
      <c r="A139" s="11" t="s">
        <v>6689</v>
      </c>
      <c s="12" t="s">
        <v>6690</v>
      </c>
      <c s="14">
        <f>'SO 03-30-01'!K8+'SO 03-30-01'!M8</f>
      </c>
      <c s="14">
        <f>C139*0.21</f>
      </c>
      <c s="14">
        <f>C139+D139</f>
      </c>
      <c s="13">
        <f>'SO 03-30-01'!T7</f>
      </c>
    </row>
    <row r="140" spans="1:6" ht="12.75">
      <c r="A140" s="11" t="s">
        <v>6775</v>
      </c>
      <c s="12" t="s">
        <v>6776</v>
      </c>
      <c s="14">
        <f>'SO 03-30-01.1'!K8+'SO 03-30-01.1'!M8</f>
      </c>
      <c s="14">
        <f>C140*0.21</f>
      </c>
      <c s="14">
        <f>C140+D140</f>
      </c>
      <c s="13">
        <f>'SO 03-30-01.1'!T7</f>
      </c>
    </row>
    <row r="141" spans="1:6" ht="12.75">
      <c r="A141" s="11" t="s">
        <v>6789</v>
      </c>
      <c s="12" t="s">
        <v>6790</v>
      </c>
      <c s="14">
        <f>'SO 03-30-01.2'!K8+'SO 03-30-01.2'!M8</f>
      </c>
      <c s="14">
        <f>C141*0.21</f>
      </c>
      <c s="14">
        <f>C141+D141</f>
      </c>
      <c s="13">
        <f>'SO 03-30-01.2'!T7</f>
      </c>
    </row>
    <row r="142" spans="1:6" ht="12.75">
      <c r="A142" s="11" t="s">
        <v>6796</v>
      </c>
      <c s="12" t="s">
        <v>6797</v>
      </c>
      <c s="14">
        <f>'SO 03-30-02'!K8+'SO 03-30-02'!M8</f>
      </c>
      <c s="14">
        <f>C142*0.21</f>
      </c>
      <c s="14">
        <f>C142+D142</f>
      </c>
      <c s="13">
        <f>'SO 03-30-02'!T7</f>
      </c>
    </row>
    <row r="143" spans="1:6" ht="12.75">
      <c r="A143" s="11" t="s">
        <v>6819</v>
      </c>
      <c s="12" t="s">
        <v>6820</v>
      </c>
      <c s="14">
        <f>'SO 03-30-03'!K8+'SO 03-30-03'!M8</f>
      </c>
      <c s="14">
        <f>C143*0.21</f>
      </c>
      <c s="14">
        <f>C143+D143</f>
      </c>
      <c s="13">
        <f>'SO 03-30-03'!T7</f>
      </c>
    </row>
    <row r="144" spans="1:6" ht="12.75">
      <c r="A144" s="11" t="s">
        <v>6827</v>
      </c>
      <c s="12" t="s">
        <v>6828</v>
      </c>
      <c s="14">
        <f>'SO 91-83-01'!K8+'SO 91-83-01'!M8</f>
      </c>
      <c s="14">
        <f>C144*0.21</f>
      </c>
      <c s="14">
        <f>C144+D144</f>
      </c>
      <c s="13">
        <f>'SO 91-83-01'!T7</f>
      </c>
    </row>
    <row r="145" spans="1:6" ht="12.75">
      <c r="A145" s="11" t="s">
        <v>6843</v>
      </c>
      <c s="12" t="s">
        <v>6844</v>
      </c>
      <c s="14">
        <f>'SO 91-83-02'!K8+'SO 91-83-02'!M8</f>
      </c>
      <c s="14">
        <f>C145*0.21</f>
      </c>
      <c s="14">
        <f>C145+D145</f>
      </c>
      <c s="13">
        <f>'SO 91-83-02'!T7</f>
      </c>
    </row>
    <row r="146" spans="1:6" ht="12.75">
      <c r="A146" s="11" t="s">
        <v>6871</v>
      </c>
      <c s="12" t="s">
        <v>6872</v>
      </c>
      <c s="14">
        <f>'SO 91-83-02.1'!K8+'SO 91-83-02.1'!M8</f>
      </c>
      <c s="14">
        <f>C146*0.21</f>
      </c>
      <c s="14">
        <f>C146+D146</f>
      </c>
      <c s="13">
        <f>'SO 91-83-02.1'!T7</f>
      </c>
    </row>
    <row r="147" spans="1:6" ht="12.75">
      <c r="A147" s="11" t="s">
        <v>7052</v>
      </c>
      <c s="12" t="s">
        <v>7053</v>
      </c>
      <c s="14">
        <f>'SO 91-83-02.2'!K8+'SO 91-83-02.2'!M8</f>
      </c>
      <c s="14">
        <f>C147*0.21</f>
      </c>
      <c s="14">
        <f>C147+D147</f>
      </c>
      <c s="13">
        <f>'SO 91-83-02.2'!T7</f>
      </c>
    </row>
    <row r="148" spans="1:6" ht="12.75">
      <c r="A148" s="11" t="s">
        <v>7083</v>
      </c>
      <c s="12" t="s">
        <v>7084</v>
      </c>
      <c s="14">
        <f>0+C149+C150+C151+C152</f>
      </c>
      <c s="14">
        <f>C148*0.21</f>
      </c>
      <c s="14">
        <f>0+E149+E150+E151+E152</f>
      </c>
      <c s="13">
        <f>0+F149+F150+F151+F152</f>
      </c>
    </row>
    <row r="149" spans="1:6" ht="12.75">
      <c r="A149" s="11" t="s">
        <v>7085</v>
      </c>
      <c s="12" t="s">
        <v>7086</v>
      </c>
      <c s="14">
        <f>'SO 01-40-01'!K8+'SO 01-40-01'!M8</f>
      </c>
      <c s="14">
        <f>C149*0.21</f>
      </c>
      <c s="14">
        <f>C149+D149</f>
      </c>
      <c s="13">
        <f>'SO 01-40-01'!T7</f>
      </c>
    </row>
    <row r="150" spans="1:6" ht="12.75">
      <c r="A150" s="11" t="s">
        <v>7134</v>
      </c>
      <c s="12" t="s">
        <v>7135</v>
      </c>
      <c s="14">
        <f>'SO 02-40-01'!K8+'SO 02-40-01'!M8</f>
      </c>
      <c s="14">
        <f>C150*0.21</f>
      </c>
      <c s="14">
        <f>C150+D150</f>
      </c>
      <c s="13">
        <f>'SO 02-40-01'!T7</f>
      </c>
    </row>
    <row r="151" spans="1:6" ht="12.75">
      <c r="A151" s="11" t="s">
        <v>7154</v>
      </c>
      <c s="12" t="s">
        <v>7155</v>
      </c>
      <c s="14">
        <f>'SO 03-40-01'!K8+'SO 03-40-01'!M8</f>
      </c>
      <c s="14">
        <f>C151*0.21</f>
      </c>
      <c s="14">
        <f>C151+D151</f>
      </c>
      <c s="13">
        <f>'SO 03-40-01'!T7</f>
      </c>
    </row>
    <row r="152" spans="1:6" ht="12.75">
      <c r="A152" s="11" t="s">
        <v>7168</v>
      </c>
      <c s="12" t="s">
        <v>7169</v>
      </c>
      <c s="14">
        <f>'SO 52-40-01'!K8+'SO 52-40-01'!M8</f>
      </c>
      <c s="14">
        <f>C152*0.21</f>
      </c>
      <c s="14">
        <f>C152+D152</f>
      </c>
      <c s="13">
        <f>'SO 52-40-01'!T7</f>
      </c>
    </row>
    <row r="153" spans="1:6" ht="12.75">
      <c r="A153" s="11" t="s">
        <v>7179</v>
      </c>
      <c s="12" t="s">
        <v>7180</v>
      </c>
      <c s="14">
        <f>0+C154+C155+C156+C157+C158+C159+C160+C161+C162+C163+C164+C165+C166+C167+C168+C169+C170+C171+C172+C173+C174+C175+C176+C177+C178+C179</f>
      </c>
      <c s="14">
        <f>C153*0.21</f>
      </c>
      <c s="14">
        <f>0+E154+E155+E156+E157+E158+E159+E160+E161+E162+E163+E164+E165+E166+E167+E168+E169+E170+E171+E172+E173+E174+E175+E176+E177+E178+E179</f>
      </c>
      <c s="13">
        <f>0+F154+F155+F156+F157+F158+F159+F160+F161+F162+F163+F164+F165+F166+F167+F168+F169+F170+F171+F172+F173+F174+F175+F176+F177+F178+F179</f>
      </c>
    </row>
    <row r="154" spans="1:6" ht="12.75">
      <c r="A154" s="11" t="s">
        <v>7181</v>
      </c>
      <c s="12" t="s">
        <v>7182</v>
      </c>
      <c s="14">
        <f>'SO 01-61-01.0'!K8+'SO 01-61-01.0'!M8</f>
      </c>
      <c s="14">
        <f>C154*0.21</f>
      </c>
      <c s="14">
        <f>C154+D154</f>
      </c>
      <c s="13">
        <f>'SO 01-61-01.0'!T7</f>
      </c>
    </row>
    <row r="155" spans="1:6" ht="12.75">
      <c r="A155" s="11" t="s">
        <v>8706</v>
      </c>
      <c s="12" t="s">
        <v>8707</v>
      </c>
      <c s="14">
        <f>'SO 01-61-01.1'!K8+'SO 01-61-01.1'!M8</f>
      </c>
      <c s="14">
        <f>C155*0.21</f>
      </c>
      <c s="14">
        <f>C155+D155</f>
      </c>
      <c s="13">
        <f>'SO 01-61-01.1'!T7</f>
      </c>
    </row>
    <row r="156" spans="1:6" ht="12.75">
      <c r="A156" s="11" t="s">
        <v>8731</v>
      </c>
      <c s="12" t="s">
        <v>8732</v>
      </c>
      <c s="14">
        <f>'SO 01-61-01.3'!K8+'SO 01-61-01.3'!M8</f>
      </c>
      <c s="14">
        <f>C156*0.21</f>
      </c>
      <c s="14">
        <f>C156+D156</f>
      </c>
      <c s="13">
        <f>'SO 01-61-01.3'!T7</f>
      </c>
    </row>
    <row r="157" spans="1:6" ht="12.75">
      <c r="A157" s="11" t="s">
        <v>9264</v>
      </c>
      <c s="12" t="s">
        <v>9265</v>
      </c>
      <c s="14">
        <f>'SO 01-61-01.4'!K8+'SO 01-61-01.4'!M8</f>
      </c>
      <c s="14">
        <f>C157*0.21</f>
      </c>
      <c s="14">
        <f>C157+D157</f>
      </c>
      <c s="13">
        <f>'SO 01-61-01.4'!T7</f>
      </c>
    </row>
    <row r="158" spans="1:6" ht="12.75">
      <c r="A158" s="11" t="s">
        <v>9535</v>
      </c>
      <c s="12" t="s">
        <v>9536</v>
      </c>
      <c s="14">
        <f>'SO 01-61-01.5'!K8+'SO 01-61-01.5'!M8</f>
      </c>
      <c s="14">
        <f>C158*0.21</f>
      </c>
      <c s="14">
        <f>C158+D158</f>
      </c>
      <c s="13">
        <f>'SO 01-61-01.5'!T7</f>
      </c>
    </row>
    <row r="159" spans="1:6" ht="12.75">
      <c r="A159" s="11" t="s">
        <v>9876</v>
      </c>
      <c s="12" t="s">
        <v>9877</v>
      </c>
      <c s="14">
        <f>'SO 01-61-01.6'!K8+'SO 01-61-01.6'!M8</f>
      </c>
      <c s="14">
        <f>C159*0.21</f>
      </c>
      <c s="14">
        <f>C159+D159</f>
      </c>
      <c s="13">
        <f>'SO 01-61-01.6'!T7</f>
      </c>
    </row>
    <row r="160" spans="1:6" ht="12.75">
      <c r="A160" s="11" t="s">
        <v>10195</v>
      </c>
      <c s="12" t="s">
        <v>10196</v>
      </c>
      <c s="14">
        <f>'SO 01-61-01.7'!K8+'SO 01-61-01.7'!M8</f>
      </c>
      <c s="14">
        <f>C160*0.21</f>
      </c>
      <c s="14">
        <f>C160+D160</f>
      </c>
      <c s="13">
        <f>'SO 01-61-01.7'!T7</f>
      </c>
    </row>
    <row r="161" spans="1:6" ht="12.75">
      <c r="A161" s="11" t="s">
        <v>10244</v>
      </c>
      <c s="12" t="s">
        <v>10245</v>
      </c>
      <c s="14">
        <f>'SO 01-61-01.8'!K8+'SO 01-61-01.8'!M8</f>
      </c>
      <c s="14">
        <f>C161*0.21</f>
      </c>
      <c s="14">
        <f>C161+D161</f>
      </c>
      <c s="13">
        <f>'SO 01-61-01.8'!T7</f>
      </c>
    </row>
    <row r="162" spans="1:6" ht="12.75">
      <c r="A162" s="11" t="s">
        <v>10256</v>
      </c>
      <c s="12" t="s">
        <v>10257</v>
      </c>
      <c s="14">
        <f>'SO 01-61-01.9'!K8+'SO 01-61-01.9'!M8</f>
      </c>
      <c s="14">
        <f>C162*0.21</f>
      </c>
      <c s="14">
        <f>C162+D162</f>
      </c>
      <c s="13">
        <f>'SO 01-61-01.9'!T7</f>
      </c>
    </row>
    <row r="163" spans="1:6" ht="25.5">
      <c r="A163" s="11" t="s">
        <v>10469</v>
      </c>
      <c s="12" t="s">
        <v>10470</v>
      </c>
      <c s="14">
        <f>'SO 01-62-01.0'!K8+'SO 01-62-01.0'!M8</f>
      </c>
      <c s="14">
        <f>C163*0.21</f>
      </c>
      <c s="14">
        <f>C163+D163</f>
      </c>
      <c s="13">
        <f>'SO 01-62-01.0'!T7</f>
      </c>
    </row>
    <row r="164" spans="1:6" ht="12.75">
      <c r="A164" s="11" t="s">
        <v>10636</v>
      </c>
      <c s="12" t="s">
        <v>10637</v>
      </c>
      <c s="14">
        <f>'SO 01-64-01'!K8+'SO 01-64-01'!M8</f>
      </c>
      <c s="14">
        <f>C164*0.21</f>
      </c>
      <c s="14">
        <f>C164+D164</f>
      </c>
      <c s="13">
        <f>'SO 01-64-01'!T7</f>
      </c>
    </row>
    <row r="165" spans="1:6" ht="12.75">
      <c r="A165" s="11" t="s">
        <v>10667</v>
      </c>
      <c s="12" t="s">
        <v>10668</v>
      </c>
      <c s="14">
        <f>'SO 01-65-01'!K8+'SO 01-65-01'!M8</f>
      </c>
      <c s="14">
        <f>C165*0.21</f>
      </c>
      <c s="14">
        <f>C165+D165</f>
      </c>
      <c s="13">
        <f>'SO 01-65-01'!T7</f>
      </c>
    </row>
    <row r="166" spans="1:6" ht="12.75">
      <c r="A166" s="11" t="s">
        <v>10690</v>
      </c>
      <c s="12" t="s">
        <v>10691</v>
      </c>
      <c s="14">
        <f>'SO 01-66-01'!K8+'SO 01-66-01'!M8</f>
      </c>
      <c s="14">
        <f>C166*0.21</f>
      </c>
      <c s="14">
        <f>C166+D166</f>
      </c>
      <c s="13">
        <f>'SO 01-66-01'!T7</f>
      </c>
    </row>
    <row r="167" spans="1:6" ht="12.75">
      <c r="A167" s="11" t="s">
        <v>10710</v>
      </c>
      <c s="12" t="s">
        <v>10711</v>
      </c>
      <c s="14">
        <f>'SO 02-65-01'!K8+'SO 02-65-01'!M8</f>
      </c>
      <c s="14">
        <f>C167*0.21</f>
      </c>
      <c s="14">
        <f>C167+D167</f>
      </c>
      <c s="13">
        <f>'SO 02-65-01'!T7</f>
      </c>
    </row>
    <row r="168" spans="1:6" ht="12.75">
      <c r="A168" s="11" t="s">
        <v>10726</v>
      </c>
      <c s="12" t="s">
        <v>10727</v>
      </c>
      <c s="14">
        <f>'SO 02-66-01'!K8+'SO 02-66-01'!M8</f>
      </c>
      <c s="14">
        <f>C168*0.21</f>
      </c>
      <c s="14">
        <f>C168+D168</f>
      </c>
      <c s="13">
        <f>'SO 02-66-01'!T7</f>
      </c>
    </row>
    <row r="169" spans="1:6" ht="12.75">
      <c r="A169" s="11" t="s">
        <v>10735</v>
      </c>
      <c s="12" t="s">
        <v>10736</v>
      </c>
      <c s="14">
        <f>'SO 02-66-02'!K8+'SO 02-66-02'!M8</f>
      </c>
      <c s="14">
        <f>C169*0.21</f>
      </c>
      <c s="14">
        <f>C169+D169</f>
      </c>
      <c s="13">
        <f>'SO 02-66-02'!T7</f>
      </c>
    </row>
    <row r="170" spans="1:6" ht="12.75">
      <c r="A170" s="11" t="s">
        <v>10741</v>
      </c>
      <c s="12" t="s">
        <v>10742</v>
      </c>
      <c s="14">
        <f>'SO 03-61-01.1'!K8+'SO 03-61-01.1'!M8</f>
      </c>
      <c s="14">
        <f>C170*0.21</f>
      </c>
      <c s="14">
        <f>C170+D170</f>
      </c>
      <c s="13">
        <f>'SO 03-61-01.1'!T7</f>
      </c>
    </row>
    <row r="171" spans="1:6" ht="12.75">
      <c r="A171" s="11" t="s">
        <v>11196</v>
      </c>
      <c s="12" t="s">
        <v>11197</v>
      </c>
      <c s="14">
        <f>'SO 03-61-01.2'!K8+'SO 03-61-01.2'!M8</f>
      </c>
      <c s="14">
        <f>C171*0.21</f>
      </c>
      <c s="14">
        <f>C171+D171</f>
      </c>
      <c s="13">
        <f>'SO 03-61-01.2'!T7</f>
      </c>
    </row>
    <row r="172" spans="1:6" ht="12.75">
      <c r="A172" s="11" t="s">
        <v>11249</v>
      </c>
      <c s="12" t="s">
        <v>11250</v>
      </c>
      <c s="14">
        <f>'SO 03-61-01.3'!K8+'SO 03-61-01.3'!M8</f>
      </c>
      <c s="14">
        <f>C172*0.21</f>
      </c>
      <c s="14">
        <f>C172+D172</f>
      </c>
      <c s="13">
        <f>'SO 03-61-01.3'!T7</f>
      </c>
    </row>
    <row r="173" spans="1:6" ht="12.75">
      <c r="A173" s="11" t="s">
        <v>11253</v>
      </c>
      <c s="12" t="s">
        <v>11254</v>
      </c>
      <c s="14">
        <f>'SO 03-61-01.4'!K8+'SO 03-61-01.4'!M8</f>
      </c>
      <c s="14">
        <f>C173*0.21</f>
      </c>
      <c s="14">
        <f>C173+D173</f>
      </c>
      <c s="13">
        <f>'SO 03-61-01.4'!T7</f>
      </c>
    </row>
    <row r="174" spans="1:6" ht="12.75">
      <c r="A174" s="11" t="s">
        <v>11270</v>
      </c>
      <c s="12" t="s">
        <v>11271</v>
      </c>
      <c s="14">
        <f>'SO 03-61-01.5'!K8+'SO 03-61-01.5'!M8</f>
      </c>
      <c s="14">
        <f>C174*0.21</f>
      </c>
      <c s="14">
        <f>C174+D174</f>
      </c>
      <c s="13">
        <f>'SO 03-61-01.5'!T7</f>
      </c>
    </row>
    <row r="175" spans="1:6" ht="12.75">
      <c r="A175" s="11" t="s">
        <v>11299</v>
      </c>
      <c s="12" t="s">
        <v>11300</v>
      </c>
      <c s="14">
        <f>'SO 03-61-01.6'!K8+'SO 03-61-01.6'!M8</f>
      </c>
      <c s="14">
        <f>C175*0.21</f>
      </c>
      <c s="14">
        <f>C175+D175</f>
      </c>
      <c s="13">
        <f>'SO 03-61-01.6'!T7</f>
      </c>
    </row>
    <row r="176" spans="1:6" ht="12.75">
      <c r="A176" s="11" t="s">
        <v>11391</v>
      </c>
      <c s="12" t="s">
        <v>11392</v>
      </c>
      <c s="14">
        <f>'SO 03-61-01.8'!K8+'SO 03-61-01.8'!M8</f>
      </c>
      <c s="14">
        <f>C176*0.21</f>
      </c>
      <c s="14">
        <f>C176+D176</f>
      </c>
      <c s="13">
        <f>'SO 03-61-01.8'!T7</f>
      </c>
    </row>
    <row r="177" spans="1:6" ht="12.75">
      <c r="A177" s="11" t="s">
        <v>11401</v>
      </c>
      <c s="12" t="s">
        <v>11402</v>
      </c>
      <c s="14">
        <f>'SO 03-62-01'!K8+'SO 03-62-01'!M8</f>
      </c>
      <c s="14">
        <f>C177*0.21</f>
      </c>
      <c s="14">
        <f>C177+D177</f>
      </c>
      <c s="13">
        <f>'SO 03-62-01'!T7</f>
      </c>
    </row>
    <row r="178" spans="1:6" ht="12.75">
      <c r="A178" s="11" t="s">
        <v>11506</v>
      </c>
      <c s="12" t="s">
        <v>11507</v>
      </c>
      <c s="14">
        <f>'SO 03-64-01'!K8+'SO 03-64-01'!M8</f>
      </c>
      <c s="14">
        <f>C178*0.21</f>
      </c>
      <c s="14">
        <f>C178+D178</f>
      </c>
      <c s="13">
        <f>'SO 03-64-01'!T7</f>
      </c>
    </row>
    <row r="179" spans="1:6" ht="12.75">
      <c r="A179" s="11" t="s">
        <v>11511</v>
      </c>
      <c s="12" t="s">
        <v>11512</v>
      </c>
      <c s="14">
        <f>'SO 03-66-01'!K8+'SO 03-66-01'!M8</f>
      </c>
      <c s="14">
        <f>C179*0.21</f>
      </c>
      <c s="14">
        <f>C179+D179</f>
      </c>
      <c s="13">
        <f>'SO 03-66-01'!T7</f>
      </c>
    </row>
    <row r="180" spans="1:6" ht="12.75">
      <c r="A180" s="11" t="s">
        <v>11541</v>
      </c>
      <c s="12" t="s">
        <v>11542</v>
      </c>
      <c s="14">
        <f>0+C181+C182+C183+C184+C185+C186+C187</f>
      </c>
      <c s="14">
        <f>C180*0.21</f>
      </c>
      <c s="14">
        <f>0+E181+E182+E183+E184+E185+E186+E187</f>
      </c>
      <c s="13">
        <f>0+F181+F182+F183+F184+F185+F186+F187</f>
      </c>
    </row>
    <row r="181" spans="1:6" ht="12.75">
      <c r="A181" s="11" t="s">
        <v>11543</v>
      </c>
      <c s="12" t="s">
        <v>11544</v>
      </c>
      <c s="14">
        <f>'SO 01-71-01'!K8+'SO 01-71-01'!M8</f>
      </c>
      <c s="14">
        <f>C181*0.21</f>
      </c>
      <c s="14">
        <f>C181+D181</f>
      </c>
      <c s="13">
        <f>'SO 01-71-01'!T7</f>
      </c>
    </row>
    <row r="182" spans="1:6" ht="12.75">
      <c r="A182" s="11" t="s">
        <v>11919</v>
      </c>
      <c s="12" t="s">
        <v>11920</v>
      </c>
      <c s="14">
        <f>'SO 01-71-02'!K8+'SO 01-71-02'!M8</f>
      </c>
      <c s="14">
        <f>C182*0.21</f>
      </c>
      <c s="14">
        <f>C182+D182</f>
      </c>
      <c s="13">
        <f>'SO 01-71-02'!T7</f>
      </c>
    </row>
    <row r="183" spans="1:6" ht="12.75">
      <c r="A183" s="11" t="s">
        <v>11994</v>
      </c>
      <c s="12" t="s">
        <v>11995</v>
      </c>
      <c s="14">
        <f>'SO 01-71-04.1'!K8+'SO 01-71-04.1'!M8</f>
      </c>
      <c s="14">
        <f>C183*0.21</f>
      </c>
      <c s="14">
        <f>C183+D183</f>
      </c>
      <c s="13">
        <f>'SO 01-71-04.1'!T7</f>
      </c>
    </row>
    <row r="184" spans="1:6" ht="12.75">
      <c r="A184" s="11" t="s">
        <v>12016</v>
      </c>
      <c s="12" t="s">
        <v>12017</v>
      </c>
      <c s="14">
        <f>'SO 01-71-04.2'!K8+'SO 01-71-04.2'!M8</f>
      </c>
      <c s="14">
        <f>C184*0.21</f>
      </c>
      <c s="14">
        <f>C184+D184</f>
      </c>
      <c s="13">
        <f>'SO 01-71-04.2'!T7</f>
      </c>
    </row>
    <row r="185" spans="1:6" ht="12.75">
      <c r="A185" s="11" t="s">
        <v>12044</v>
      </c>
      <c s="12" t="s">
        <v>12045</v>
      </c>
      <c s="14">
        <f>'SO 01-71-04.3'!K8+'SO 01-71-04.3'!M8</f>
      </c>
      <c s="14">
        <f>C185*0.21</f>
      </c>
      <c s="14">
        <f>C185+D185</f>
      </c>
      <c s="13">
        <f>'SO 01-71-04.3'!T7</f>
      </c>
    </row>
    <row r="186" spans="1:6" ht="12.75">
      <c r="A186" s="11" t="s">
        <v>12051</v>
      </c>
      <c s="12" t="s">
        <v>12052</v>
      </c>
      <c s="14">
        <f>'SO 02-71-01'!K8+'SO 02-71-01'!M8</f>
      </c>
      <c s="14">
        <f>C186*0.21</f>
      </c>
      <c s="14">
        <f>C186+D186</f>
      </c>
      <c s="13">
        <f>'SO 02-71-01'!T7</f>
      </c>
    </row>
    <row r="187" spans="1:6" ht="12.75">
      <c r="A187" s="11" t="s">
        <v>12054</v>
      </c>
      <c s="12" t="s">
        <v>12055</v>
      </c>
      <c s="14">
        <f>'SO 52-71-01'!K8+'SO 52-71-01'!M8</f>
      </c>
      <c s="14">
        <f>C187*0.21</f>
      </c>
      <c s="14">
        <f>C187+D187</f>
      </c>
      <c s="13">
        <f>'SO 52-71-01'!T7</f>
      </c>
    </row>
    <row r="188" spans="1:6" ht="12.75">
      <c r="A188" s="11" t="s">
        <v>12096</v>
      </c>
      <c s="12" t="s">
        <v>12097</v>
      </c>
      <c s="14">
        <f>0+C189+C190+C191+C192+C193+C194</f>
      </c>
      <c s="14">
        <f>C188*0.21</f>
      </c>
      <c s="14">
        <f>0+E189+E190+E191+E192+E193+E194</f>
      </c>
      <c s="13">
        <f>0+F189+F190+F191+F192+F193+F194</f>
      </c>
    </row>
    <row r="189" spans="1:6" ht="12.75">
      <c r="A189" s="11" t="s">
        <v>12098</v>
      </c>
      <c s="12" t="s">
        <v>12099</v>
      </c>
      <c s="14">
        <f>'SO 02-73-01.1'!K8+'SO 02-73-01.1'!M8</f>
      </c>
      <c s="14">
        <f>C189*0.21</f>
      </c>
      <c s="14">
        <f>C189+D189</f>
      </c>
      <c s="13">
        <f>'SO 02-73-01.1'!T7</f>
      </c>
    </row>
    <row r="190" spans="1:6" ht="12.75">
      <c r="A190" s="11" t="s">
        <v>12210</v>
      </c>
      <c s="12" t="s">
        <v>12211</v>
      </c>
      <c s="14">
        <f>'SO 02-73-01.2'!K8+'SO 02-73-01.2'!M8</f>
      </c>
      <c s="14">
        <f>C190*0.21</f>
      </c>
      <c s="14">
        <f>C190+D190</f>
      </c>
      <c s="13">
        <f>'SO 02-73-01.2'!T7</f>
      </c>
    </row>
    <row r="191" spans="1:6" ht="12.75">
      <c r="A191" s="11" t="s">
        <v>12233</v>
      </c>
      <c s="12" t="s">
        <v>12234</v>
      </c>
      <c s="14">
        <f>'SO 02-73-01.4'!K8+'SO 02-73-01.4'!M8</f>
      </c>
      <c s="14">
        <f>C191*0.21</f>
      </c>
      <c s="14">
        <f>C191+D191</f>
      </c>
      <c s="13">
        <f>'SO 02-73-01.4'!T7</f>
      </c>
    </row>
    <row r="192" spans="1:6" ht="12.75">
      <c r="A192" s="11" t="s">
        <v>12248</v>
      </c>
      <c s="12" t="s">
        <v>12249</v>
      </c>
      <c s="14">
        <f>'SO 02-73-01.5'!K8+'SO 02-73-01.5'!M8</f>
      </c>
      <c s="14">
        <f>C192*0.21</f>
      </c>
      <c s="14">
        <f>C192+D192</f>
      </c>
      <c s="13">
        <f>'SO 02-73-01.5'!T7</f>
      </c>
    </row>
    <row r="193" spans="1:6" ht="12.75">
      <c r="A193" s="11" t="s">
        <v>12258</v>
      </c>
      <c s="12" t="s">
        <v>12259</v>
      </c>
      <c s="14">
        <f>'SO 02-73-01.6'!K8+'SO 02-73-01.6'!M8</f>
      </c>
      <c s="14">
        <f>C193*0.21</f>
      </c>
      <c s="14">
        <f>C193+D193</f>
      </c>
      <c s="13">
        <f>'SO 02-73-01.6'!T7</f>
      </c>
    </row>
    <row r="194" spans="1:6" ht="12.75">
      <c r="A194" s="11" t="s">
        <v>12284</v>
      </c>
      <c s="12" t="s">
        <v>12285</v>
      </c>
      <c s="14">
        <f>'SO 02-73-01.8'!K8+'SO 02-73-01.8'!M8</f>
      </c>
      <c s="14">
        <f>C194*0.21</f>
      </c>
      <c s="14">
        <f>C194+D194</f>
      </c>
      <c s="13">
        <f>'SO 02-73-01.8'!T7</f>
      </c>
    </row>
    <row r="195" spans="1:6" ht="12.75">
      <c r="A195" s="11" t="s">
        <v>12291</v>
      </c>
      <c s="12" t="s">
        <v>12292</v>
      </c>
      <c s="14">
        <f>0+C196+C197</f>
      </c>
      <c s="14">
        <f>C195*0.21</f>
      </c>
      <c s="14">
        <f>0+E196+E197</f>
      </c>
      <c s="13">
        <f>0+F196+F197</f>
      </c>
    </row>
    <row r="196" spans="1:6" ht="12.75">
      <c r="A196" s="11" t="s">
        <v>12293</v>
      </c>
      <c s="12" t="s">
        <v>12294</v>
      </c>
      <c s="14">
        <f>'SO 01-74-01'!K8+'SO 01-74-01'!M8</f>
      </c>
      <c s="14">
        <f>C196*0.21</f>
      </c>
      <c s="14">
        <f>C196+D196</f>
      </c>
      <c s="13">
        <f>'SO 01-74-01'!T7</f>
      </c>
    </row>
    <row r="197" spans="1:6" ht="12.75">
      <c r="A197" s="11" t="s">
        <v>12342</v>
      </c>
      <c s="12" t="s">
        <v>12343</v>
      </c>
      <c s="14">
        <f>'SO 03-74-01'!K8+'SO 03-74-01'!M8</f>
      </c>
      <c s="14">
        <f>C197*0.21</f>
      </c>
      <c s="14">
        <f>C197+D197</f>
      </c>
      <c s="13">
        <f>'SO 03-74-01'!T7</f>
      </c>
    </row>
    <row r="198" spans="1:6" ht="12.75">
      <c r="A198" s="11" t="s">
        <v>12351</v>
      </c>
      <c s="12" t="s">
        <v>12352</v>
      </c>
      <c s="14">
        <f>0+C199+C200+C201+C202+C203+C204+C205+C206+C207+C208+C209+C210</f>
      </c>
      <c s="14">
        <f>C198*0.21</f>
      </c>
      <c s="14">
        <f>0+E199+E200+E201+E202+E203+E204+E205+E206+E207+E208+E209+E210</f>
      </c>
      <c s="13">
        <f>0+F199+F200+F201+F202+F203+F204+F205+F206+F207+F208+F209+F210</f>
      </c>
    </row>
    <row r="199" spans="1:6" ht="12.75">
      <c r="A199" s="11" t="s">
        <v>12353</v>
      </c>
      <c s="12" t="s">
        <v>12354</v>
      </c>
      <c s="14">
        <f>'SO 01-76-01'!K8+'SO 01-76-01'!M8</f>
      </c>
      <c s="14">
        <f>C199*0.21</f>
      </c>
      <c s="14">
        <f>C199+D199</f>
      </c>
      <c s="13">
        <f>'SO 01-76-01'!T7</f>
      </c>
    </row>
    <row r="200" spans="1:6" ht="12.75">
      <c r="A200" s="11" t="s">
        <v>12415</v>
      </c>
      <c s="12" t="s">
        <v>12416</v>
      </c>
      <c s="14">
        <f>'SO 01-76-02'!K8+'SO 01-76-02'!M8</f>
      </c>
      <c s="14">
        <f>C200*0.21</f>
      </c>
      <c s="14">
        <f>C200+D200</f>
      </c>
      <c s="13">
        <f>'SO 01-76-02'!T7</f>
      </c>
    </row>
    <row r="201" spans="1:6" ht="12.75">
      <c r="A201" s="11" t="s">
        <v>12433</v>
      </c>
      <c s="12" t="s">
        <v>12434</v>
      </c>
      <c s="14">
        <f>'SO 01-76-03'!K8+'SO 01-76-03'!M8</f>
      </c>
      <c s="14">
        <f>C201*0.21</f>
      </c>
      <c s="14">
        <f>C201+D201</f>
      </c>
      <c s="13">
        <f>'SO 01-76-03'!T7</f>
      </c>
    </row>
    <row r="202" spans="1:6" ht="12.75">
      <c r="A202" s="11" t="s">
        <v>12469</v>
      </c>
      <c s="12" t="s">
        <v>12470</v>
      </c>
      <c s="14">
        <f>'SO 01-76-04'!K8+'SO 01-76-04'!M8</f>
      </c>
      <c s="14">
        <f>C202*0.21</f>
      </c>
      <c s="14">
        <f>C202+D202</f>
      </c>
      <c s="13">
        <f>'SO 01-76-04'!T7</f>
      </c>
    </row>
    <row r="203" spans="1:6" ht="12.75">
      <c r="A203" s="11" t="s">
        <v>12504</v>
      </c>
      <c s="12" t="s">
        <v>12505</v>
      </c>
      <c s="14">
        <f>'SO 01-76-05'!K8+'SO 01-76-05'!M8</f>
      </c>
      <c s="14">
        <f>C203*0.21</f>
      </c>
      <c s="14">
        <f>C203+D203</f>
      </c>
      <c s="13">
        <f>'SO 01-76-05'!T7</f>
      </c>
    </row>
    <row r="204" spans="1:6" ht="12.75">
      <c r="A204" s="11" t="s">
        <v>12523</v>
      </c>
      <c s="12" t="s">
        <v>12524</v>
      </c>
      <c s="14">
        <f>'SO 01-76-06'!K8+'SO 01-76-06'!M8</f>
      </c>
      <c s="14">
        <f>C204*0.21</f>
      </c>
      <c s="14">
        <f>C204+D204</f>
      </c>
      <c s="13">
        <f>'SO 01-76-06'!T7</f>
      </c>
    </row>
    <row r="205" spans="1:6" ht="12.75">
      <c r="A205" s="11" t="s">
        <v>12552</v>
      </c>
      <c s="12" t="s">
        <v>12553</v>
      </c>
      <c s="14">
        <f>'SO 02-76-01'!K8+'SO 02-76-01'!M8</f>
      </c>
      <c s="14">
        <f>C205*0.21</f>
      </c>
      <c s="14">
        <f>C205+D205</f>
      </c>
      <c s="13">
        <f>'SO 02-76-01'!T7</f>
      </c>
    </row>
    <row r="206" spans="1:6" ht="12.75">
      <c r="A206" s="11" t="s">
        <v>12570</v>
      </c>
      <c s="12" t="s">
        <v>12571</v>
      </c>
      <c s="14">
        <f>'SO 02-76-02'!K8+'SO 02-76-02'!M8</f>
      </c>
      <c s="14">
        <f>C206*0.21</f>
      </c>
      <c s="14">
        <f>C206+D206</f>
      </c>
      <c s="13">
        <f>'SO 02-76-02'!T7</f>
      </c>
    </row>
    <row r="207" spans="1:6" ht="12.75">
      <c r="A207" s="11" t="s">
        <v>12589</v>
      </c>
      <c s="12" t="s">
        <v>12416</v>
      </c>
      <c s="14">
        <f>'SO 03-76-01'!K8+'SO 03-76-01'!M8</f>
      </c>
      <c s="14">
        <f>C207*0.21</f>
      </c>
      <c s="14">
        <f>C207+D207</f>
      </c>
      <c s="13">
        <f>'SO 03-76-01'!T7</f>
      </c>
    </row>
    <row r="208" spans="1:6" ht="12.75">
      <c r="A208" s="11" t="s">
        <v>12595</v>
      </c>
      <c s="12" t="s">
        <v>12596</v>
      </c>
      <c s="14">
        <f>'SO 03-76-02'!K8+'SO 03-76-02'!M8</f>
      </c>
      <c s="14">
        <f>C208*0.21</f>
      </c>
      <c s="14">
        <f>C208+D208</f>
      </c>
      <c s="13">
        <f>'SO 03-76-02'!T7</f>
      </c>
    </row>
    <row r="209" spans="1:6" ht="12.75">
      <c r="A209" s="11" t="s">
        <v>12615</v>
      </c>
      <c s="12" t="s">
        <v>12616</v>
      </c>
      <c s="14">
        <f>'SO 03-76-03'!K8+'SO 03-76-03'!M8</f>
      </c>
      <c s="14">
        <f>C209*0.21</f>
      </c>
      <c s="14">
        <f>C209+D209</f>
      </c>
      <c s="13">
        <f>'SO 03-76-03'!T7</f>
      </c>
    </row>
    <row r="210" spans="1:6" ht="12.75">
      <c r="A210" s="11" t="s">
        <v>12621</v>
      </c>
      <c s="12" t="s">
        <v>12622</v>
      </c>
      <c s="14">
        <f>'SO 52-76-01'!K8+'SO 52-76-01'!M8</f>
      </c>
      <c s="14">
        <f>C210*0.21</f>
      </c>
      <c s="14">
        <f>C210+D210</f>
      </c>
      <c s="13">
        <f>'SO 52-76-01'!T7</f>
      </c>
    </row>
    <row r="211" spans="1:6" ht="12.75">
      <c r="A211" s="11" t="s">
        <v>12647</v>
      </c>
      <c s="12" t="s">
        <v>12648</v>
      </c>
      <c s="14">
        <f>0+C212+C213</f>
      </c>
      <c s="14">
        <f>C211*0.21</f>
      </c>
      <c s="14">
        <f>0+E212+E213</f>
      </c>
      <c s="13">
        <f>0+F212+F213</f>
      </c>
    </row>
    <row r="212" spans="1:6" ht="12.75">
      <c r="A212" s="11" t="s">
        <v>12649</v>
      </c>
      <c s="12" t="s">
        <v>12650</v>
      </c>
      <c s="14">
        <f>'SO 01-77-01'!K8+'SO 01-77-01'!M8</f>
      </c>
      <c s="14">
        <f>C212*0.21</f>
      </c>
      <c s="14">
        <f>C212+D212</f>
      </c>
      <c s="13">
        <f>'SO 01-77-01'!T7</f>
      </c>
    </row>
    <row r="213" spans="1:6" ht="12.75">
      <c r="A213" s="11" t="s">
        <v>12677</v>
      </c>
      <c s="12" t="s">
        <v>12678</v>
      </c>
      <c s="14">
        <f>'SO 52-77-01'!K8+'SO 52-77-01'!M8</f>
      </c>
      <c s="14">
        <f>C213*0.21</f>
      </c>
      <c s="14">
        <f>C213+D213</f>
      </c>
      <c s="13">
        <f>'SO 52-77-01'!T7</f>
      </c>
    </row>
    <row r="214" spans="1:6" ht="12.75">
      <c r="A214" s="11" t="s">
        <v>12681</v>
      </c>
      <c s="12" t="s">
        <v>12682</v>
      </c>
      <c s="14">
        <f>0+C215</f>
      </c>
      <c s="14">
        <f>C214*0.21</f>
      </c>
      <c s="14">
        <f>0+E215</f>
      </c>
      <c s="13">
        <f>0+F215</f>
      </c>
    </row>
    <row r="215" spans="1:6" ht="12.75">
      <c r="A215" s="11" t="s">
        <v>12683</v>
      </c>
      <c s="12" t="s">
        <v>12684</v>
      </c>
      <c s="14">
        <f>'SO 01-78-81'!K8+'SO 01-78-81'!M8</f>
      </c>
      <c s="14">
        <f>C215*0.21</f>
      </c>
      <c s="14">
        <f>C215+D215</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1620</v>
      </c>
      <c r="E8" s="30" t="s">
        <v>1619</v>
      </c>
      <c r="J8" s="29">
        <f>0+J9+J350</f>
      </c>
      <c s="29">
        <f>0+K9+K350</f>
      </c>
      <c s="29">
        <f>0+L9+L350</f>
      </c>
      <c s="29">
        <f>0+M9+M350</f>
      </c>
    </row>
    <row r="9" spans="1:13" ht="12.75">
      <c r="A9" t="s">
        <v>45</v>
      </c>
      <c r="C9" s="31" t="s">
        <v>49</v>
      </c>
      <c r="E9" s="33" t="s">
        <v>1621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1622</v>
      </c>
      <c s="35" t="s">
        <v>4</v>
      </c>
      <c s="6" t="s">
        <v>1623</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1624</v>
      </c>
      <c s="35" t="s">
        <v>4</v>
      </c>
      <c s="6" t="s">
        <v>1625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1626</v>
      </c>
      <c s="35" t="s">
        <v>4</v>
      </c>
      <c s="6" t="s">
        <v>1627</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1628</v>
      </c>
    </row>
    <row r="42" spans="1:16" ht="38.25">
      <c r="A42" t="s">
        <v>48</v>
      </c>
      <c s="34" t="s">
        <v>81</v>
      </c>
      <c s="34" t="s">
        <v>1629</v>
      </c>
      <c s="35" t="s">
        <v>4</v>
      </c>
      <c s="6" t="s">
        <v>1630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1631</v>
      </c>
    </row>
    <row r="46" spans="1:16" ht="38.25">
      <c r="A46" t="s">
        <v>48</v>
      </c>
      <c s="34" t="s">
        <v>84</v>
      </c>
      <c s="34" t="s">
        <v>1632</v>
      </c>
      <c s="35" t="s">
        <v>4</v>
      </c>
      <c s="6" t="s">
        <v>1630</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1633</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1634</v>
      </c>
      <c s="35" t="s">
        <v>4</v>
      </c>
      <c s="6" t="s">
        <v>1635</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1636</v>
      </c>
      <c s="35" t="s">
        <v>4</v>
      </c>
      <c s="6" t="s">
        <v>1637</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1638</v>
      </c>
      <c s="35" t="s">
        <v>4</v>
      </c>
      <c s="6" t="s">
        <v>1639</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1640</v>
      </c>
      <c s="35" t="s">
        <v>4</v>
      </c>
      <c s="6" t="s">
        <v>1641</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1642</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1643</v>
      </c>
      <c s="35" t="s">
        <v>4</v>
      </c>
      <c s="6" t="s">
        <v>1644</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1645</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1646</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1647</v>
      </c>
      <c s="35" t="s">
        <v>4</v>
      </c>
      <c s="6" t="s">
        <v>1648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1649</v>
      </c>
      <c s="35" t="s">
        <v>4</v>
      </c>
      <c s="6" t="s">
        <v>1650</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1651</v>
      </c>
      <c s="35" t="s">
        <v>4</v>
      </c>
      <c s="6" t="s">
        <v>1652</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1653</v>
      </c>
    </row>
    <row r="150" spans="1:16" ht="12.75">
      <c r="A150" t="s">
        <v>48</v>
      </c>
      <c s="34" t="s">
        <v>163</v>
      </c>
      <c s="34" t="s">
        <v>1419</v>
      </c>
      <c s="35" t="s">
        <v>4</v>
      </c>
      <c s="6" t="s">
        <v>1654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1655</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1656</v>
      </c>
      <c s="35" t="s">
        <v>4</v>
      </c>
      <c s="6" t="s">
        <v>1657</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1653</v>
      </c>
    </row>
    <row r="162" spans="1:16" ht="12.75">
      <c r="A162" t="s">
        <v>48</v>
      </c>
      <c s="34" t="s">
        <v>173</v>
      </c>
      <c s="34" t="s">
        <v>1420</v>
      </c>
      <c s="35" t="s">
        <v>4</v>
      </c>
      <c s="6" t="s">
        <v>1658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1628</v>
      </c>
    </row>
    <row r="166" spans="1:16" ht="12.75">
      <c r="A166" t="s">
        <v>48</v>
      </c>
      <c s="34" t="s">
        <v>176</v>
      </c>
      <c s="34" t="s">
        <v>1528</v>
      </c>
      <c s="35" t="s">
        <v>4</v>
      </c>
      <c s="6" t="s">
        <v>1659</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1660</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1661</v>
      </c>
      <c s="35" t="s">
        <v>4</v>
      </c>
      <c s="6" t="s">
        <v>1662</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1663</v>
      </c>
      <c s="35" t="s">
        <v>4</v>
      </c>
      <c s="6" t="s">
        <v>1664</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1665</v>
      </c>
      <c s="35" t="s">
        <v>4</v>
      </c>
      <c s="6" t="s">
        <v>1666</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1667</v>
      </c>
      <c s="35" t="s">
        <v>4</v>
      </c>
      <c s="6" t="s">
        <v>1668</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1669</v>
      </c>
      <c s="35" t="s">
        <v>4</v>
      </c>
      <c s="6" t="s">
        <v>1670</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1671</v>
      </c>
      <c s="35" t="s">
        <v>4</v>
      </c>
      <c s="6" t="s">
        <v>1672</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1673</v>
      </c>
      <c s="35" t="s">
        <v>4</v>
      </c>
      <c s="6" t="s">
        <v>1674</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1675</v>
      </c>
      <c s="35" t="s">
        <v>4</v>
      </c>
      <c s="6" t="s">
        <v>1676</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1677</v>
      </c>
      <c s="35" t="s">
        <v>4</v>
      </c>
      <c s="6" t="s">
        <v>1678</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1679</v>
      </c>
      <c s="35" t="s">
        <v>4</v>
      </c>
      <c s="6" t="s">
        <v>1680</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1681</v>
      </c>
      <c s="35" t="s">
        <v>4</v>
      </c>
      <c s="6" t="s">
        <v>1682</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1683</v>
      </c>
      <c s="35" t="s">
        <v>4</v>
      </c>
      <c s="6" t="s">
        <v>1684</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1685</v>
      </c>
      <c s="35" t="s">
        <v>4</v>
      </c>
      <c s="6" t="s">
        <v>1686</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1687</v>
      </c>
      <c s="35" t="s">
        <v>4</v>
      </c>
      <c s="6" t="s">
        <v>1688</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1689</v>
      </c>
      <c s="35" t="s">
        <v>4</v>
      </c>
      <c s="6" t="s">
        <v>1690</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1691</v>
      </c>
      <c s="35" t="s">
        <v>4</v>
      </c>
      <c s="6" t="s">
        <v>1692</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1693</v>
      </c>
      <c s="35" t="s">
        <v>4</v>
      </c>
      <c s="6" t="s">
        <v>1694</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1695</v>
      </c>
      <c s="35" t="s">
        <v>4</v>
      </c>
      <c s="6" t="s">
        <v>1696</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1697</v>
      </c>
      <c s="35" t="s">
        <v>4</v>
      </c>
      <c s="6" t="s">
        <v>1698</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1699</v>
      </c>
      <c s="35" t="s">
        <v>4</v>
      </c>
      <c s="6" t="s">
        <v>1700</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1701</v>
      </c>
      <c s="35" t="s">
        <v>4</v>
      </c>
      <c s="6" t="s">
        <v>1702</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1703</v>
      </c>
      <c s="35" t="s">
        <v>4</v>
      </c>
      <c s="6" t="s">
        <v>1704</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1705</v>
      </c>
      <c s="35" t="s">
        <v>4</v>
      </c>
      <c s="6" t="s">
        <v>1706</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1707</v>
      </c>
      <c s="35" t="s">
        <v>4</v>
      </c>
      <c s="6" t="s">
        <v>1708</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1709</v>
      </c>
      <c s="35" t="s">
        <v>4</v>
      </c>
      <c s="6" t="s">
        <v>1710</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1711</v>
      </c>
      <c s="35" t="s">
        <v>4</v>
      </c>
      <c s="6" t="s">
        <v>1712</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1713</v>
      </c>
      <c s="35" t="s">
        <v>4</v>
      </c>
      <c s="6" t="s">
        <v>1714</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1715</v>
      </c>
    </row>
    <row r="306" spans="1:16" ht="25.5">
      <c r="A306" t="s">
        <v>48</v>
      </c>
      <c s="34" t="s">
        <v>282</v>
      </c>
      <c s="34" t="s">
        <v>1716</v>
      </c>
      <c s="35" t="s">
        <v>4</v>
      </c>
      <c s="6" t="s">
        <v>1717</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1718</v>
      </c>
      <c s="35" t="s">
        <v>4</v>
      </c>
      <c s="6" t="s">
        <v>1719</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1715</v>
      </c>
    </row>
    <row r="318" spans="1:16" ht="25.5">
      <c r="A318" t="s">
        <v>48</v>
      </c>
      <c s="34" t="s">
        <v>291</v>
      </c>
      <c s="34" t="s">
        <v>1720</v>
      </c>
      <c s="35" t="s">
        <v>4</v>
      </c>
      <c s="6" t="s">
        <v>1721</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1722</v>
      </c>
      <c s="35" t="s">
        <v>4</v>
      </c>
      <c s="6" t="s">
        <v>1723</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1724</v>
      </c>
      <c s="35" t="s">
        <v>4</v>
      </c>
      <c s="6" t="s">
        <v>1725</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1726</v>
      </c>
    </row>
    <row r="346" spans="1:16" ht="25.5">
      <c r="A346" t="s">
        <v>48</v>
      </c>
      <c s="34" t="s">
        <v>312</v>
      </c>
      <c s="34" t="s">
        <v>1727</v>
      </c>
      <c s="35" t="s">
        <v>4</v>
      </c>
      <c s="6" t="s">
        <v>1728</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1628</v>
      </c>
    </row>
    <row r="350" spans="1:13" ht="12.75">
      <c r="A350" t="s">
        <v>45</v>
      </c>
      <c r="C350" s="31" t="s">
        <v>26</v>
      </c>
      <c r="E350" s="33" t="s">
        <v>1729</v>
      </c>
      <c r="J350" s="32">
        <f>0</f>
      </c>
      <c s="32">
        <f>0</f>
      </c>
      <c s="32">
        <f>0+L351+L355</f>
      </c>
      <c s="32">
        <f>0+M351+M355</f>
      </c>
    </row>
    <row r="351" spans="1:16" ht="12.75">
      <c r="A351" t="s">
        <v>48</v>
      </c>
      <c s="34" t="s">
        <v>315</v>
      </c>
      <c s="34" t="s">
        <v>1730</v>
      </c>
      <c s="35" t="s">
        <v>4</v>
      </c>
      <c s="6" t="s">
        <v>1731</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1732</v>
      </c>
    </row>
    <row r="355" spans="1:16" ht="12.75">
      <c r="A355" t="s">
        <v>48</v>
      </c>
      <c s="34" t="s">
        <v>318</v>
      </c>
      <c s="34" t="s">
        <v>1733</v>
      </c>
      <c s="35" t="s">
        <v>4</v>
      </c>
      <c s="6" t="s">
        <v>1734</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1738</v>
      </c>
      <c r="E8" s="30" t="s">
        <v>1737</v>
      </c>
      <c r="J8" s="29">
        <f>0+J9+J66+J119+J136+J145+J838</f>
      </c>
      <c s="29">
        <f>0+K9+K66+K119+K136+K145+K838</f>
      </c>
      <c s="29">
        <f>0+L9+L66+L119+L136+L145+L838</f>
      </c>
      <c s="29">
        <f>0+M9+M66+M119+M136+M145+M838</f>
      </c>
    </row>
    <row r="9" spans="1:13" ht="12.75">
      <c r="A9" t="s">
        <v>45</v>
      </c>
      <c r="C9" s="31" t="s">
        <v>1739</v>
      </c>
      <c r="E9" s="33" t="s">
        <v>1740</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1741</v>
      </c>
      <c s="35" t="s">
        <v>1742</v>
      </c>
      <c s="6" t="s">
        <v>1743</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1744</v>
      </c>
      <c s="35" t="s">
        <v>1745</v>
      </c>
      <c s="6" t="s">
        <v>1746</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1747</v>
      </c>
      <c s="35" t="s">
        <v>1748</v>
      </c>
      <c s="6" t="s">
        <v>1749</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1750</v>
      </c>
      <c s="35" t="s">
        <v>4</v>
      </c>
      <c s="6" t="s">
        <v>1751</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1752</v>
      </c>
    </row>
    <row r="42" spans="1:16" ht="12.75">
      <c r="A42" t="s">
        <v>48</v>
      </c>
      <c s="34" t="s">
        <v>81</v>
      </c>
      <c s="34" t="s">
        <v>1753</v>
      </c>
      <c s="35" t="s">
        <v>4</v>
      </c>
      <c s="6" t="s">
        <v>1754</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1752</v>
      </c>
    </row>
    <row r="46" spans="1:16" ht="12.75">
      <c r="A46" t="s">
        <v>48</v>
      </c>
      <c s="34" t="s">
        <v>84</v>
      </c>
      <c s="34" t="s">
        <v>1755</v>
      </c>
      <c s="35" t="s">
        <v>4</v>
      </c>
      <c s="6" t="s">
        <v>1756</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1752</v>
      </c>
    </row>
    <row r="50" spans="1:16" ht="12.75">
      <c r="A50" t="s">
        <v>48</v>
      </c>
      <c s="34" t="s">
        <v>87</v>
      </c>
      <c s="34" t="s">
        <v>530</v>
      </c>
      <c s="35" t="s">
        <v>49</v>
      </c>
      <c s="6" t="s">
        <v>1757</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1752</v>
      </c>
    </row>
    <row r="54" spans="1:16" ht="25.5">
      <c r="A54" t="s">
        <v>48</v>
      </c>
      <c s="34" t="s">
        <v>91</v>
      </c>
      <c s="34" t="s">
        <v>1758</v>
      </c>
      <c s="35" t="s">
        <v>4</v>
      </c>
      <c s="6" t="s">
        <v>1759</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1760</v>
      </c>
    </row>
    <row r="58" spans="1:16" ht="12.75">
      <c r="A58" t="s">
        <v>48</v>
      </c>
      <c s="34" t="s">
        <v>94</v>
      </c>
      <c s="34" t="s">
        <v>1761</v>
      </c>
      <c s="35" t="s">
        <v>4</v>
      </c>
      <c s="6" t="s">
        <v>1762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1763</v>
      </c>
    </row>
    <row r="62" spans="1:16" ht="12.75">
      <c r="A62" t="s">
        <v>48</v>
      </c>
      <c s="34" t="s">
        <v>97</v>
      </c>
      <c s="34" t="s">
        <v>1764</v>
      </c>
      <c s="35" t="s">
        <v>4</v>
      </c>
      <c s="6" t="s">
        <v>1765</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1766</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1767</v>
      </c>
      <c s="35" t="s">
        <v>4</v>
      </c>
      <c s="6" t="s">
        <v>1768</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1769</v>
      </c>
      <c s="35" t="s">
        <v>4</v>
      </c>
      <c s="6" t="s">
        <v>1770</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1771</v>
      </c>
      <c s="35" t="s">
        <v>4</v>
      </c>
      <c s="6" t="s">
        <v>1772</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1773</v>
      </c>
      <c s="35" t="s">
        <v>4</v>
      </c>
      <c s="6" t="s">
        <v>1774</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1775</v>
      </c>
      <c s="35" t="s">
        <v>4</v>
      </c>
      <c s="6" t="s">
        <v>1776</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1777</v>
      </c>
      <c s="35" t="s">
        <v>4</v>
      </c>
      <c s="6" t="s">
        <v>1778</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1779</v>
      </c>
      <c s="35" t="s">
        <v>4</v>
      </c>
      <c s="6" t="s">
        <v>1780</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1781</v>
      </c>
      <c s="35" t="s">
        <v>4</v>
      </c>
      <c s="6" t="s">
        <v>1782</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1783</v>
      </c>
      <c s="35" t="s">
        <v>4</v>
      </c>
      <c s="6" t="s">
        <v>1784</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1785</v>
      </c>
    </row>
    <row r="119" spans="1:13" ht="12.75">
      <c r="A119" t="s">
        <v>45</v>
      </c>
      <c r="C119" s="31" t="s">
        <v>68</v>
      </c>
      <c r="E119" s="33" t="s">
        <v>1786</v>
      </c>
      <c r="J119" s="32">
        <f>0</f>
      </c>
      <c s="32">
        <f>0</f>
      </c>
      <c s="32">
        <f>0+L120+L124+L128+L132</f>
      </c>
      <c s="32">
        <f>0+M120+M124+M128+M132</f>
      </c>
    </row>
    <row r="120" spans="1:16" ht="12.75">
      <c r="A120" t="s">
        <v>48</v>
      </c>
      <c s="34" t="s">
        <v>139</v>
      </c>
      <c s="34" t="s">
        <v>1787</v>
      </c>
      <c s="35" t="s">
        <v>4</v>
      </c>
      <c s="6" t="s">
        <v>1788</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1789</v>
      </c>
      <c s="35" t="s">
        <v>4</v>
      </c>
      <c s="6" t="s">
        <v>1790</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1791</v>
      </c>
      <c s="35" t="s">
        <v>4</v>
      </c>
      <c s="6" t="s">
        <v>1792</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1793</v>
      </c>
      <c s="35" t="s">
        <v>4</v>
      </c>
      <c s="6" t="s">
        <v>1794</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1795</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1796</v>
      </c>
      <c s="35" t="s">
        <v>4</v>
      </c>
      <c s="6" t="s">
        <v>1797</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1798</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1799</v>
      </c>
      <c s="35" t="s">
        <v>4</v>
      </c>
      <c s="6" t="s">
        <v>1800</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1801</v>
      </c>
      <c s="35" t="s">
        <v>4</v>
      </c>
      <c s="6" t="s">
        <v>1802</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1803</v>
      </c>
      <c s="35" t="s">
        <v>4</v>
      </c>
      <c s="6" t="s">
        <v>1804</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1805</v>
      </c>
      <c s="35" t="s">
        <v>4</v>
      </c>
      <c s="6" t="s">
        <v>1806</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1807</v>
      </c>
      <c s="35" t="s">
        <v>4</v>
      </c>
      <c s="6" t="s">
        <v>1808</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1809</v>
      </c>
      <c s="35" t="s">
        <v>4</v>
      </c>
      <c s="6" t="s">
        <v>1810</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1811</v>
      </c>
      <c s="35" t="s">
        <v>4</v>
      </c>
      <c s="6" t="s">
        <v>1812</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1813</v>
      </c>
      <c s="35" t="s">
        <v>4</v>
      </c>
      <c s="6" t="s">
        <v>1814</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1815</v>
      </c>
      <c s="35" t="s">
        <v>4</v>
      </c>
      <c s="6" t="s">
        <v>1816</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1817</v>
      </c>
      <c s="35" t="s">
        <v>4</v>
      </c>
      <c s="6" t="s">
        <v>1818</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1819</v>
      </c>
      <c s="35" t="s">
        <v>4</v>
      </c>
      <c s="6" t="s">
        <v>1820</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1821</v>
      </c>
      <c s="35" t="s">
        <v>4</v>
      </c>
      <c s="6" t="s">
        <v>1822</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1823</v>
      </c>
      <c s="35" t="s">
        <v>4</v>
      </c>
      <c s="6" t="s">
        <v>1824</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1825</v>
      </c>
      <c s="35" t="s">
        <v>4</v>
      </c>
      <c s="6" t="s">
        <v>1826</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1827</v>
      </c>
      <c s="35" t="s">
        <v>4</v>
      </c>
      <c s="6" t="s">
        <v>1828</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1829</v>
      </c>
      <c s="35" t="s">
        <v>4</v>
      </c>
      <c s="6" t="s">
        <v>1830</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1831</v>
      </c>
      <c s="35" t="s">
        <v>4</v>
      </c>
      <c s="6" t="s">
        <v>1832</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1833</v>
      </c>
      <c s="35" t="s">
        <v>4</v>
      </c>
      <c s="6" t="s">
        <v>1834</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1835</v>
      </c>
      <c s="35" t="s">
        <v>4</v>
      </c>
      <c s="6" t="s">
        <v>1836</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1837</v>
      </c>
      <c s="35" t="s">
        <v>4</v>
      </c>
      <c s="6" t="s">
        <v>1838</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1839</v>
      </c>
      <c s="35" t="s">
        <v>4</v>
      </c>
      <c s="6" t="s">
        <v>1840</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1841</v>
      </c>
      <c s="35" t="s">
        <v>4</v>
      </c>
      <c s="6" t="s">
        <v>1842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1843</v>
      </c>
      <c s="35" t="s">
        <v>4</v>
      </c>
      <c s="6" t="s">
        <v>1844</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1845</v>
      </c>
      <c s="35" t="s">
        <v>4</v>
      </c>
      <c s="6" t="s">
        <v>1846</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1847</v>
      </c>
      <c s="35" t="s">
        <v>4</v>
      </c>
      <c s="6" t="s">
        <v>1848</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1849</v>
      </c>
      <c s="35" t="s">
        <v>4</v>
      </c>
      <c s="6" t="s">
        <v>1850</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1851</v>
      </c>
      <c s="35" t="s">
        <v>4</v>
      </c>
      <c s="6" t="s">
        <v>1852</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1853</v>
      </c>
      <c s="35" t="s">
        <v>4</v>
      </c>
      <c s="6" t="s">
        <v>1854</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1855</v>
      </c>
      <c s="35" t="s">
        <v>4</v>
      </c>
      <c s="6" t="s">
        <v>1856</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1857</v>
      </c>
      <c s="35" t="s">
        <v>4</v>
      </c>
      <c s="6" t="s">
        <v>1858</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1636</v>
      </c>
      <c s="35" t="s">
        <v>4</v>
      </c>
      <c s="6" t="s">
        <v>1637</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1859</v>
      </c>
      <c s="35" t="s">
        <v>4</v>
      </c>
      <c s="6" t="s">
        <v>1860</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1861</v>
      </c>
      <c s="35" t="s">
        <v>4</v>
      </c>
      <c s="6" t="s">
        <v>1862</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1638</v>
      </c>
      <c s="35" t="s">
        <v>4</v>
      </c>
      <c s="6" t="s">
        <v>1639</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1640</v>
      </c>
      <c s="35" t="s">
        <v>4</v>
      </c>
      <c s="6" t="s">
        <v>1641</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1863</v>
      </c>
      <c s="35" t="s">
        <v>4</v>
      </c>
      <c s="6" t="s">
        <v>1864</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1865</v>
      </c>
      <c s="35" t="s">
        <v>4</v>
      </c>
      <c s="6" t="s">
        <v>1866</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1642</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1867</v>
      </c>
      <c s="35" t="s">
        <v>4</v>
      </c>
      <c s="6" t="s">
        <v>1868</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1869</v>
      </c>
      <c s="35" t="s">
        <v>4</v>
      </c>
      <c s="6" t="s">
        <v>1870</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1687</v>
      </c>
      <c s="35" t="s">
        <v>4</v>
      </c>
      <c s="6" t="s">
        <v>1688</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1689</v>
      </c>
      <c s="35" t="s">
        <v>4</v>
      </c>
      <c s="6" t="s">
        <v>1690</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1691</v>
      </c>
      <c s="35" t="s">
        <v>4</v>
      </c>
      <c s="6" t="s">
        <v>1692</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1693</v>
      </c>
      <c s="35" t="s">
        <v>4</v>
      </c>
      <c s="6" t="s">
        <v>1694</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1871</v>
      </c>
      <c s="35" t="s">
        <v>4</v>
      </c>
      <c s="6" t="s">
        <v>1872</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1873</v>
      </c>
      <c s="35" t="s">
        <v>4</v>
      </c>
      <c s="6" t="s">
        <v>1874</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1875</v>
      </c>
      <c s="35" t="s">
        <v>4</v>
      </c>
      <c s="6" t="s">
        <v>1876</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1877</v>
      </c>
      <c s="35" t="s">
        <v>4</v>
      </c>
      <c s="6" t="s">
        <v>1878</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1879</v>
      </c>
      <c s="35" t="s">
        <v>4</v>
      </c>
      <c s="6" t="s">
        <v>1880</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1881</v>
      </c>
      <c s="35" t="s">
        <v>4</v>
      </c>
      <c s="6" t="s">
        <v>1882</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1883</v>
      </c>
      <c s="35" t="s">
        <v>4</v>
      </c>
      <c s="6" t="s">
        <v>1884</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1885</v>
      </c>
      <c s="35" t="s">
        <v>4</v>
      </c>
      <c s="6" t="s">
        <v>1886</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1887</v>
      </c>
      <c s="35" t="s">
        <v>4</v>
      </c>
      <c s="6" t="s">
        <v>1888</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1889</v>
      </c>
      <c s="35" t="s">
        <v>4</v>
      </c>
      <c s="6" t="s">
        <v>1890</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1891</v>
      </c>
      <c s="35" t="s">
        <v>4</v>
      </c>
      <c s="6" t="s">
        <v>1892</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1893</v>
      </c>
      <c s="35" t="s">
        <v>4</v>
      </c>
      <c s="6" t="s">
        <v>1894</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1895</v>
      </c>
      <c s="35" t="s">
        <v>4</v>
      </c>
      <c s="6" t="s">
        <v>1896</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1897</v>
      </c>
      <c s="35" t="s">
        <v>4</v>
      </c>
      <c s="6" t="s">
        <v>1898</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1899</v>
      </c>
      <c s="35" t="s">
        <v>4</v>
      </c>
      <c s="6" t="s">
        <v>1900</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1901</v>
      </c>
      <c s="35" t="s">
        <v>4</v>
      </c>
      <c s="6" t="s">
        <v>1902</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1903</v>
      </c>
      <c s="35" t="s">
        <v>4</v>
      </c>
      <c s="6" t="s">
        <v>1904</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1905</v>
      </c>
      <c s="35" t="s">
        <v>4</v>
      </c>
      <c s="6" t="s">
        <v>1906</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1907</v>
      </c>
      <c s="35" t="s">
        <v>4</v>
      </c>
      <c s="6" t="s">
        <v>1908</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1909</v>
      </c>
      <c s="35" t="s">
        <v>4</v>
      </c>
      <c s="6" t="s">
        <v>1910</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1911</v>
      </c>
      <c s="35" t="s">
        <v>4</v>
      </c>
      <c s="6" t="s">
        <v>1912</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1913</v>
      </c>
      <c s="35" t="s">
        <v>4</v>
      </c>
      <c s="6" t="s">
        <v>1914</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1915</v>
      </c>
      <c s="35" t="s">
        <v>4</v>
      </c>
      <c s="6" t="s">
        <v>1916</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1917</v>
      </c>
      <c s="35" t="s">
        <v>4</v>
      </c>
      <c s="6" t="s">
        <v>1918</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1919</v>
      </c>
      <c s="35" t="s">
        <v>4</v>
      </c>
      <c s="6" t="s">
        <v>1920</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1921</v>
      </c>
      <c s="35" t="s">
        <v>4</v>
      </c>
      <c s="6" t="s">
        <v>1922</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1923</v>
      </c>
      <c s="35" t="s">
        <v>4</v>
      </c>
      <c s="6" t="s">
        <v>1924</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1925</v>
      </c>
      <c s="35" t="s">
        <v>4</v>
      </c>
      <c s="6" t="s">
        <v>1926</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1927</v>
      </c>
      <c s="35" t="s">
        <v>4</v>
      </c>
      <c s="6" t="s">
        <v>1928</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1929</v>
      </c>
      <c s="35" t="s">
        <v>4</v>
      </c>
      <c s="6" t="s">
        <v>1930</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1931</v>
      </c>
      <c s="35" t="s">
        <v>4</v>
      </c>
      <c s="6" t="s">
        <v>1932</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1933</v>
      </c>
      <c s="35" t="s">
        <v>4</v>
      </c>
      <c s="6" t="s">
        <v>1934</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1935</v>
      </c>
      <c s="35" t="s">
        <v>4</v>
      </c>
      <c s="6" t="s">
        <v>1936</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1937</v>
      </c>
      <c s="35" t="s">
        <v>4</v>
      </c>
      <c s="6" t="s">
        <v>1938</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1941</v>
      </c>
      <c s="35" t="s">
        <v>4</v>
      </c>
      <c s="6" t="s">
        <v>1942</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1943</v>
      </c>
      <c s="35" t="s">
        <v>4</v>
      </c>
      <c s="6" t="s">
        <v>1944</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1945</v>
      </c>
      <c s="34" t="s">
        <v>1946</v>
      </c>
      <c s="35" t="s">
        <v>4</v>
      </c>
      <c s="6" t="s">
        <v>1947</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1948</v>
      </c>
      <c s="34" t="s">
        <v>1949</v>
      </c>
      <c s="35" t="s">
        <v>4</v>
      </c>
      <c s="6" t="s">
        <v>1950</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1951</v>
      </c>
      <c s="34" t="s">
        <v>1952</v>
      </c>
      <c s="35" t="s">
        <v>4</v>
      </c>
      <c s="6" t="s">
        <v>1953</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1954</v>
      </c>
      <c s="34" t="s">
        <v>1955</v>
      </c>
      <c s="35" t="s">
        <v>4</v>
      </c>
      <c s="6" t="s">
        <v>1956</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1957</v>
      </c>
      <c s="34" t="s">
        <v>1958</v>
      </c>
      <c s="35" t="s">
        <v>4</v>
      </c>
      <c s="6" t="s">
        <v>1959</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1960</v>
      </c>
      <c s="34" t="s">
        <v>1961</v>
      </c>
      <c s="35" t="s">
        <v>4</v>
      </c>
      <c s="6" t="s">
        <v>1962</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1963</v>
      </c>
      <c s="34" t="s">
        <v>1964</v>
      </c>
      <c s="35" t="s">
        <v>4</v>
      </c>
      <c s="6" t="s">
        <v>1965</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1966</v>
      </c>
      <c s="34" t="s">
        <v>1967</v>
      </c>
      <c s="35" t="s">
        <v>4</v>
      </c>
      <c s="6" t="s">
        <v>1968</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1969</v>
      </c>
      <c s="34" t="s">
        <v>1970</v>
      </c>
      <c s="35" t="s">
        <v>4</v>
      </c>
      <c s="6" t="s">
        <v>1971</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1972</v>
      </c>
      <c s="34" t="s">
        <v>1973</v>
      </c>
      <c s="35" t="s">
        <v>4</v>
      </c>
      <c s="6" t="s">
        <v>1974</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1975</v>
      </c>
      <c s="34" t="s">
        <v>1976</v>
      </c>
      <c s="35" t="s">
        <v>4</v>
      </c>
      <c s="6" t="s">
        <v>1977</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1978</v>
      </c>
      <c s="34" t="s">
        <v>1979</v>
      </c>
      <c s="35" t="s">
        <v>4</v>
      </c>
      <c s="6" t="s">
        <v>1980</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1981</v>
      </c>
      <c s="34" t="s">
        <v>1982</v>
      </c>
      <c s="35" t="s">
        <v>4</v>
      </c>
      <c s="6" t="s">
        <v>1983</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1984</v>
      </c>
      <c s="34" t="s">
        <v>1985</v>
      </c>
      <c s="35" t="s">
        <v>4</v>
      </c>
      <c s="6" t="s">
        <v>1986</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1987</v>
      </c>
    </row>
    <row r="714" spans="1:16" ht="12.75">
      <c r="A714" t="s">
        <v>48</v>
      </c>
      <c s="34" t="s">
        <v>1988</v>
      </c>
      <c s="34" t="s">
        <v>1989</v>
      </c>
      <c s="35" t="s">
        <v>4</v>
      </c>
      <c s="6" t="s">
        <v>1990</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1991</v>
      </c>
    </row>
    <row r="718" spans="1:16" ht="12.75">
      <c r="A718" t="s">
        <v>48</v>
      </c>
      <c s="34" t="s">
        <v>1992</v>
      </c>
      <c s="34" t="s">
        <v>1993</v>
      </c>
      <c s="35" t="s">
        <v>405</v>
      </c>
      <c s="6" t="s">
        <v>1994</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1995</v>
      </c>
    </row>
    <row r="722" spans="1:16" ht="25.5">
      <c r="A722" t="s">
        <v>48</v>
      </c>
      <c s="34" t="s">
        <v>1996</v>
      </c>
      <c s="34" t="s">
        <v>1993</v>
      </c>
      <c s="35" t="s">
        <v>418</v>
      </c>
      <c s="6" t="s">
        <v>1997</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1998</v>
      </c>
    </row>
    <row r="726" spans="1:16" ht="12.75">
      <c r="A726" t="s">
        <v>48</v>
      </c>
      <c s="34" t="s">
        <v>1999</v>
      </c>
      <c s="34" t="s">
        <v>2000</v>
      </c>
      <c s="35" t="s">
        <v>4</v>
      </c>
      <c s="6" t="s">
        <v>2001</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2002</v>
      </c>
    </row>
    <row r="730" spans="1:16" ht="25.5">
      <c r="A730" t="s">
        <v>48</v>
      </c>
      <c s="34" t="s">
        <v>2003</v>
      </c>
      <c s="34" t="s">
        <v>2004</v>
      </c>
      <c s="35" t="s">
        <v>4</v>
      </c>
      <c s="6" t="s">
        <v>2005</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2006</v>
      </c>
    </row>
    <row r="734" spans="1:16" ht="25.5">
      <c r="A734" t="s">
        <v>48</v>
      </c>
      <c s="34" t="s">
        <v>2007</v>
      </c>
      <c s="34" t="s">
        <v>2008</v>
      </c>
      <c s="35" t="s">
        <v>4</v>
      </c>
      <c s="6" t="s">
        <v>2009</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2006</v>
      </c>
    </row>
    <row r="738" spans="1:16" ht="12.75">
      <c r="A738" t="s">
        <v>48</v>
      </c>
      <c s="34" t="s">
        <v>2010</v>
      </c>
      <c s="34" t="s">
        <v>812</v>
      </c>
      <c s="35" t="s">
        <v>4</v>
      </c>
      <c s="6" t="s">
        <v>1654</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2011</v>
      </c>
    </row>
    <row r="742" spans="1:16" ht="12.75">
      <c r="A742" t="s">
        <v>48</v>
      </c>
      <c s="34" t="s">
        <v>2012</v>
      </c>
      <c s="34" t="s">
        <v>815</v>
      </c>
      <c s="35" t="s">
        <v>4</v>
      </c>
      <c s="6" t="s">
        <v>1658</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2013</v>
      </c>
      <c s="34" t="s">
        <v>2014</v>
      </c>
      <c s="35" t="s">
        <v>4</v>
      </c>
      <c s="6" t="s">
        <v>2015</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2016</v>
      </c>
    </row>
    <row r="750" spans="1:16" ht="12.75">
      <c r="A750" t="s">
        <v>48</v>
      </c>
      <c s="34" t="s">
        <v>2017</v>
      </c>
      <c s="34" t="s">
        <v>2018</v>
      </c>
      <c s="35" t="s">
        <v>4</v>
      </c>
      <c s="6" t="s">
        <v>2019</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2020</v>
      </c>
    </row>
    <row r="754" spans="1:16" ht="12.75">
      <c r="A754" t="s">
        <v>48</v>
      </c>
      <c s="34" t="s">
        <v>2021</v>
      </c>
      <c s="34" t="s">
        <v>2022</v>
      </c>
      <c s="35" t="s">
        <v>4</v>
      </c>
      <c s="6" t="s">
        <v>2023</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2024</v>
      </c>
    </row>
    <row r="758" spans="1:16" ht="12.75">
      <c r="A758" t="s">
        <v>48</v>
      </c>
      <c s="34" t="s">
        <v>2025</v>
      </c>
      <c s="34" t="s">
        <v>2026</v>
      </c>
      <c s="35" t="s">
        <v>4</v>
      </c>
      <c s="6" t="s">
        <v>2027</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2028</v>
      </c>
    </row>
    <row r="762" spans="1:16" ht="12.75">
      <c r="A762" t="s">
        <v>48</v>
      </c>
      <c s="34" t="s">
        <v>2029</v>
      </c>
      <c s="34" t="s">
        <v>2030</v>
      </c>
      <c s="35" t="s">
        <v>4</v>
      </c>
      <c s="6" t="s">
        <v>2031</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2032</v>
      </c>
    </row>
    <row r="766" spans="1:16" ht="12.75">
      <c r="A766" t="s">
        <v>48</v>
      </c>
      <c s="34" t="s">
        <v>2033</v>
      </c>
      <c s="34" t="s">
        <v>2034</v>
      </c>
      <c s="35" t="s">
        <v>4</v>
      </c>
      <c s="6" t="s">
        <v>2035</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2036</v>
      </c>
    </row>
    <row r="770" spans="1:16" ht="25.5">
      <c r="A770" t="s">
        <v>48</v>
      </c>
      <c s="34" t="s">
        <v>2037</v>
      </c>
      <c s="34" t="s">
        <v>2038</v>
      </c>
      <c s="35" t="s">
        <v>360</v>
      </c>
      <c s="6" t="s">
        <v>2039</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2040</v>
      </c>
    </row>
    <row r="774" spans="1:16" ht="25.5">
      <c r="A774" t="s">
        <v>48</v>
      </c>
      <c s="34" t="s">
        <v>2041</v>
      </c>
      <c s="34" t="s">
        <v>2038</v>
      </c>
      <c s="35" t="s">
        <v>363</v>
      </c>
      <c s="6" t="s">
        <v>2042</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2043</v>
      </c>
    </row>
    <row r="778" spans="1:16" ht="12.75">
      <c r="A778" t="s">
        <v>48</v>
      </c>
      <c s="34" t="s">
        <v>2044</v>
      </c>
      <c s="34" t="s">
        <v>2045</v>
      </c>
      <c s="35" t="s">
        <v>4</v>
      </c>
      <c s="6" t="s">
        <v>2046</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2047</v>
      </c>
    </row>
    <row r="782" spans="1:16" ht="12.75">
      <c r="A782" t="s">
        <v>48</v>
      </c>
      <c s="34" t="s">
        <v>2048</v>
      </c>
      <c s="34" t="s">
        <v>2049</v>
      </c>
      <c s="35" t="s">
        <v>4</v>
      </c>
      <c s="6" t="s">
        <v>2050</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2051</v>
      </c>
    </row>
    <row r="786" spans="1:16" ht="12.75">
      <c r="A786" t="s">
        <v>48</v>
      </c>
      <c s="34" t="s">
        <v>2052</v>
      </c>
      <c s="34" t="s">
        <v>2053</v>
      </c>
      <c s="35" t="s">
        <v>4</v>
      </c>
      <c s="6" t="s">
        <v>2054</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2055</v>
      </c>
    </row>
    <row r="790" spans="1:16" ht="25.5">
      <c r="A790" t="s">
        <v>48</v>
      </c>
      <c s="34" t="s">
        <v>2056</v>
      </c>
      <c s="34" t="s">
        <v>2053</v>
      </c>
      <c s="35" t="s">
        <v>49</v>
      </c>
      <c s="6" t="s">
        <v>2057</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2058</v>
      </c>
    </row>
    <row r="794" spans="1:16" ht="12.75">
      <c r="A794" t="s">
        <v>48</v>
      </c>
      <c s="34" t="s">
        <v>2059</v>
      </c>
      <c s="34" t="s">
        <v>2060</v>
      </c>
      <c s="35" t="s">
        <v>4</v>
      </c>
      <c s="6" t="s">
        <v>2061</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2062</v>
      </c>
    </row>
    <row r="798" spans="1:16" ht="25.5">
      <c r="A798" t="s">
        <v>48</v>
      </c>
      <c s="34" t="s">
        <v>2063</v>
      </c>
      <c s="34" t="s">
        <v>2064</v>
      </c>
      <c s="35" t="s">
        <v>4</v>
      </c>
      <c s="6" t="s">
        <v>2065</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2066</v>
      </c>
    </row>
    <row r="802" spans="1:16" ht="12.75">
      <c r="A802" t="s">
        <v>48</v>
      </c>
      <c s="34" t="s">
        <v>2067</v>
      </c>
      <c s="34" t="s">
        <v>2068</v>
      </c>
      <c s="35" t="s">
        <v>4</v>
      </c>
      <c s="6" t="s">
        <v>2069</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2070</v>
      </c>
    </row>
    <row r="806" spans="1:16" ht="12.75">
      <c r="A806" t="s">
        <v>48</v>
      </c>
      <c s="34" t="s">
        <v>2071</v>
      </c>
      <c s="34" t="s">
        <v>2072</v>
      </c>
      <c s="35" t="s">
        <v>4</v>
      </c>
      <c s="6" t="s">
        <v>2073</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2070</v>
      </c>
    </row>
    <row r="810" spans="1:16" ht="12.75">
      <c r="A810" t="s">
        <v>48</v>
      </c>
      <c s="34" t="s">
        <v>2074</v>
      </c>
      <c s="34" t="s">
        <v>2075</v>
      </c>
      <c s="35" t="s">
        <v>4</v>
      </c>
      <c s="6" t="s">
        <v>2076</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2077</v>
      </c>
    </row>
    <row r="814" spans="1:16" ht="12.75">
      <c r="A814" t="s">
        <v>48</v>
      </c>
      <c s="34" t="s">
        <v>2078</v>
      </c>
      <c s="34" t="s">
        <v>2079</v>
      </c>
      <c s="35" t="s">
        <v>4</v>
      </c>
      <c s="6" t="s">
        <v>2080</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2081</v>
      </c>
    </row>
    <row r="818" spans="1:16" ht="12.75">
      <c r="A818" t="s">
        <v>48</v>
      </c>
      <c s="34" t="s">
        <v>2082</v>
      </c>
      <c s="34" t="s">
        <v>2083</v>
      </c>
      <c s="35" t="s">
        <v>4</v>
      </c>
      <c s="6" t="s">
        <v>2084</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2070</v>
      </c>
    </row>
    <row r="822" spans="1:16" ht="12.75">
      <c r="A822" t="s">
        <v>48</v>
      </c>
      <c s="34" t="s">
        <v>2085</v>
      </c>
      <c s="34" t="s">
        <v>2086</v>
      </c>
      <c s="35" t="s">
        <v>4</v>
      </c>
      <c s="6" t="s">
        <v>2087</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2088</v>
      </c>
    </row>
    <row r="826" spans="1:16" ht="12.75">
      <c r="A826" t="s">
        <v>48</v>
      </c>
      <c s="34" t="s">
        <v>2089</v>
      </c>
      <c s="34" t="s">
        <v>2090</v>
      </c>
      <c s="35" t="s">
        <v>4</v>
      </c>
      <c s="6" t="s">
        <v>2091</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2092</v>
      </c>
    </row>
    <row r="830" spans="1:16" ht="12.75">
      <c r="A830" t="s">
        <v>48</v>
      </c>
      <c s="34" t="s">
        <v>2093</v>
      </c>
      <c s="34" t="s">
        <v>2094</v>
      </c>
      <c s="35" t="s">
        <v>4</v>
      </c>
      <c s="6" t="s">
        <v>2095</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2096</v>
      </c>
    </row>
    <row r="834" spans="1:16" ht="12.75">
      <c r="A834" t="s">
        <v>48</v>
      </c>
      <c s="34" t="s">
        <v>2097</v>
      </c>
      <c s="34" t="s">
        <v>2098</v>
      </c>
      <c s="35" t="s">
        <v>4</v>
      </c>
      <c s="6" t="s">
        <v>2099</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2100</v>
      </c>
    </row>
    <row r="838" spans="1:13" ht="12.75">
      <c r="A838" t="s">
        <v>45</v>
      </c>
      <c r="C838" s="31" t="s">
        <v>81</v>
      </c>
      <c r="E838" s="33" t="s">
        <v>2101</v>
      </c>
      <c r="J838" s="32">
        <f>0</f>
      </c>
      <c s="32">
        <f>0</f>
      </c>
      <c s="32">
        <f>0+L839+L843+L847</f>
      </c>
      <c s="32">
        <f>0+M839+M843+M847</f>
      </c>
    </row>
    <row r="839" spans="1:16" ht="25.5">
      <c r="A839" t="s">
        <v>48</v>
      </c>
      <c s="34" t="s">
        <v>2102</v>
      </c>
      <c s="34" t="s">
        <v>2103</v>
      </c>
      <c s="35" t="s">
        <v>4</v>
      </c>
      <c s="6" t="s">
        <v>2104</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2105</v>
      </c>
      <c s="34" t="s">
        <v>2106</v>
      </c>
      <c s="35" t="s">
        <v>4</v>
      </c>
      <c s="6" t="s">
        <v>2107</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2108</v>
      </c>
      <c s="34" t="s">
        <v>2109</v>
      </c>
      <c s="35" t="s">
        <v>4</v>
      </c>
      <c s="6" t="s">
        <v>2110</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2113</v>
      </c>
      <c r="E8" s="30" t="s">
        <v>2112</v>
      </c>
      <c r="J8" s="29">
        <f>0+J9+J22+J27+J576</f>
      </c>
      <c s="29">
        <f>0+K9+K22+K27+K576</f>
      </c>
      <c s="29">
        <f>0+L9+L22+L27+L576</f>
      </c>
      <c s="29">
        <f>0+M9+M22+M27+M576</f>
      </c>
    </row>
    <row r="9" spans="1:13" ht="12.75">
      <c r="A9" t="s">
        <v>45</v>
      </c>
      <c r="C9" s="31" t="s">
        <v>1739</v>
      </c>
      <c r="E9" s="33" t="s">
        <v>1740</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1744</v>
      </c>
      <c s="35" t="s">
        <v>1745</v>
      </c>
      <c s="6" t="s">
        <v>1746</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1795</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1798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2114</v>
      </c>
      <c s="35" t="s">
        <v>4</v>
      </c>
      <c s="6" t="s">
        <v>2115</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2116</v>
      </c>
      <c s="35" t="s">
        <v>4</v>
      </c>
      <c s="6" t="s">
        <v>2117</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2118</v>
      </c>
      <c s="35" t="s">
        <v>4</v>
      </c>
      <c s="6" t="s">
        <v>2119</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2120</v>
      </c>
      <c s="35" t="s">
        <v>4</v>
      </c>
      <c s="6" t="s">
        <v>2121</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2122</v>
      </c>
      <c s="35" t="s">
        <v>4</v>
      </c>
      <c s="6" t="s">
        <v>2123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2124</v>
      </c>
      <c s="35" t="s">
        <v>4</v>
      </c>
      <c s="6" t="s">
        <v>2125</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2126</v>
      </c>
      <c s="35" t="s">
        <v>4</v>
      </c>
      <c s="6" t="s">
        <v>2127</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2128</v>
      </c>
      <c s="35" t="s">
        <v>4</v>
      </c>
      <c s="6" t="s">
        <v>2129</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2130</v>
      </c>
      <c s="35" t="s">
        <v>4</v>
      </c>
      <c s="6" t="s">
        <v>2131</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2132</v>
      </c>
      <c s="35" t="s">
        <v>4</v>
      </c>
      <c s="6" t="s">
        <v>2133</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1837</v>
      </c>
      <c s="35" t="s">
        <v>4</v>
      </c>
      <c s="6" t="s">
        <v>1838</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1845</v>
      </c>
      <c s="35" t="s">
        <v>4</v>
      </c>
      <c s="6" t="s">
        <v>1846</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2134</v>
      </c>
      <c s="35" t="s">
        <v>4</v>
      </c>
      <c s="6" t="s">
        <v>2135</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2136</v>
      </c>
      <c s="35" t="s">
        <v>4</v>
      </c>
      <c s="6" t="s">
        <v>2137</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2138</v>
      </c>
      <c s="35" t="s">
        <v>4</v>
      </c>
      <c s="6" t="s">
        <v>2139</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2140</v>
      </c>
      <c s="35" t="s">
        <v>4</v>
      </c>
      <c s="6" t="s">
        <v>2141</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2142</v>
      </c>
      <c s="35" t="s">
        <v>4</v>
      </c>
      <c s="6" t="s">
        <v>2143</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1851</v>
      </c>
      <c s="35" t="s">
        <v>4</v>
      </c>
      <c s="6" t="s">
        <v>1852</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1853</v>
      </c>
      <c s="35" t="s">
        <v>4</v>
      </c>
      <c s="6" t="s">
        <v>1854</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1855</v>
      </c>
      <c s="35" t="s">
        <v>4</v>
      </c>
      <c s="6" t="s">
        <v>1856</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1636</v>
      </c>
      <c s="35" t="s">
        <v>4</v>
      </c>
      <c s="6" t="s">
        <v>1637</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1859</v>
      </c>
      <c s="35" t="s">
        <v>4</v>
      </c>
      <c s="6" t="s">
        <v>1860</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1861</v>
      </c>
      <c s="35" t="s">
        <v>4</v>
      </c>
      <c s="6" t="s">
        <v>1862</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1638</v>
      </c>
      <c s="35" t="s">
        <v>4</v>
      </c>
      <c s="6" t="s">
        <v>1639</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1640</v>
      </c>
      <c s="35" t="s">
        <v>4</v>
      </c>
      <c s="6" t="s">
        <v>1641</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2144</v>
      </c>
      <c s="35" t="s">
        <v>4</v>
      </c>
      <c s="6" t="s">
        <v>2145</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1642</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2146</v>
      </c>
      <c s="35" t="s">
        <v>4</v>
      </c>
      <c s="6" t="s">
        <v>2147</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2148</v>
      </c>
      <c s="35" t="s">
        <v>4</v>
      </c>
      <c s="6" t="s">
        <v>2149</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2150</v>
      </c>
      <c s="35" t="s">
        <v>4</v>
      </c>
      <c s="6" t="s">
        <v>2151</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2152</v>
      </c>
      <c s="35" t="s">
        <v>4</v>
      </c>
      <c s="6" t="s">
        <v>2153</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2154</v>
      </c>
      <c s="35" t="s">
        <v>4</v>
      </c>
      <c s="6" t="s">
        <v>2155</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2156</v>
      </c>
      <c s="35" t="s">
        <v>4</v>
      </c>
      <c s="6" t="s">
        <v>2157</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2158</v>
      </c>
      <c s="35" t="s">
        <v>4</v>
      </c>
      <c s="6" t="s">
        <v>2159</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2160</v>
      </c>
      <c s="35" t="s">
        <v>4</v>
      </c>
      <c s="6" t="s">
        <v>2161</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2162</v>
      </c>
      <c s="35" t="s">
        <v>4</v>
      </c>
      <c s="6" t="s">
        <v>2163</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2164</v>
      </c>
      <c s="35" t="s">
        <v>4</v>
      </c>
      <c s="6" t="s">
        <v>2165</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2166</v>
      </c>
      <c s="35" t="s">
        <v>4</v>
      </c>
      <c s="6" t="s">
        <v>2167</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2168</v>
      </c>
      <c s="35" t="s">
        <v>4</v>
      </c>
      <c s="6" t="s">
        <v>2169</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2170</v>
      </c>
      <c s="35" t="s">
        <v>4</v>
      </c>
      <c s="6" t="s">
        <v>2171</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2172</v>
      </c>
      <c s="35" t="s">
        <v>4</v>
      </c>
      <c s="6" t="s">
        <v>2173</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2174</v>
      </c>
      <c s="35" t="s">
        <v>4</v>
      </c>
      <c s="6" t="s">
        <v>2175</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2176</v>
      </c>
      <c s="35" t="s">
        <v>4</v>
      </c>
      <c s="6" t="s">
        <v>2177</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2178</v>
      </c>
      <c s="35" t="s">
        <v>4</v>
      </c>
      <c s="6" t="s">
        <v>2179</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2180</v>
      </c>
      <c s="35" t="s">
        <v>4</v>
      </c>
      <c s="6" t="s">
        <v>2181</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2182</v>
      </c>
      <c s="35" t="s">
        <v>4</v>
      </c>
      <c s="6" t="s">
        <v>2183</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2184</v>
      </c>
      <c s="35" t="s">
        <v>4</v>
      </c>
      <c s="6" t="s">
        <v>2185</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2186</v>
      </c>
      <c s="35" t="s">
        <v>4</v>
      </c>
      <c s="6" t="s">
        <v>2187</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2188</v>
      </c>
      <c s="35" t="s">
        <v>4</v>
      </c>
      <c s="6" t="s">
        <v>2189</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2190</v>
      </c>
      <c s="35" t="s">
        <v>4</v>
      </c>
      <c s="6" t="s">
        <v>2191</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2192</v>
      </c>
      <c s="35" t="s">
        <v>4</v>
      </c>
      <c s="6" t="s">
        <v>2193</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2194</v>
      </c>
      <c s="35" t="s">
        <v>4</v>
      </c>
      <c s="6" t="s">
        <v>2195</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2196</v>
      </c>
      <c s="35" t="s">
        <v>4</v>
      </c>
      <c s="6" t="s">
        <v>2197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2198</v>
      </c>
      <c s="35" t="s">
        <v>4</v>
      </c>
      <c s="6" t="s">
        <v>2199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2200</v>
      </c>
      <c s="35" t="s">
        <v>4</v>
      </c>
      <c s="6" t="s">
        <v>2201</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2202</v>
      </c>
      <c s="35" t="s">
        <v>4</v>
      </c>
      <c s="6" t="s">
        <v>2203</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2204</v>
      </c>
      <c s="35" t="s">
        <v>4</v>
      </c>
      <c s="6" t="s">
        <v>2205</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2206</v>
      </c>
      <c s="35" t="s">
        <v>4</v>
      </c>
      <c s="6" t="s">
        <v>2207</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2208</v>
      </c>
      <c s="35" t="s">
        <v>4</v>
      </c>
      <c s="6" t="s">
        <v>2209</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2210</v>
      </c>
      <c s="35" t="s">
        <v>4</v>
      </c>
      <c s="6" t="s">
        <v>2211</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2212</v>
      </c>
      <c s="35" t="s">
        <v>4</v>
      </c>
      <c s="6" t="s">
        <v>2213</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2214</v>
      </c>
      <c s="35" t="s">
        <v>4</v>
      </c>
      <c s="6" t="s">
        <v>2215</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2216</v>
      </c>
      <c s="35" t="s">
        <v>4</v>
      </c>
      <c s="6" t="s">
        <v>2217</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2218</v>
      </c>
      <c s="35" t="s">
        <v>4</v>
      </c>
      <c s="6" t="s">
        <v>2219</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2220</v>
      </c>
      <c s="35" t="s">
        <v>4</v>
      </c>
      <c s="6" t="s">
        <v>2221</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2222</v>
      </c>
      <c s="35" t="s">
        <v>4</v>
      </c>
      <c s="6" t="s">
        <v>2223</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2224</v>
      </c>
      <c s="35" t="s">
        <v>4</v>
      </c>
      <c s="6" t="s">
        <v>2225</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2226</v>
      </c>
      <c s="35" t="s">
        <v>4</v>
      </c>
      <c s="6" t="s">
        <v>2227</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2228</v>
      </c>
      <c s="35" t="s">
        <v>4</v>
      </c>
      <c s="6" t="s">
        <v>2229</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2230</v>
      </c>
      <c s="35" t="s">
        <v>4</v>
      </c>
      <c s="6" t="s">
        <v>2231</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2232</v>
      </c>
      <c s="35" t="s">
        <v>4</v>
      </c>
      <c s="6" t="s">
        <v>2233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2234</v>
      </c>
      <c s="35" t="s">
        <v>4</v>
      </c>
      <c s="6" t="s">
        <v>2235</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2236</v>
      </c>
      <c s="35" t="s">
        <v>4</v>
      </c>
      <c s="6" t="s">
        <v>2237</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2238</v>
      </c>
      <c s="35" t="s">
        <v>4</v>
      </c>
      <c s="6" t="s">
        <v>2239</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2240</v>
      </c>
    </row>
    <row r="488" spans="1:16" ht="12.75">
      <c r="A488" t="s">
        <v>48</v>
      </c>
      <c s="34" t="s">
        <v>415</v>
      </c>
      <c s="34" t="s">
        <v>2241</v>
      </c>
      <c s="35" t="s">
        <v>4</v>
      </c>
      <c s="6" t="s">
        <v>2242</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2243</v>
      </c>
    </row>
    <row r="492" spans="1:16" ht="25.5">
      <c r="A492" t="s">
        <v>48</v>
      </c>
      <c s="34" t="s">
        <v>418</v>
      </c>
      <c s="34" t="s">
        <v>2000</v>
      </c>
      <c s="35" t="s">
        <v>4</v>
      </c>
      <c s="6" t="s">
        <v>2244</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2006</v>
      </c>
    </row>
    <row r="496" spans="1:16" ht="25.5">
      <c r="A496" t="s">
        <v>48</v>
      </c>
      <c s="34" t="s">
        <v>419</v>
      </c>
      <c s="34" t="s">
        <v>2245</v>
      </c>
      <c s="35" t="s">
        <v>4</v>
      </c>
      <c s="6" t="s">
        <v>2246</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2006</v>
      </c>
    </row>
    <row r="500" spans="1:16" ht="25.5">
      <c r="A500" t="s">
        <v>48</v>
      </c>
      <c s="34" t="s">
        <v>422</v>
      </c>
      <c s="34" t="s">
        <v>2008</v>
      </c>
      <c s="35" t="s">
        <v>4</v>
      </c>
      <c s="6" t="s">
        <v>2009</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2006</v>
      </c>
    </row>
    <row r="504" spans="1:16" ht="12.75">
      <c r="A504" t="s">
        <v>48</v>
      </c>
      <c s="34" t="s">
        <v>425</v>
      </c>
      <c s="34" t="s">
        <v>812</v>
      </c>
      <c s="35" t="s">
        <v>4</v>
      </c>
      <c s="6" t="s">
        <v>1654</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2011</v>
      </c>
    </row>
    <row r="508" spans="1:16" ht="25.5">
      <c r="A508" t="s">
        <v>48</v>
      </c>
      <c s="34" t="s">
        <v>428</v>
      </c>
      <c s="34" t="s">
        <v>2247</v>
      </c>
      <c s="35" t="s">
        <v>4</v>
      </c>
      <c s="6" t="s">
        <v>2248</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2249</v>
      </c>
    </row>
    <row r="512" spans="1:16" ht="12.75">
      <c r="A512" t="s">
        <v>48</v>
      </c>
      <c s="34" t="s">
        <v>431</v>
      </c>
      <c s="34" t="s">
        <v>815</v>
      </c>
      <c s="35" t="s">
        <v>4</v>
      </c>
      <c s="6" t="s">
        <v>1658</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2250</v>
      </c>
      <c s="35" t="s">
        <v>4</v>
      </c>
      <c s="6" t="s">
        <v>2251</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2249</v>
      </c>
    </row>
    <row r="520" spans="1:16" ht="12.75">
      <c r="A520" t="s">
        <v>48</v>
      </c>
      <c s="34" t="s">
        <v>435</v>
      </c>
      <c s="34" t="s">
        <v>2252</v>
      </c>
      <c s="35" t="s">
        <v>4</v>
      </c>
      <c s="6" t="s">
        <v>2253</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2254</v>
      </c>
    </row>
    <row r="524" spans="1:16" ht="12.75">
      <c r="A524" t="s">
        <v>48</v>
      </c>
      <c s="34" t="s">
        <v>436</v>
      </c>
      <c s="34" t="s">
        <v>2255</v>
      </c>
      <c s="35" t="s">
        <v>4</v>
      </c>
      <c s="6" t="s">
        <v>2256</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2257</v>
      </c>
    </row>
    <row r="528" spans="1:16" ht="12.75">
      <c r="A528" t="s">
        <v>48</v>
      </c>
      <c s="34" t="s">
        <v>437</v>
      </c>
      <c s="34" t="s">
        <v>2258</v>
      </c>
      <c s="35" t="s">
        <v>4</v>
      </c>
      <c s="6" t="s">
        <v>2259</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2260</v>
      </c>
    </row>
    <row r="532" spans="1:16" ht="12.75">
      <c r="A532" t="s">
        <v>48</v>
      </c>
      <c s="34" t="s">
        <v>438</v>
      </c>
      <c s="34" t="s">
        <v>2261</v>
      </c>
      <c s="35" t="s">
        <v>4</v>
      </c>
      <c s="6" t="s">
        <v>2262</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2263</v>
      </c>
    </row>
    <row r="536" spans="1:16" ht="12.75">
      <c r="A536" t="s">
        <v>48</v>
      </c>
      <c s="34" t="s">
        <v>439</v>
      </c>
      <c s="34" t="s">
        <v>2264</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2265</v>
      </c>
    </row>
    <row r="540" spans="1:16" ht="12.75">
      <c r="A540" t="s">
        <v>48</v>
      </c>
      <c s="34" t="s">
        <v>440</v>
      </c>
      <c s="34" t="s">
        <v>2266</v>
      </c>
      <c s="35" t="s">
        <v>49</v>
      </c>
      <c s="6" t="s">
        <v>2267</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2268</v>
      </c>
    </row>
    <row r="544" spans="1:16" ht="12.75">
      <c r="A544" t="s">
        <v>48</v>
      </c>
      <c s="34" t="s">
        <v>441</v>
      </c>
      <c s="34" t="s">
        <v>2266</v>
      </c>
      <c s="35" t="s">
        <v>26</v>
      </c>
      <c s="6" t="s">
        <v>2269</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2270</v>
      </c>
    </row>
    <row r="548" spans="1:16" ht="12.75">
      <c r="A548" t="s">
        <v>48</v>
      </c>
      <c s="34" t="s">
        <v>442</v>
      </c>
      <c s="34" t="s">
        <v>2266</v>
      </c>
      <c s="35" t="s">
        <v>25</v>
      </c>
      <c s="6" t="s">
        <v>2271</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2272</v>
      </c>
    </row>
    <row r="552" spans="1:16" ht="12.75">
      <c r="A552" t="s">
        <v>48</v>
      </c>
      <c s="34" t="s">
        <v>443</v>
      </c>
      <c s="34" t="s">
        <v>2266</v>
      </c>
      <c s="35" t="s">
        <v>65</v>
      </c>
      <c s="6" t="s">
        <v>2273</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2274</v>
      </c>
    </row>
    <row r="556" spans="1:16" ht="12.75">
      <c r="A556" t="s">
        <v>48</v>
      </c>
      <c s="34" t="s">
        <v>444</v>
      </c>
      <c s="34" t="s">
        <v>2266</v>
      </c>
      <c s="35" t="s">
        <v>68</v>
      </c>
      <c s="6" t="s">
        <v>2275</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2276</v>
      </c>
    </row>
    <row r="560" spans="1:16" ht="12.75">
      <c r="A560" t="s">
        <v>48</v>
      </c>
      <c s="34" t="s">
        <v>445</v>
      </c>
      <c s="34" t="s">
        <v>2277</v>
      </c>
      <c s="35" t="s">
        <v>4</v>
      </c>
      <c s="6" t="s">
        <v>2278</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2279</v>
      </c>
    </row>
    <row r="564" spans="1:16" ht="12.75">
      <c r="A564" t="s">
        <v>48</v>
      </c>
      <c s="34" t="s">
        <v>446</v>
      </c>
      <c s="34" t="s">
        <v>2280</v>
      </c>
      <c s="35" t="s">
        <v>4</v>
      </c>
      <c s="6" t="s">
        <v>2281</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2282</v>
      </c>
    </row>
    <row r="568" spans="1:16" ht="12.75">
      <c r="A568" t="s">
        <v>48</v>
      </c>
      <c s="34" t="s">
        <v>447</v>
      </c>
      <c s="34" t="s">
        <v>2283</v>
      </c>
      <c s="35" t="s">
        <v>4</v>
      </c>
      <c s="6" t="s">
        <v>2284</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2285</v>
      </c>
    </row>
    <row r="572" spans="1:16" ht="12.75">
      <c r="A572" t="s">
        <v>48</v>
      </c>
      <c s="34" t="s">
        <v>448</v>
      </c>
      <c s="34" t="s">
        <v>2286</v>
      </c>
      <c s="35" t="s">
        <v>4</v>
      </c>
      <c s="6" t="s">
        <v>2287</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2288</v>
      </c>
    </row>
    <row r="576" spans="1:13" ht="12.75">
      <c r="A576" t="s">
        <v>45</v>
      </c>
      <c r="C576" s="31" t="s">
        <v>81</v>
      </c>
      <c r="E576" s="33" t="s">
        <v>2101</v>
      </c>
      <c r="J576" s="32">
        <f>0</f>
      </c>
      <c s="32">
        <f>0</f>
      </c>
      <c s="32">
        <f>0+L577+L581</f>
      </c>
      <c s="32">
        <f>0+M577+M581</f>
      </c>
    </row>
    <row r="577" spans="1:16" ht="12.75">
      <c r="A577" t="s">
        <v>48</v>
      </c>
      <c s="34" t="s">
        <v>449</v>
      </c>
      <c s="34" t="s">
        <v>2289</v>
      </c>
      <c s="35" t="s">
        <v>4</v>
      </c>
      <c s="6" t="s">
        <v>2290</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2291</v>
      </c>
      <c s="35" t="s">
        <v>4</v>
      </c>
      <c s="6" t="s">
        <v>2292</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2295</v>
      </c>
      <c r="E8" s="30" t="s">
        <v>2294</v>
      </c>
      <c r="J8" s="29">
        <f>0+J9</f>
      </c>
      <c s="29">
        <f>0+K9</f>
      </c>
      <c s="29">
        <f>0+L9</f>
      </c>
      <c s="29">
        <f>0+M9</f>
      </c>
    </row>
    <row r="9" spans="1:13" ht="12.75">
      <c r="A9" t="s">
        <v>45</v>
      </c>
      <c r="C9" s="31" t="s">
        <v>49</v>
      </c>
      <c r="E9" s="33" t="s">
        <v>1621</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2296</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1869</v>
      </c>
      <c s="35" t="s">
        <v>4</v>
      </c>
      <c s="6" t="s">
        <v>1870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2297</v>
      </c>
      <c s="35" t="s">
        <v>4</v>
      </c>
      <c s="6" t="s">
        <v>2298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2299</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2300</v>
      </c>
      <c s="35" t="s">
        <v>4</v>
      </c>
      <c s="6" t="s">
        <v>2301</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2302</v>
      </c>
      <c s="35" t="s">
        <v>4</v>
      </c>
      <c s="6" t="s">
        <v>2303</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1709</v>
      </c>
      <c s="35" t="s">
        <v>4</v>
      </c>
      <c s="6" t="s">
        <v>1710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2304</v>
      </c>
      <c s="35" t="s">
        <v>4</v>
      </c>
      <c s="6" t="s">
        <v>2305</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2306</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1724</v>
      </c>
      <c s="35" t="s">
        <v>4</v>
      </c>
      <c s="6" t="s">
        <v>1725</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1726</v>
      </c>
    </row>
    <row r="82" spans="1:16" ht="12.75">
      <c r="A82" t="s">
        <v>48</v>
      </c>
      <c s="34" t="s">
        <v>112</v>
      </c>
      <c s="34" t="s">
        <v>1733</v>
      </c>
      <c s="35" t="s">
        <v>4</v>
      </c>
      <c s="6" t="s">
        <v>2307</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1726</v>
      </c>
    </row>
    <row r="86" spans="1:16" ht="12.75">
      <c r="A86" t="s">
        <v>48</v>
      </c>
      <c s="34" t="s">
        <v>115</v>
      </c>
      <c s="34" t="s">
        <v>2308</v>
      </c>
      <c s="35" t="s">
        <v>4</v>
      </c>
      <c s="6" t="s">
        <v>2309</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1726</v>
      </c>
    </row>
    <row r="90" spans="1:16" ht="25.5">
      <c r="A90" t="s">
        <v>48</v>
      </c>
      <c s="34" t="s">
        <v>118</v>
      </c>
      <c s="34" t="s">
        <v>2310</v>
      </c>
      <c s="35" t="s">
        <v>4</v>
      </c>
      <c s="6" t="s">
        <v>2311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2312</v>
      </c>
    </row>
    <row r="94" spans="1:16" ht="12.75">
      <c r="A94" t="s">
        <v>48</v>
      </c>
      <c s="34" t="s">
        <v>121</v>
      </c>
      <c s="34" t="s">
        <v>2313</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2314</v>
      </c>
    </row>
    <row r="98" spans="1:16" ht="25.5">
      <c r="A98" t="s">
        <v>48</v>
      </c>
      <c s="34" t="s">
        <v>124</v>
      </c>
      <c s="34" t="s">
        <v>2315</v>
      </c>
      <c s="35" t="s">
        <v>4</v>
      </c>
      <c s="6" t="s">
        <v>2316</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2314</v>
      </c>
    </row>
    <row r="102" spans="1:16" ht="12.75">
      <c r="A102" t="s">
        <v>48</v>
      </c>
      <c s="34" t="s">
        <v>127</v>
      </c>
      <c s="34" t="s">
        <v>2317</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2318</v>
      </c>
    </row>
    <row r="106" spans="1:16" ht="25.5">
      <c r="A106" t="s">
        <v>48</v>
      </c>
      <c s="34" t="s">
        <v>130</v>
      </c>
      <c s="34" t="s">
        <v>2319</v>
      </c>
      <c s="35" t="s">
        <v>4</v>
      </c>
      <c s="6" t="s">
        <v>2320</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2325</v>
      </c>
      <c r="E8" s="30" t="s">
        <v>2324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2339</v>
      </c>
      <c s="35" t="s">
        <v>4</v>
      </c>
      <c s="6" t="s">
        <v>2340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2347</v>
      </c>
      <c s="35" t="s">
        <v>4</v>
      </c>
      <c s="6" t="s">
        <v>2348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2349</v>
      </c>
      <c s="35" t="s">
        <v>4</v>
      </c>
      <c s="6" t="s">
        <v>2350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2351</v>
      </c>
      <c s="35" t="s">
        <v>4</v>
      </c>
      <c s="6" t="s">
        <v>2352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2353</v>
      </c>
      <c s="35" t="s">
        <v>4</v>
      </c>
      <c s="6" t="s">
        <v>2354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2361</v>
      </c>
      <c s="35" t="s">
        <v>4</v>
      </c>
      <c s="6" t="s">
        <v>2362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2381</v>
      </c>
      <c s="35" t="s">
        <v>4</v>
      </c>
      <c s="6" t="s">
        <v>2382</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1837</v>
      </c>
      <c s="35" t="s">
        <v>4</v>
      </c>
      <c s="6" t="s">
        <v>1838</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1853</v>
      </c>
      <c s="35" t="s">
        <v>4</v>
      </c>
      <c s="6" t="s">
        <v>1854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2140</v>
      </c>
      <c s="35" t="s">
        <v>4</v>
      </c>
      <c s="6" t="s">
        <v>2141</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2387</v>
      </c>
      <c s="35" t="s">
        <v>4</v>
      </c>
      <c s="6" t="s">
        <v>2388</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2389</v>
      </c>
      <c s="35" t="s">
        <v>4</v>
      </c>
      <c s="6" t="s">
        <v>2390</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2391</v>
      </c>
      <c s="35" t="s">
        <v>4</v>
      </c>
      <c s="6" t="s">
        <v>2242</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2392</v>
      </c>
      <c s="35" t="s">
        <v>4</v>
      </c>
      <c s="6" t="s">
        <v>2256</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2395</v>
      </c>
      <c r="E8" s="30" t="s">
        <v>2394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2406</v>
      </c>
      <c s="35" t="s">
        <v>4</v>
      </c>
      <c s="6" t="s">
        <v>2407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2408</v>
      </c>
      <c s="35" t="s">
        <v>4</v>
      </c>
      <c s="6" t="s">
        <v>2409</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2381</v>
      </c>
      <c s="35" t="s">
        <v>4</v>
      </c>
      <c s="6" t="s">
        <v>2382</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2383</v>
      </c>
      <c s="35" t="s">
        <v>4</v>
      </c>
      <c s="6" t="s">
        <v>2384</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2385</v>
      </c>
      <c s="35" t="s">
        <v>4</v>
      </c>
      <c s="6" t="s">
        <v>2386</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1837</v>
      </c>
      <c s="35" t="s">
        <v>4</v>
      </c>
      <c s="6" t="s">
        <v>1838</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1853</v>
      </c>
      <c s="35" t="s">
        <v>4</v>
      </c>
      <c s="6" t="s">
        <v>1854</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2140</v>
      </c>
      <c s="35" t="s">
        <v>4</v>
      </c>
      <c s="6" t="s">
        <v>2141</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2387</v>
      </c>
      <c s="35" t="s">
        <v>4</v>
      </c>
      <c s="6" t="s">
        <v>2388</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2389</v>
      </c>
      <c s="35" t="s">
        <v>4</v>
      </c>
      <c s="6" t="s">
        <v>2390</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2391</v>
      </c>
      <c s="35" t="s">
        <v>4</v>
      </c>
      <c s="6" t="s">
        <v>2242</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2392</v>
      </c>
      <c s="35" t="s">
        <v>4</v>
      </c>
      <c s="6" t="s">
        <v>2256</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2412</v>
      </c>
      <c r="E8" s="30" t="s">
        <v>2411</v>
      </c>
      <c r="J8" s="29">
        <f>0+J9+J54</f>
      </c>
      <c s="29">
        <f>0+K9+K54</f>
      </c>
      <c s="29">
        <f>0+L9+L54</f>
      </c>
      <c s="29">
        <f>0+M9+M54</f>
      </c>
    </row>
    <row r="9" spans="1:13" ht="12.75">
      <c r="A9" t="s">
        <v>45</v>
      </c>
      <c r="C9" s="31" t="s">
        <v>267</v>
      </c>
      <c r="E9" s="33" t="s">
        <v>2413</v>
      </c>
      <c r="J9" s="32">
        <f>0</f>
      </c>
      <c s="32">
        <f>0</f>
      </c>
      <c s="32">
        <f>0+L10+L14+L18+L22+L26+L30+L34+L38+L42+L46+L50</f>
      </c>
      <c s="32">
        <f>0+M10+M14+M18+M22+M26+M30+M34+M38+M42+M46+M50</f>
      </c>
    </row>
    <row r="10" spans="1:16" ht="25.5">
      <c r="A10" t="s">
        <v>48</v>
      </c>
      <c s="34" t="s">
        <v>49</v>
      </c>
      <c s="34" t="s">
        <v>2414</v>
      </c>
      <c s="35" t="s">
        <v>4</v>
      </c>
      <c s="6" t="s">
        <v>2415</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2416</v>
      </c>
    </row>
    <row r="13" spans="1:5" ht="102">
      <c r="A13" t="s">
        <v>58</v>
      </c>
      <c r="E13" s="39" t="s">
        <v>2417</v>
      </c>
    </row>
    <row r="14" spans="1:16" ht="25.5">
      <c r="A14" t="s">
        <v>48</v>
      </c>
      <c s="34" t="s">
        <v>26</v>
      </c>
      <c s="34" t="s">
        <v>1803</v>
      </c>
      <c s="35" t="s">
        <v>4</v>
      </c>
      <c s="6" t="s">
        <v>1804</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2416</v>
      </c>
    </row>
    <row r="29" spans="1:5" ht="12.75">
      <c r="A29" t="s">
        <v>58</v>
      </c>
      <c r="E29" s="39" t="s">
        <v>59</v>
      </c>
    </row>
    <row r="30" spans="1:16" ht="25.5">
      <c r="A30" t="s">
        <v>48</v>
      </c>
      <c s="34" t="s">
        <v>71</v>
      </c>
      <c s="34" t="s">
        <v>2418</v>
      </c>
      <c s="35" t="s">
        <v>4</v>
      </c>
      <c s="6" t="s">
        <v>2419</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2416</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2416</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2416</v>
      </c>
    </row>
    <row r="41" spans="1:5" ht="12.75">
      <c r="A41" t="s">
        <v>58</v>
      </c>
      <c r="E41" s="39" t="s">
        <v>59</v>
      </c>
    </row>
    <row r="42" spans="1:16" ht="25.5">
      <c r="A42" t="s">
        <v>48</v>
      </c>
      <c s="34" t="s">
        <v>81</v>
      </c>
      <c s="34" t="s">
        <v>2420</v>
      </c>
      <c s="35" t="s">
        <v>4</v>
      </c>
      <c s="6" t="s">
        <v>2421</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2416</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2416</v>
      </c>
    </row>
    <row r="49" spans="1:5" ht="12.75">
      <c r="A49" t="s">
        <v>58</v>
      </c>
      <c r="E49" s="39" t="s">
        <v>59</v>
      </c>
    </row>
    <row r="50" spans="1:16" ht="38.25">
      <c r="A50" t="s">
        <v>48</v>
      </c>
      <c s="34" t="s">
        <v>87</v>
      </c>
      <c s="34" t="s">
        <v>2422</v>
      </c>
      <c s="35" t="s">
        <v>4</v>
      </c>
      <c s="6" t="s">
        <v>2423</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2416</v>
      </c>
    </row>
    <row r="53" spans="1:5" ht="12.75">
      <c r="A53" t="s">
        <v>58</v>
      </c>
      <c r="E53" s="39" t="s">
        <v>59</v>
      </c>
    </row>
    <row r="54" spans="1:13" ht="12.75">
      <c r="A54" t="s">
        <v>45</v>
      </c>
      <c r="C54" s="31" t="s">
        <v>279</v>
      </c>
      <c r="E54" s="33" t="s">
        <v>2424</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2425</v>
      </c>
      <c s="35" t="s">
        <v>4</v>
      </c>
      <c s="6" t="s">
        <v>2426</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2427</v>
      </c>
      <c s="35" t="s">
        <v>4</v>
      </c>
      <c s="6" t="s">
        <v>2428</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2429</v>
      </c>
      <c s="35" t="s">
        <v>4</v>
      </c>
      <c s="6" t="s">
        <v>2430</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12.75">
      <c r="A87" t="s">
        <v>48</v>
      </c>
      <c s="34" t="s">
        <v>115</v>
      </c>
      <c s="34" t="s">
        <v>1825</v>
      </c>
      <c s="35" t="s">
        <v>4</v>
      </c>
      <c s="6" t="s">
        <v>1826</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1624</v>
      </c>
      <c s="35" t="s">
        <v>4</v>
      </c>
      <c s="6" t="s">
        <v>1625</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2124</v>
      </c>
      <c s="35" t="s">
        <v>4</v>
      </c>
      <c s="6" t="s">
        <v>2431</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12.75">
      <c r="A99" t="s">
        <v>48</v>
      </c>
      <c s="34" t="s">
        <v>124</v>
      </c>
      <c s="34" t="s">
        <v>2432</v>
      </c>
      <c s="35" t="s">
        <v>4</v>
      </c>
      <c s="6" t="s">
        <v>2433</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2416</v>
      </c>
    </row>
    <row r="102" spans="1:5" ht="12.75">
      <c r="A102" t="s">
        <v>58</v>
      </c>
      <c r="E102" s="39" t="s">
        <v>59</v>
      </c>
    </row>
    <row r="103" spans="1:16" ht="25.5">
      <c r="A103" t="s">
        <v>48</v>
      </c>
      <c s="34" t="s">
        <v>127</v>
      </c>
      <c s="34" t="s">
        <v>2434</v>
      </c>
      <c s="35" t="s">
        <v>4</v>
      </c>
      <c s="6" t="s">
        <v>2435</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2436</v>
      </c>
      <c s="35" t="s">
        <v>4</v>
      </c>
      <c s="6" t="s">
        <v>2437</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25.5">
      <c r="A119" t="s">
        <v>48</v>
      </c>
      <c s="34" t="s">
        <v>139</v>
      </c>
      <c s="34" t="s">
        <v>2128</v>
      </c>
      <c s="35" t="s">
        <v>4</v>
      </c>
      <c s="6" t="s">
        <v>2438</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1837</v>
      </c>
      <c s="35" t="s">
        <v>4</v>
      </c>
      <c s="6" t="s">
        <v>1838</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2439</v>
      </c>
      <c s="35" t="s">
        <v>4</v>
      </c>
      <c s="6" t="s">
        <v>2440</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25.5">
      <c r="A131" t="s">
        <v>48</v>
      </c>
      <c s="34" t="s">
        <v>148</v>
      </c>
      <c s="34" t="s">
        <v>2441</v>
      </c>
      <c s="35" t="s">
        <v>4</v>
      </c>
      <c s="6" t="s">
        <v>2442</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2416</v>
      </c>
    </row>
    <row r="134" spans="1:5" ht="127.5">
      <c r="A134" t="s">
        <v>58</v>
      </c>
      <c r="E134" s="39" t="s">
        <v>2443</v>
      </c>
    </row>
    <row r="135" spans="1:16" ht="12.75">
      <c r="A135" t="s">
        <v>48</v>
      </c>
      <c s="34" t="s">
        <v>151</v>
      </c>
      <c s="34" t="s">
        <v>2444</v>
      </c>
      <c s="35" t="s">
        <v>4</v>
      </c>
      <c s="6" t="s">
        <v>2445</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2446</v>
      </c>
      <c s="35" t="s">
        <v>4</v>
      </c>
      <c s="6" t="s">
        <v>2447</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2416</v>
      </c>
    </row>
    <row r="142" spans="1:5" ht="127.5">
      <c r="A142" t="s">
        <v>58</v>
      </c>
      <c r="E142" s="39" t="s">
        <v>2448</v>
      </c>
    </row>
    <row r="143" spans="1:16" ht="25.5">
      <c r="A143" t="s">
        <v>48</v>
      </c>
      <c s="34" t="s">
        <v>157</v>
      </c>
      <c s="34" t="s">
        <v>2449</v>
      </c>
      <c s="35" t="s">
        <v>4</v>
      </c>
      <c s="6" t="s">
        <v>2450</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2416</v>
      </c>
    </row>
    <row r="146" spans="1:5" ht="102">
      <c r="A146" t="s">
        <v>58</v>
      </c>
      <c r="E146" s="39" t="s">
        <v>2451</v>
      </c>
    </row>
    <row r="147" spans="1:16" ht="12.75">
      <c r="A147" t="s">
        <v>48</v>
      </c>
      <c s="34" t="s">
        <v>160</v>
      </c>
      <c s="34" t="s">
        <v>2452</v>
      </c>
      <c s="35" t="s">
        <v>4</v>
      </c>
      <c s="6" t="s">
        <v>2453</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12.75">
      <c r="A151" t="s">
        <v>48</v>
      </c>
      <c s="34" t="s">
        <v>163</v>
      </c>
      <c s="34" t="s">
        <v>2454</v>
      </c>
      <c s="35" t="s">
        <v>4</v>
      </c>
      <c s="6" t="s">
        <v>2455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25.5">
      <c r="A155" t="s">
        <v>48</v>
      </c>
      <c s="34" t="s">
        <v>166</v>
      </c>
      <c s="34" t="s">
        <v>863</v>
      </c>
      <c s="35" t="s">
        <v>4</v>
      </c>
      <c s="6" t="s">
        <v>2456</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38.25">
      <c r="A159" t="s">
        <v>48</v>
      </c>
      <c s="34" t="s">
        <v>170</v>
      </c>
      <c s="34" t="s">
        <v>865</v>
      </c>
      <c s="35" t="s">
        <v>4</v>
      </c>
      <c s="6" t="s">
        <v>2457</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25.5">
      <c r="A163" t="s">
        <v>48</v>
      </c>
      <c s="34" t="s">
        <v>173</v>
      </c>
      <c s="34" t="s">
        <v>1855</v>
      </c>
      <c s="35" t="s">
        <v>4</v>
      </c>
      <c s="6" t="s">
        <v>1856</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2458</v>
      </c>
      <c s="35" t="s">
        <v>4</v>
      </c>
      <c s="6" t="s">
        <v>2459</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2460</v>
      </c>
      <c s="35" t="s">
        <v>4</v>
      </c>
      <c s="6" t="s">
        <v>2461</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2462</v>
      </c>
      <c s="35" t="s">
        <v>4</v>
      </c>
      <c s="6" t="s">
        <v>2463</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2464</v>
      </c>
      <c s="35" t="s">
        <v>4</v>
      </c>
      <c s="6" t="s">
        <v>2465</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2466</v>
      </c>
      <c s="35" t="s">
        <v>4</v>
      </c>
      <c s="6" t="s">
        <v>2467</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1636</v>
      </c>
      <c s="35" t="s">
        <v>4</v>
      </c>
      <c s="6" t="s">
        <v>1637</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1859</v>
      </c>
      <c s="35" t="s">
        <v>4</v>
      </c>
      <c s="6" t="s">
        <v>1860</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25.5">
      <c r="A195" t="s">
        <v>48</v>
      </c>
      <c s="34" t="s">
        <v>197</v>
      </c>
      <c s="34" t="s">
        <v>2468</v>
      </c>
      <c s="35" t="s">
        <v>4</v>
      </c>
      <c s="6" t="s">
        <v>2469</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row r="199" spans="1:16" ht="12.75">
      <c r="A199" t="s">
        <v>48</v>
      </c>
      <c s="34" t="s">
        <v>200</v>
      </c>
      <c s="34" t="s">
        <v>2470</v>
      </c>
      <c s="35" t="s">
        <v>4</v>
      </c>
      <c s="6" t="s">
        <v>2471</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2416</v>
      </c>
    </row>
    <row r="202" spans="1:5" ht="12.75">
      <c r="A202" t="s">
        <v>58</v>
      </c>
      <c r="E202" s="39" t="s">
        <v>59</v>
      </c>
    </row>
    <row r="203" spans="1:16" ht="12.75">
      <c r="A203" t="s">
        <v>48</v>
      </c>
      <c s="34" t="s">
        <v>203</v>
      </c>
      <c s="34" t="s">
        <v>2472</v>
      </c>
      <c s="35" t="s">
        <v>4</v>
      </c>
      <c s="6" t="s">
        <v>2473</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2416</v>
      </c>
    </row>
    <row r="206" spans="1:5" ht="12.75">
      <c r="A206" t="s">
        <v>58</v>
      </c>
      <c r="E206" s="39" t="s">
        <v>59</v>
      </c>
    </row>
    <row r="207" spans="1:16" ht="12.75">
      <c r="A207" t="s">
        <v>48</v>
      </c>
      <c s="34" t="s">
        <v>207</v>
      </c>
      <c s="34" t="s">
        <v>2144</v>
      </c>
      <c s="35" t="s">
        <v>4</v>
      </c>
      <c s="6" t="s">
        <v>2145</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2416</v>
      </c>
    </row>
    <row r="210" spans="1:5" ht="12.75">
      <c r="A210" t="s">
        <v>58</v>
      </c>
      <c r="E210" s="39" t="s">
        <v>59</v>
      </c>
    </row>
    <row r="211" spans="1:16" ht="12.75">
      <c r="A211" t="s">
        <v>48</v>
      </c>
      <c s="34" t="s">
        <v>210</v>
      </c>
      <c s="34" t="s">
        <v>2474</v>
      </c>
      <c s="35" t="s">
        <v>4</v>
      </c>
      <c s="6" t="s">
        <v>2475</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2416</v>
      </c>
    </row>
    <row r="214" spans="1:5" ht="12.75">
      <c r="A214" t="s">
        <v>58</v>
      </c>
      <c r="E214" s="39" t="s">
        <v>59</v>
      </c>
    </row>
    <row r="215" spans="1:16" ht="12.75">
      <c r="A215" t="s">
        <v>48</v>
      </c>
      <c s="34" t="s">
        <v>213</v>
      </c>
      <c s="34" t="s">
        <v>2476</v>
      </c>
      <c s="35" t="s">
        <v>4</v>
      </c>
      <c s="6" t="s">
        <v>2477</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2416</v>
      </c>
    </row>
    <row r="218" spans="1:5" ht="12.75">
      <c r="A218" t="s">
        <v>58</v>
      </c>
      <c r="E218" s="39" t="s">
        <v>59</v>
      </c>
    </row>
    <row r="219" spans="1:16" ht="12.75">
      <c r="A219" t="s">
        <v>48</v>
      </c>
      <c s="34" t="s">
        <v>216</v>
      </c>
      <c s="34" t="s">
        <v>2478</v>
      </c>
      <c s="35" t="s">
        <v>4</v>
      </c>
      <c s="6" t="s">
        <v>2479</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2416</v>
      </c>
    </row>
    <row r="222" spans="1:5" ht="12.75">
      <c r="A222" t="s">
        <v>58</v>
      </c>
      <c r="E222" s="39" t="s">
        <v>59</v>
      </c>
    </row>
    <row r="223" spans="1:16" ht="12.75">
      <c r="A223" t="s">
        <v>48</v>
      </c>
      <c s="34" t="s">
        <v>219</v>
      </c>
      <c s="34" t="s">
        <v>2480</v>
      </c>
      <c s="35" t="s">
        <v>4</v>
      </c>
      <c s="6" t="s">
        <v>2481</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2416</v>
      </c>
    </row>
    <row r="226" spans="1:5" ht="12.75">
      <c r="A226" t="s">
        <v>58</v>
      </c>
      <c r="E226" s="39" t="s">
        <v>59</v>
      </c>
    </row>
    <row r="227" spans="1:16" ht="12.75">
      <c r="A227" t="s">
        <v>48</v>
      </c>
      <c s="34" t="s">
        <v>222</v>
      </c>
      <c s="34" t="s">
        <v>2482</v>
      </c>
      <c s="35" t="s">
        <v>4</v>
      </c>
      <c s="6" t="s">
        <v>2483</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2416</v>
      </c>
    </row>
    <row r="230" spans="1:5" ht="12.75">
      <c r="A230" t="s">
        <v>58</v>
      </c>
      <c r="E230" s="39" t="s">
        <v>59</v>
      </c>
    </row>
    <row r="231" spans="1:16" ht="12.75">
      <c r="A231" t="s">
        <v>48</v>
      </c>
      <c s="34" t="s">
        <v>225</v>
      </c>
      <c s="34" t="s">
        <v>2484</v>
      </c>
      <c s="35" t="s">
        <v>4</v>
      </c>
      <c s="6" t="s">
        <v>2485</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2416</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2488</v>
      </c>
      <c r="E8" s="30" t="s">
        <v>2487</v>
      </c>
      <c r="J8" s="29">
        <f>0+J9+J26</f>
      </c>
      <c s="29">
        <f>0+K9+K26</f>
      </c>
      <c s="29">
        <f>0+L9+L26</f>
      </c>
      <c s="29">
        <f>0+M9+M26</f>
      </c>
    </row>
    <row r="9" spans="1:13" ht="12.75">
      <c r="A9" t="s">
        <v>45</v>
      </c>
      <c r="C9" s="31" t="s">
        <v>267</v>
      </c>
      <c r="E9" s="33" t="s">
        <v>2413</v>
      </c>
      <c r="J9" s="32">
        <f>0</f>
      </c>
      <c s="32">
        <f>0</f>
      </c>
      <c s="32">
        <f>0+L10+L14+L18+L22</f>
      </c>
      <c s="32">
        <f>0+M10+M14+M18+M22</f>
      </c>
    </row>
    <row r="10" spans="1:16" ht="25.5">
      <c r="A10" t="s">
        <v>48</v>
      </c>
      <c s="34" t="s">
        <v>49</v>
      </c>
      <c s="34" t="s">
        <v>1801</v>
      </c>
      <c s="35" t="s">
        <v>4</v>
      </c>
      <c s="6" t="s">
        <v>1802</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2416</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25.5">
      <c r="A22" t="s">
        <v>48</v>
      </c>
      <c s="34" t="s">
        <v>65</v>
      </c>
      <c s="34" t="s">
        <v>715</v>
      </c>
      <c s="35" t="s">
        <v>4</v>
      </c>
      <c s="6" t="s">
        <v>2489</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3" ht="12.75">
      <c r="A26" t="s">
        <v>45</v>
      </c>
      <c r="C26" s="31" t="s">
        <v>279</v>
      </c>
      <c r="E26" s="33" t="s">
        <v>2424</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2427</v>
      </c>
      <c s="35" t="s">
        <v>4</v>
      </c>
      <c s="6" t="s">
        <v>2428</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2416</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2416</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2416</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2416</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2416</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2416</v>
      </c>
    </row>
    <row r="50" spans="1:5" ht="12.75">
      <c r="A50" t="s">
        <v>58</v>
      </c>
      <c r="E50" s="39" t="s">
        <v>59</v>
      </c>
    </row>
    <row r="51" spans="1:16" ht="25.5">
      <c r="A51" t="s">
        <v>48</v>
      </c>
      <c s="34" t="s">
        <v>87</v>
      </c>
      <c s="34" t="s">
        <v>2490</v>
      </c>
      <c s="35" t="s">
        <v>4</v>
      </c>
      <c s="6" t="s">
        <v>2491</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2416</v>
      </c>
    </row>
    <row r="54" spans="1:5" ht="12.75">
      <c r="A54" t="s">
        <v>58</v>
      </c>
      <c r="E54" s="39" t="s">
        <v>59</v>
      </c>
    </row>
    <row r="55" spans="1:16" ht="12.75">
      <c r="A55" t="s">
        <v>48</v>
      </c>
      <c s="34" t="s">
        <v>91</v>
      </c>
      <c s="34" t="s">
        <v>1624</v>
      </c>
      <c s="35" t="s">
        <v>4</v>
      </c>
      <c s="6" t="s">
        <v>1625</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2492</v>
      </c>
      <c s="35" t="s">
        <v>4</v>
      </c>
      <c s="6" t="s">
        <v>2493</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2494</v>
      </c>
      <c s="35" t="s">
        <v>4</v>
      </c>
      <c s="6" t="s">
        <v>2495</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2432</v>
      </c>
      <c s="35" t="s">
        <v>4</v>
      </c>
      <c s="6" t="s">
        <v>2433</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25.5">
      <c r="A71" t="s">
        <v>48</v>
      </c>
      <c s="34" t="s">
        <v>103</v>
      </c>
      <c s="34" t="s">
        <v>2434</v>
      </c>
      <c s="35" t="s">
        <v>4</v>
      </c>
      <c s="6" t="s">
        <v>2435</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25.5">
      <c r="A83" t="s">
        <v>48</v>
      </c>
      <c s="34" t="s">
        <v>112</v>
      </c>
      <c s="34" t="s">
        <v>2128</v>
      </c>
      <c s="35" t="s">
        <v>4</v>
      </c>
      <c s="6" t="s">
        <v>2438</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25.5">
      <c r="A87" t="s">
        <v>48</v>
      </c>
      <c s="34" t="s">
        <v>115</v>
      </c>
      <c s="34" t="s">
        <v>2130</v>
      </c>
      <c s="35" t="s">
        <v>4</v>
      </c>
      <c s="6" t="s">
        <v>2131</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1837</v>
      </c>
      <c s="35" t="s">
        <v>4</v>
      </c>
      <c s="6" t="s">
        <v>1838</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2496</v>
      </c>
      <c s="35" t="s">
        <v>4</v>
      </c>
      <c s="6" t="s">
        <v>2497</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25.5">
      <c r="A99" t="s">
        <v>48</v>
      </c>
      <c s="34" t="s">
        <v>124</v>
      </c>
      <c s="34" t="s">
        <v>2498</v>
      </c>
      <c s="35" t="s">
        <v>4</v>
      </c>
      <c s="6" t="s">
        <v>2499</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2416</v>
      </c>
    </row>
    <row r="102" spans="1:5" ht="127.5">
      <c r="A102" t="s">
        <v>58</v>
      </c>
      <c r="E102" s="39" t="s">
        <v>2500</v>
      </c>
    </row>
    <row r="103" spans="1:16" ht="25.5">
      <c r="A103" t="s">
        <v>48</v>
      </c>
      <c s="34" t="s">
        <v>127</v>
      </c>
      <c s="34" t="s">
        <v>2501</v>
      </c>
      <c s="35" t="s">
        <v>4</v>
      </c>
      <c s="6" t="s">
        <v>2502</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2503</v>
      </c>
      <c s="35" t="s">
        <v>4</v>
      </c>
      <c s="6" t="s">
        <v>2504</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2505</v>
      </c>
      <c s="35" t="s">
        <v>4</v>
      </c>
      <c s="6" t="s">
        <v>2506</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12.75">
      <c r="A115" t="s">
        <v>48</v>
      </c>
      <c s="34" t="s">
        <v>136</v>
      </c>
      <c s="34" t="s">
        <v>2507</v>
      </c>
      <c s="35" t="s">
        <v>4</v>
      </c>
      <c s="6" t="s">
        <v>2508</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12.75">
      <c r="A119" t="s">
        <v>48</v>
      </c>
      <c s="34" t="s">
        <v>139</v>
      </c>
      <c s="34" t="s">
        <v>2509</v>
      </c>
      <c s="35" t="s">
        <v>4</v>
      </c>
      <c s="6" t="s">
        <v>2510</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2511</v>
      </c>
      <c s="35" t="s">
        <v>4</v>
      </c>
      <c s="6" t="s">
        <v>2512</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2513</v>
      </c>
      <c s="35" t="s">
        <v>4</v>
      </c>
      <c s="6" t="s">
        <v>2514</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12.75">
      <c r="A131" t="s">
        <v>48</v>
      </c>
      <c s="34" t="s">
        <v>148</v>
      </c>
      <c s="34" t="s">
        <v>2515</v>
      </c>
      <c s="35" t="s">
        <v>4</v>
      </c>
      <c s="6" t="s">
        <v>2516</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2416</v>
      </c>
    </row>
    <row r="134" spans="1:5" ht="12.75">
      <c r="A134" t="s">
        <v>58</v>
      </c>
      <c r="E134" s="39" t="s">
        <v>59</v>
      </c>
    </row>
    <row r="135" spans="1:16" ht="12.75">
      <c r="A135" t="s">
        <v>48</v>
      </c>
      <c s="34" t="s">
        <v>151</v>
      </c>
      <c s="34" t="s">
        <v>2517</v>
      </c>
      <c s="35" t="s">
        <v>4</v>
      </c>
      <c s="6" t="s">
        <v>2518</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2519</v>
      </c>
      <c s="35" t="s">
        <v>4</v>
      </c>
      <c s="6" t="s">
        <v>2520</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2416</v>
      </c>
    </row>
    <row r="142" spans="1:5" ht="12.75">
      <c r="A142" t="s">
        <v>58</v>
      </c>
      <c r="E142" s="39" t="s">
        <v>59</v>
      </c>
    </row>
    <row r="143" spans="1:16" ht="12.75">
      <c r="A143" t="s">
        <v>48</v>
      </c>
      <c s="34" t="s">
        <v>157</v>
      </c>
      <c s="34" t="s">
        <v>2521</v>
      </c>
      <c s="35" t="s">
        <v>4</v>
      </c>
      <c s="6" t="s">
        <v>2522</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2416</v>
      </c>
    </row>
    <row r="146" spans="1:5" ht="12.75">
      <c r="A146" t="s">
        <v>58</v>
      </c>
      <c r="E146" s="39" t="s">
        <v>59</v>
      </c>
    </row>
    <row r="147" spans="1:16" ht="12.75">
      <c r="A147" t="s">
        <v>48</v>
      </c>
      <c s="34" t="s">
        <v>160</v>
      </c>
      <c s="34" t="s">
        <v>2523</v>
      </c>
      <c s="35" t="s">
        <v>4</v>
      </c>
      <c s="6" t="s">
        <v>2524</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25.5">
      <c r="A151" t="s">
        <v>48</v>
      </c>
      <c s="34" t="s">
        <v>163</v>
      </c>
      <c s="34" t="s">
        <v>863</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38.25">
      <c r="A155" t="s">
        <v>48</v>
      </c>
      <c s="34" t="s">
        <v>166</v>
      </c>
      <c s="34" t="s">
        <v>865</v>
      </c>
      <c s="35" t="s">
        <v>4</v>
      </c>
      <c s="6" t="s">
        <v>2457</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25.5">
      <c r="A159" t="s">
        <v>48</v>
      </c>
      <c s="34" t="s">
        <v>170</v>
      </c>
      <c s="34" t="s">
        <v>1855</v>
      </c>
      <c s="35" t="s">
        <v>4</v>
      </c>
      <c s="6" t="s">
        <v>1856</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12.75">
      <c r="A163" t="s">
        <v>48</v>
      </c>
      <c s="34" t="s">
        <v>173</v>
      </c>
      <c s="34" t="s">
        <v>2458</v>
      </c>
      <c s="35" t="s">
        <v>4</v>
      </c>
      <c s="6" t="s">
        <v>2459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2460</v>
      </c>
      <c s="35" t="s">
        <v>4</v>
      </c>
      <c s="6" t="s">
        <v>2461</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2464</v>
      </c>
      <c s="35" t="s">
        <v>4</v>
      </c>
      <c s="6" t="s">
        <v>2465</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2525</v>
      </c>
      <c s="35" t="s">
        <v>4</v>
      </c>
      <c s="6" t="s">
        <v>2526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2466</v>
      </c>
      <c s="35" t="s">
        <v>4</v>
      </c>
      <c s="6" t="s">
        <v>2467</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1636</v>
      </c>
      <c s="35" t="s">
        <v>4</v>
      </c>
      <c s="6" t="s">
        <v>1637</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1859</v>
      </c>
      <c s="35" t="s">
        <v>4</v>
      </c>
      <c s="6" t="s">
        <v>1860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1861</v>
      </c>
      <c s="35" t="s">
        <v>4</v>
      </c>
      <c s="6" t="s">
        <v>1862</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12.75">
      <c r="A195" t="s">
        <v>48</v>
      </c>
      <c s="34" t="s">
        <v>197</v>
      </c>
      <c s="34" t="s">
        <v>2144</v>
      </c>
      <c s="35" t="s">
        <v>4</v>
      </c>
      <c s="6" t="s">
        <v>2145</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2529</v>
      </c>
      <c r="E8" s="30" t="s">
        <v>2528</v>
      </c>
      <c r="J8" s="29">
        <f>0+J9+J110</f>
      </c>
      <c s="29">
        <f>0+K9+K110</f>
      </c>
      <c s="29">
        <f>0+L9+L110</f>
      </c>
      <c s="29">
        <f>0+M9+M110</f>
      </c>
    </row>
    <row r="9" spans="1:13" ht="12.75">
      <c r="A9" t="s">
        <v>45</v>
      </c>
      <c r="C9" s="31" t="s">
        <v>49</v>
      </c>
      <c r="E9" s="33" t="s">
        <v>2326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2387</v>
      </c>
      <c s="35" t="s">
        <v>4</v>
      </c>
      <c s="6" t="s">
        <v>2388</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2530</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2530</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2531</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2531</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2532</v>
      </c>
    </row>
    <row r="29" spans="1:5" ht="12.75">
      <c r="A29" t="s">
        <v>58</v>
      </c>
      <c r="E29" s="39" t="s">
        <v>501</v>
      </c>
    </row>
    <row r="30" spans="1:16" ht="25.5">
      <c r="A30" t="s">
        <v>48</v>
      </c>
      <c s="34" t="s">
        <v>71</v>
      </c>
      <c s="34" t="s">
        <v>2533</v>
      </c>
      <c s="35" t="s">
        <v>4</v>
      </c>
      <c s="6" t="s">
        <v>2534</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2535</v>
      </c>
    </row>
    <row r="33" spans="1:5" ht="12.75">
      <c r="A33" t="s">
        <v>58</v>
      </c>
      <c r="E33" s="39" t="s">
        <v>501</v>
      </c>
    </row>
    <row r="34" spans="1:16" ht="12.75">
      <c r="A34" t="s">
        <v>48</v>
      </c>
      <c s="34" t="s">
        <v>74</v>
      </c>
      <c s="34" t="s">
        <v>2492</v>
      </c>
      <c s="35" t="s">
        <v>4</v>
      </c>
      <c s="6" t="s">
        <v>2493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2536</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2537</v>
      </c>
    </row>
    <row r="41" spans="1:5" ht="12.75">
      <c r="A41" t="s">
        <v>58</v>
      </c>
      <c r="E41" s="39" t="s">
        <v>501</v>
      </c>
    </row>
    <row r="42" spans="1:16" ht="25.5">
      <c r="A42" t="s">
        <v>48</v>
      </c>
      <c s="34" t="s">
        <v>81</v>
      </c>
      <c s="34" t="s">
        <v>2128</v>
      </c>
      <c s="35" t="s">
        <v>4</v>
      </c>
      <c s="6" t="s">
        <v>2438</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2538</v>
      </c>
    </row>
    <row r="45" spans="1:5" ht="12.75">
      <c r="A45" t="s">
        <v>58</v>
      </c>
      <c r="E45" s="39" t="s">
        <v>501</v>
      </c>
    </row>
    <row r="46" spans="1:16" ht="12.75">
      <c r="A46" t="s">
        <v>48</v>
      </c>
      <c s="34" t="s">
        <v>84</v>
      </c>
      <c s="34" t="s">
        <v>2539</v>
      </c>
      <c s="35" t="s">
        <v>4</v>
      </c>
      <c s="6" t="s">
        <v>2540</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2541</v>
      </c>
    </row>
    <row r="49" spans="1:5" ht="12.75">
      <c r="A49" t="s">
        <v>58</v>
      </c>
      <c r="E49" s="39" t="s">
        <v>501</v>
      </c>
    </row>
    <row r="50" spans="1:16" ht="12.75">
      <c r="A50" t="s">
        <v>48</v>
      </c>
      <c s="34" t="s">
        <v>87</v>
      </c>
      <c s="34" t="s">
        <v>1837</v>
      </c>
      <c s="35" t="s">
        <v>4</v>
      </c>
      <c s="6" t="s">
        <v>1838</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2542</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2531</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2531</v>
      </c>
    </row>
    <row r="61" spans="1:5" ht="12.75">
      <c r="A61" t="s">
        <v>58</v>
      </c>
      <c r="E61" s="39" t="s">
        <v>501</v>
      </c>
    </row>
    <row r="62" spans="1:16" ht="25.5">
      <c r="A62" t="s">
        <v>48</v>
      </c>
      <c s="34" t="s">
        <v>97</v>
      </c>
      <c s="34" t="s">
        <v>1855</v>
      </c>
      <c s="35" t="s">
        <v>4</v>
      </c>
      <c s="6" t="s">
        <v>1856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2531</v>
      </c>
    </row>
    <row r="65" spans="1:5" ht="12.75">
      <c r="A65" t="s">
        <v>58</v>
      </c>
      <c r="E65" s="39" t="s">
        <v>501</v>
      </c>
    </row>
    <row r="66" spans="1:16" ht="12.75">
      <c r="A66" t="s">
        <v>48</v>
      </c>
      <c s="34" t="s">
        <v>100</v>
      </c>
      <c s="34" t="s">
        <v>2460</v>
      </c>
      <c s="35" t="s">
        <v>4</v>
      </c>
      <c s="6" t="s">
        <v>2461</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2543</v>
      </c>
    </row>
    <row r="69" spans="1:5" ht="12.75">
      <c r="A69" t="s">
        <v>58</v>
      </c>
      <c r="E69" s="39" t="s">
        <v>501</v>
      </c>
    </row>
    <row r="70" spans="1:16" ht="12.75">
      <c r="A70" t="s">
        <v>48</v>
      </c>
      <c s="34" t="s">
        <v>103</v>
      </c>
      <c s="34" t="s">
        <v>2464</v>
      </c>
      <c s="35" t="s">
        <v>4</v>
      </c>
      <c s="6" t="s">
        <v>2465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2531</v>
      </c>
    </row>
    <row r="73" spans="1:5" ht="12.75">
      <c r="A73" t="s">
        <v>58</v>
      </c>
      <c r="E73" s="39" t="s">
        <v>501</v>
      </c>
    </row>
    <row r="74" spans="1:16" ht="12.75">
      <c r="A74" t="s">
        <v>48</v>
      </c>
      <c s="34" t="s">
        <v>106</v>
      </c>
      <c s="34" t="s">
        <v>2466</v>
      </c>
      <c s="35" t="s">
        <v>4</v>
      </c>
      <c s="6" t="s">
        <v>2467</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2531</v>
      </c>
    </row>
    <row r="77" spans="1:5" ht="12.75">
      <c r="A77" t="s">
        <v>58</v>
      </c>
      <c r="E77" s="39" t="s">
        <v>501</v>
      </c>
    </row>
    <row r="78" spans="1:16" ht="12.75">
      <c r="A78" t="s">
        <v>48</v>
      </c>
      <c s="34" t="s">
        <v>109</v>
      </c>
      <c s="34" t="s">
        <v>1636</v>
      </c>
      <c s="35" t="s">
        <v>4</v>
      </c>
      <c s="6" t="s">
        <v>1637</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2544</v>
      </c>
    </row>
    <row r="81" spans="1:5" ht="12.75">
      <c r="A81" t="s">
        <v>58</v>
      </c>
      <c r="E81" s="39" t="s">
        <v>501</v>
      </c>
    </row>
    <row r="82" spans="1:16" ht="12.75">
      <c r="A82" t="s">
        <v>48</v>
      </c>
      <c s="34" t="s">
        <v>112</v>
      </c>
      <c s="34" t="s">
        <v>1859</v>
      </c>
      <c s="35" t="s">
        <v>4</v>
      </c>
      <c s="6" t="s">
        <v>1860</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2544</v>
      </c>
    </row>
    <row r="85" spans="1:5" ht="12.75">
      <c r="A85" t="s">
        <v>58</v>
      </c>
      <c r="E85" s="39" t="s">
        <v>501</v>
      </c>
    </row>
    <row r="86" spans="1:16" ht="12.75">
      <c r="A86" t="s">
        <v>48</v>
      </c>
      <c s="34" t="s">
        <v>115</v>
      </c>
      <c s="34" t="s">
        <v>1861</v>
      </c>
      <c s="35" t="s">
        <v>4</v>
      </c>
      <c s="6" t="s">
        <v>1862</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2545</v>
      </c>
    </row>
    <row r="89" spans="1:5" ht="12.75">
      <c r="A89" t="s">
        <v>58</v>
      </c>
      <c r="E89" s="39" t="s">
        <v>501</v>
      </c>
    </row>
    <row r="90" spans="1:16" ht="12.75">
      <c r="A90" t="s">
        <v>48</v>
      </c>
      <c s="34" t="s">
        <v>118</v>
      </c>
      <c s="34" t="s">
        <v>1638</v>
      </c>
      <c s="35" t="s">
        <v>4</v>
      </c>
      <c s="6" t="s">
        <v>1639</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2544</v>
      </c>
    </row>
    <row r="93" spans="1:5" ht="12.75">
      <c r="A93" t="s">
        <v>58</v>
      </c>
      <c r="E93" s="39" t="s">
        <v>501</v>
      </c>
    </row>
    <row r="94" spans="1:16" ht="12.75">
      <c r="A94" t="s">
        <v>48</v>
      </c>
      <c s="34" t="s">
        <v>121</v>
      </c>
      <c s="34" t="s">
        <v>2546</v>
      </c>
      <c s="35" t="s">
        <v>4</v>
      </c>
      <c s="6" t="s">
        <v>2547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2548</v>
      </c>
    </row>
    <row r="97" spans="1:5" ht="127.5">
      <c r="A97" t="s">
        <v>58</v>
      </c>
      <c r="E97" s="39" t="s">
        <v>2448</v>
      </c>
    </row>
    <row r="98" spans="1:16" ht="12.75">
      <c r="A98" t="s">
        <v>48</v>
      </c>
      <c s="34" t="s">
        <v>124</v>
      </c>
      <c s="34" t="s">
        <v>2549</v>
      </c>
      <c s="35" t="s">
        <v>4</v>
      </c>
      <c s="6" t="s">
        <v>2550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2548</v>
      </c>
    </row>
    <row r="101" spans="1:5" ht="153">
      <c r="A101" t="s">
        <v>58</v>
      </c>
      <c r="E101" s="39" t="s">
        <v>2551</v>
      </c>
    </row>
    <row r="102" spans="1:16" ht="25.5">
      <c r="A102" t="s">
        <v>48</v>
      </c>
      <c s="34" t="s">
        <v>127</v>
      </c>
      <c s="34" t="s">
        <v>2552</v>
      </c>
      <c s="35" t="s">
        <v>4</v>
      </c>
      <c s="6" t="s">
        <v>2553</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2548</v>
      </c>
    </row>
    <row r="105" spans="1:5" ht="51">
      <c r="A105" t="s">
        <v>58</v>
      </c>
      <c r="E105" s="39" t="s">
        <v>2554</v>
      </c>
    </row>
    <row r="106" spans="1:16" ht="12.75">
      <c r="A106" t="s">
        <v>48</v>
      </c>
      <c s="34" t="s">
        <v>130</v>
      </c>
      <c s="34" t="s">
        <v>2555</v>
      </c>
      <c s="35" t="s">
        <v>4</v>
      </c>
      <c s="6" t="s">
        <v>2556</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2548</v>
      </c>
    </row>
    <row r="109" spans="1:5" ht="51">
      <c r="A109" t="s">
        <v>58</v>
      </c>
      <c r="E109" s="39" t="s">
        <v>2554</v>
      </c>
    </row>
    <row r="110" spans="1:13" ht="12.75">
      <c r="A110" t="s">
        <v>45</v>
      </c>
      <c r="C110" s="31" t="s">
        <v>674</v>
      </c>
      <c r="E110" s="33" t="s">
        <v>2557</v>
      </c>
      <c r="J110" s="32">
        <f>0</f>
      </c>
      <c s="32">
        <f>0</f>
      </c>
      <c s="32">
        <f>0+L111</f>
      </c>
      <c s="32">
        <f>0+M111</f>
      </c>
    </row>
    <row r="111" spans="1:16" ht="25.5">
      <c r="A111" t="s">
        <v>48</v>
      </c>
      <c s="34" t="s">
        <v>133</v>
      </c>
      <c s="34" t="s">
        <v>1744</v>
      </c>
      <c s="35" t="s">
        <v>1745</v>
      </c>
      <c s="6" t="s">
        <v>2558</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2561</v>
      </c>
      <c r="E8" s="30" t="s">
        <v>2560</v>
      </c>
      <c r="J8" s="29">
        <f>0+J9+J106+J139+J184+J277+J382</f>
      </c>
      <c s="29">
        <f>0+K9+K106+K139+K184+K277+K382</f>
      </c>
      <c s="29">
        <f>0+L9+L106+L139+L184+L277+L382</f>
      </c>
      <c s="29">
        <f>0+M9+M106+M139+M184+M277+M382</f>
      </c>
    </row>
    <row r="9" spans="1:13" ht="12.75">
      <c r="A9" t="s">
        <v>45</v>
      </c>
      <c r="C9" s="31" t="s">
        <v>2562</v>
      </c>
      <c r="E9" s="33" t="s">
        <v>2563</v>
      </c>
      <c r="J9" s="32">
        <f>0</f>
      </c>
      <c s="32">
        <f>0</f>
      </c>
      <c s="32">
        <f>0+L10+L14+L18+L22+L26+L30+L34+L38+L42+L46+L50+L54+L58+L62+L66+L70+L74+L78+L82+L86+L90+L94+L98+L102</f>
      </c>
      <c s="32">
        <f>0+M10+M14+M18+M22+M26+M30+M34+M38+M42+M46+M50+M54+M58+M62+M66+M70+M74+M78+M82+M86+M90+M94+M98+M102</f>
      </c>
    </row>
    <row r="10" spans="1:16" ht="38.25">
      <c r="A10" t="s">
        <v>48</v>
      </c>
      <c s="34" t="s">
        <v>49</v>
      </c>
      <c s="34" t="s">
        <v>2564</v>
      </c>
      <c s="35" t="s">
        <v>4</v>
      </c>
      <c s="6" t="s">
        <v>2565</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2566</v>
      </c>
    </row>
    <row r="13" spans="1:5" ht="12.75">
      <c r="A13" t="s">
        <v>58</v>
      </c>
      <c r="E13" s="39" t="s">
        <v>501</v>
      </c>
    </row>
    <row r="14" spans="1:16" ht="12.75">
      <c r="A14" t="s">
        <v>48</v>
      </c>
      <c s="34" t="s">
        <v>26</v>
      </c>
      <c s="34" t="s">
        <v>2567</v>
      </c>
      <c s="35" t="s">
        <v>4</v>
      </c>
      <c s="6" t="s">
        <v>2568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2569</v>
      </c>
    </row>
    <row r="17" spans="1:5" ht="12.75">
      <c r="A17" t="s">
        <v>58</v>
      </c>
      <c r="E17" s="39" t="s">
        <v>501</v>
      </c>
    </row>
    <row r="18" spans="1:16" ht="12.75">
      <c r="A18" t="s">
        <v>48</v>
      </c>
      <c s="34" t="s">
        <v>25</v>
      </c>
      <c s="34" t="s">
        <v>2570</v>
      </c>
      <c s="35" t="s">
        <v>4</v>
      </c>
      <c s="6" t="s">
        <v>2571</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2572</v>
      </c>
    </row>
    <row r="21" spans="1:5" ht="12.75">
      <c r="A21" t="s">
        <v>58</v>
      </c>
      <c r="E21" s="39" t="s">
        <v>501</v>
      </c>
    </row>
    <row r="22" spans="1:16" ht="38.25">
      <c r="A22" t="s">
        <v>48</v>
      </c>
      <c s="34" t="s">
        <v>65</v>
      </c>
      <c s="34" t="s">
        <v>2573</v>
      </c>
      <c s="35" t="s">
        <v>4</v>
      </c>
      <c s="6" t="s">
        <v>2574</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2575</v>
      </c>
    </row>
    <row r="25" spans="1:5" ht="12.75">
      <c r="A25" t="s">
        <v>58</v>
      </c>
      <c r="E25" s="39" t="s">
        <v>501</v>
      </c>
    </row>
    <row r="26" spans="1:16" ht="12.75">
      <c r="A26" t="s">
        <v>48</v>
      </c>
      <c s="34" t="s">
        <v>68</v>
      </c>
      <c s="34" t="s">
        <v>2576</v>
      </c>
      <c s="35" t="s">
        <v>4</v>
      </c>
      <c s="6" t="s">
        <v>2577</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2578</v>
      </c>
    </row>
    <row r="29" spans="1:5" ht="12.75">
      <c r="A29" t="s">
        <v>58</v>
      </c>
      <c r="E29" s="39" t="s">
        <v>501</v>
      </c>
    </row>
    <row r="30" spans="1:16" ht="25.5">
      <c r="A30" t="s">
        <v>48</v>
      </c>
      <c s="34" t="s">
        <v>71</v>
      </c>
      <c s="34" t="s">
        <v>2579</v>
      </c>
      <c s="35" t="s">
        <v>4</v>
      </c>
      <c s="6" t="s">
        <v>2580</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2581</v>
      </c>
    </row>
    <row r="33" spans="1:5" ht="12.75">
      <c r="A33" t="s">
        <v>58</v>
      </c>
      <c r="E33" s="39" t="s">
        <v>501</v>
      </c>
    </row>
    <row r="34" spans="1:16" ht="25.5">
      <c r="A34" t="s">
        <v>48</v>
      </c>
      <c s="34" t="s">
        <v>74</v>
      </c>
      <c s="34" t="s">
        <v>2582</v>
      </c>
      <c s="35" t="s">
        <v>4</v>
      </c>
      <c s="6" t="s">
        <v>2583</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2584</v>
      </c>
    </row>
    <row r="37" spans="1:5" ht="12.75">
      <c r="A37" t="s">
        <v>58</v>
      </c>
      <c r="E37" s="39" t="s">
        <v>501</v>
      </c>
    </row>
    <row r="38" spans="1:16" ht="25.5">
      <c r="A38" t="s">
        <v>48</v>
      </c>
      <c s="34" t="s">
        <v>77</v>
      </c>
      <c s="34" t="s">
        <v>2585</v>
      </c>
      <c s="35" t="s">
        <v>4</v>
      </c>
      <c s="6" t="s">
        <v>2586</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2587</v>
      </c>
    </row>
    <row r="41" spans="1:5" ht="12.75">
      <c r="A41" t="s">
        <v>58</v>
      </c>
      <c r="E41" s="39" t="s">
        <v>501</v>
      </c>
    </row>
    <row r="42" spans="1:16" ht="25.5">
      <c r="A42" t="s">
        <v>48</v>
      </c>
      <c s="34" t="s">
        <v>81</v>
      </c>
      <c s="34" t="s">
        <v>2588</v>
      </c>
      <c s="35" t="s">
        <v>4</v>
      </c>
      <c s="6" t="s">
        <v>2589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2590</v>
      </c>
    </row>
    <row r="45" spans="1:5" ht="12.75">
      <c r="A45" t="s">
        <v>58</v>
      </c>
      <c r="E45" s="39" t="s">
        <v>501</v>
      </c>
    </row>
    <row r="46" spans="1:16" ht="25.5">
      <c r="A46" t="s">
        <v>48</v>
      </c>
      <c s="34" t="s">
        <v>84</v>
      </c>
      <c s="34" t="s">
        <v>2503</v>
      </c>
      <c s="35" t="s">
        <v>4</v>
      </c>
      <c s="6" t="s">
        <v>2504</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2591</v>
      </c>
    </row>
    <row r="49" spans="1:5" ht="12.75">
      <c r="A49" t="s">
        <v>58</v>
      </c>
      <c r="E49" s="39" t="s">
        <v>501</v>
      </c>
    </row>
    <row r="50" spans="1:16" ht="25.5">
      <c r="A50" t="s">
        <v>48</v>
      </c>
      <c s="34" t="s">
        <v>87</v>
      </c>
      <c s="34" t="s">
        <v>2505</v>
      </c>
      <c s="35" t="s">
        <v>4</v>
      </c>
      <c s="6" t="s">
        <v>2506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2591</v>
      </c>
    </row>
    <row r="53" spans="1:5" ht="12.75">
      <c r="A53" t="s">
        <v>58</v>
      </c>
      <c r="E53" s="39" t="s">
        <v>501</v>
      </c>
    </row>
    <row r="54" spans="1:16" ht="12.75">
      <c r="A54" t="s">
        <v>48</v>
      </c>
      <c s="34" t="s">
        <v>91</v>
      </c>
      <c s="34" t="s">
        <v>2592</v>
      </c>
      <c s="35" t="s">
        <v>4</v>
      </c>
      <c s="6" t="s">
        <v>2593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2591</v>
      </c>
    </row>
    <row r="57" spans="1:5" ht="12.75">
      <c r="A57" t="s">
        <v>58</v>
      </c>
      <c r="E57" s="39" t="s">
        <v>501</v>
      </c>
    </row>
    <row r="58" spans="1:16" ht="12.75">
      <c r="A58" t="s">
        <v>48</v>
      </c>
      <c s="34" t="s">
        <v>94</v>
      </c>
      <c s="34" t="s">
        <v>2594</v>
      </c>
      <c s="35" t="s">
        <v>4</v>
      </c>
      <c s="6" t="s">
        <v>2595</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2591</v>
      </c>
    </row>
    <row r="61" spans="1:5" ht="12.75">
      <c r="A61" t="s">
        <v>58</v>
      </c>
      <c r="E61" s="39" t="s">
        <v>501</v>
      </c>
    </row>
    <row r="62" spans="1:16" ht="12.75">
      <c r="A62" t="s">
        <v>48</v>
      </c>
      <c s="34" t="s">
        <v>97</v>
      </c>
      <c s="34" t="s">
        <v>2596</v>
      </c>
      <c s="35" t="s">
        <v>4</v>
      </c>
      <c s="6" t="s">
        <v>2597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2591</v>
      </c>
    </row>
    <row r="65" spans="1:5" ht="12.75">
      <c r="A65" t="s">
        <v>58</v>
      </c>
      <c r="E65" s="39" t="s">
        <v>501</v>
      </c>
    </row>
    <row r="66" spans="1:16" ht="12.75">
      <c r="A66" t="s">
        <v>48</v>
      </c>
      <c s="34" t="s">
        <v>100</v>
      </c>
      <c s="34" t="s">
        <v>2513</v>
      </c>
      <c s="35" t="s">
        <v>4</v>
      </c>
      <c s="6" t="s">
        <v>2514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2598</v>
      </c>
    </row>
    <row r="69" spans="1:5" ht="12.75">
      <c r="A69" t="s">
        <v>58</v>
      </c>
      <c r="E69" s="39" t="s">
        <v>501</v>
      </c>
    </row>
    <row r="70" spans="1:16" ht="25.5">
      <c r="A70" t="s">
        <v>48</v>
      </c>
      <c s="34" t="s">
        <v>103</v>
      </c>
      <c s="34" t="s">
        <v>2599</v>
      </c>
      <c s="35" t="s">
        <v>4</v>
      </c>
      <c s="6" t="s">
        <v>2600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2598</v>
      </c>
    </row>
    <row r="73" spans="1:5" ht="12.75">
      <c r="A73" t="s">
        <v>58</v>
      </c>
      <c r="E73" s="39" t="s">
        <v>501</v>
      </c>
    </row>
    <row r="74" spans="1:16" ht="38.25">
      <c r="A74" t="s">
        <v>48</v>
      </c>
      <c s="34" t="s">
        <v>106</v>
      </c>
      <c s="34" t="s">
        <v>2601</v>
      </c>
      <c s="35" t="s">
        <v>4</v>
      </c>
      <c s="6" t="s">
        <v>2602</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2603</v>
      </c>
    </row>
    <row r="77" spans="1:5" ht="51">
      <c r="A77" t="s">
        <v>58</v>
      </c>
      <c r="E77" s="39" t="s">
        <v>2554</v>
      </c>
    </row>
    <row r="78" spans="1:16" ht="38.25">
      <c r="A78" t="s">
        <v>48</v>
      </c>
      <c s="34" t="s">
        <v>109</v>
      </c>
      <c s="34" t="s">
        <v>2604</v>
      </c>
      <c s="35" t="s">
        <v>4</v>
      </c>
      <c s="6" t="s">
        <v>2605</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2606</v>
      </c>
    </row>
    <row r="81" spans="1:5" ht="51">
      <c r="A81" t="s">
        <v>58</v>
      </c>
      <c r="E81" s="39" t="s">
        <v>2554</v>
      </c>
    </row>
    <row r="82" spans="1:16" ht="38.25">
      <c r="A82" t="s">
        <v>48</v>
      </c>
      <c s="34" t="s">
        <v>112</v>
      </c>
      <c s="34" t="s">
        <v>2607</v>
      </c>
      <c s="35" t="s">
        <v>4</v>
      </c>
      <c s="6" t="s">
        <v>2608</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2609</v>
      </c>
    </row>
    <row r="85" spans="1:5" ht="51">
      <c r="A85" t="s">
        <v>58</v>
      </c>
      <c r="E85" s="39" t="s">
        <v>2554</v>
      </c>
    </row>
    <row r="86" spans="1:16" ht="25.5">
      <c r="A86" t="s">
        <v>48</v>
      </c>
      <c s="34" t="s">
        <v>115</v>
      </c>
      <c s="34" t="s">
        <v>2610</v>
      </c>
      <c s="35" t="s">
        <v>4</v>
      </c>
      <c s="6" t="s">
        <v>2611</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2612</v>
      </c>
    </row>
    <row r="89" spans="1:5" ht="127.5">
      <c r="A89" t="s">
        <v>58</v>
      </c>
      <c r="E89" s="39" t="s">
        <v>2613</v>
      </c>
    </row>
    <row r="90" spans="1:16" ht="38.25">
      <c r="A90" t="s">
        <v>48</v>
      </c>
      <c s="34" t="s">
        <v>118</v>
      </c>
      <c s="34" t="s">
        <v>2614</v>
      </c>
      <c s="35" t="s">
        <v>4</v>
      </c>
      <c s="6" t="s">
        <v>2615</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2616</v>
      </c>
    </row>
    <row r="93" spans="1:5" ht="51">
      <c r="A93" t="s">
        <v>58</v>
      </c>
      <c r="E93" s="39" t="s">
        <v>2554</v>
      </c>
    </row>
    <row r="94" spans="1:16" ht="25.5">
      <c r="A94" t="s">
        <v>48</v>
      </c>
      <c s="34" t="s">
        <v>121</v>
      </c>
      <c s="34" t="s">
        <v>2617</v>
      </c>
      <c s="35" t="s">
        <v>4</v>
      </c>
      <c s="6" t="s">
        <v>2618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2619</v>
      </c>
    </row>
    <row r="97" spans="1:5" ht="51">
      <c r="A97" t="s">
        <v>58</v>
      </c>
      <c r="E97" s="39" t="s">
        <v>2554</v>
      </c>
    </row>
    <row r="98" spans="1:16" ht="25.5">
      <c r="A98" t="s">
        <v>48</v>
      </c>
      <c s="34" t="s">
        <v>124</v>
      </c>
      <c s="34" t="s">
        <v>2620</v>
      </c>
      <c s="35" t="s">
        <v>4</v>
      </c>
      <c s="6" t="s">
        <v>2621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2622</v>
      </c>
    </row>
    <row r="101" spans="1:5" ht="51">
      <c r="A101" t="s">
        <v>58</v>
      </c>
      <c r="E101" s="39" t="s">
        <v>2554</v>
      </c>
    </row>
    <row r="102" spans="1:16" ht="25.5">
      <c r="A102" t="s">
        <v>48</v>
      </c>
      <c s="34" t="s">
        <v>127</v>
      </c>
      <c s="34" t="s">
        <v>2623</v>
      </c>
      <c s="35" t="s">
        <v>4</v>
      </c>
      <c s="6" t="s">
        <v>2624</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2625</v>
      </c>
    </row>
    <row r="105" spans="1:5" ht="51">
      <c r="A105" t="s">
        <v>58</v>
      </c>
      <c r="E105" s="39" t="s">
        <v>2554</v>
      </c>
    </row>
    <row r="106" spans="1:13" ht="12.75">
      <c r="A106" t="s">
        <v>45</v>
      </c>
      <c r="C106" s="31" t="s">
        <v>2626</v>
      </c>
      <c r="E106" s="33" t="s">
        <v>2627</v>
      </c>
      <c r="J106" s="32">
        <f>0</f>
      </c>
      <c s="32">
        <f>0</f>
      </c>
      <c s="32">
        <f>0+L107+L111+L115+L119+L123+L127+L131+L135</f>
      </c>
      <c s="32">
        <f>0+M107+M111+M115+M119+M123+M127+M131+M135</f>
      </c>
    </row>
    <row r="107" spans="1:16" ht="12.75">
      <c r="A107" t="s">
        <v>48</v>
      </c>
      <c s="34" t="s">
        <v>130</v>
      </c>
      <c s="34" t="s">
        <v>2628</v>
      </c>
      <c s="35" t="s">
        <v>4</v>
      </c>
      <c s="6" t="s">
        <v>2629</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2630</v>
      </c>
    </row>
    <row r="110" spans="1:5" ht="12.75">
      <c r="A110" t="s">
        <v>58</v>
      </c>
      <c r="E110" s="39" t="s">
        <v>501</v>
      </c>
    </row>
    <row r="111" spans="1:16" ht="12.75">
      <c r="A111" t="s">
        <v>48</v>
      </c>
      <c s="34" t="s">
        <v>133</v>
      </c>
      <c s="34" t="s">
        <v>2631</v>
      </c>
      <c s="35" t="s">
        <v>4</v>
      </c>
      <c s="6" t="s">
        <v>2632</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2633</v>
      </c>
    </row>
    <row r="114" spans="1:5" ht="12.75">
      <c r="A114" t="s">
        <v>58</v>
      </c>
      <c r="E114" s="39" t="s">
        <v>501</v>
      </c>
    </row>
    <row r="115" spans="1:16" ht="12.75">
      <c r="A115" t="s">
        <v>48</v>
      </c>
      <c s="34" t="s">
        <v>136</v>
      </c>
      <c s="34" t="s">
        <v>2634</v>
      </c>
      <c s="35" t="s">
        <v>4</v>
      </c>
      <c s="6" t="s">
        <v>2635</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2636</v>
      </c>
    </row>
    <row r="118" spans="1:5" ht="12.75">
      <c r="A118" t="s">
        <v>58</v>
      </c>
      <c r="E118" s="39" t="s">
        <v>501</v>
      </c>
    </row>
    <row r="119" spans="1:16" ht="25.5">
      <c r="A119" t="s">
        <v>48</v>
      </c>
      <c s="34" t="s">
        <v>139</v>
      </c>
      <c s="34" t="s">
        <v>2637</v>
      </c>
      <c s="35" t="s">
        <v>4</v>
      </c>
      <c s="6" t="s">
        <v>2638</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2639</v>
      </c>
    </row>
    <row r="122" spans="1:5" ht="12.75">
      <c r="A122" t="s">
        <v>58</v>
      </c>
      <c r="E122" s="39" t="s">
        <v>501</v>
      </c>
    </row>
    <row r="123" spans="1:16" ht="12.75">
      <c r="A123" t="s">
        <v>48</v>
      </c>
      <c s="34" t="s">
        <v>142</v>
      </c>
      <c s="34" t="s">
        <v>2640</v>
      </c>
      <c s="35" t="s">
        <v>4</v>
      </c>
      <c s="6" t="s">
        <v>2641</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2642</v>
      </c>
    </row>
    <row r="126" spans="1:5" ht="12.75">
      <c r="A126" t="s">
        <v>58</v>
      </c>
      <c r="E126" s="39" t="s">
        <v>501</v>
      </c>
    </row>
    <row r="127" spans="1:16" ht="12.75">
      <c r="A127" t="s">
        <v>48</v>
      </c>
      <c s="34" t="s">
        <v>145</v>
      </c>
      <c s="34" t="s">
        <v>2643</v>
      </c>
      <c s="35" t="s">
        <v>4</v>
      </c>
      <c s="6" t="s">
        <v>2644</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2645</v>
      </c>
    </row>
    <row r="130" spans="1:5" ht="12.75">
      <c r="A130" t="s">
        <v>58</v>
      </c>
      <c r="E130" s="39" t="s">
        <v>501</v>
      </c>
    </row>
    <row r="131" spans="1:16" ht="12.75">
      <c r="A131" t="s">
        <v>48</v>
      </c>
      <c s="34" t="s">
        <v>148</v>
      </c>
      <c s="34" t="s">
        <v>2646</v>
      </c>
      <c s="35" t="s">
        <v>4</v>
      </c>
      <c s="6" t="s">
        <v>2647</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2648</v>
      </c>
    </row>
    <row r="134" spans="1:5" ht="12.75">
      <c r="A134" t="s">
        <v>58</v>
      </c>
      <c r="E134" s="39" t="s">
        <v>501</v>
      </c>
    </row>
    <row r="135" spans="1:16" ht="12.75">
      <c r="A135" t="s">
        <v>48</v>
      </c>
      <c s="34" t="s">
        <v>151</v>
      </c>
      <c s="34" t="s">
        <v>2649</v>
      </c>
      <c s="35" t="s">
        <v>4</v>
      </c>
      <c s="6" t="s">
        <v>2650</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2651</v>
      </c>
    </row>
    <row r="138" spans="1:5" ht="127.5">
      <c r="A138" t="s">
        <v>58</v>
      </c>
      <c r="E138" s="39" t="s">
        <v>2652</v>
      </c>
    </row>
    <row r="139" spans="1:13" ht="12.75">
      <c r="A139" t="s">
        <v>45</v>
      </c>
      <c r="C139" s="31" t="s">
        <v>2653</v>
      </c>
      <c r="E139" s="33" t="s">
        <v>2654</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1803</v>
      </c>
      <c s="35" t="s">
        <v>4</v>
      </c>
      <c s="6" t="s">
        <v>1804</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2655</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2656</v>
      </c>
    </row>
    <row r="151" spans="1:5" ht="12.75">
      <c r="A151" t="s">
        <v>58</v>
      </c>
      <c r="E151" s="39" t="s">
        <v>501</v>
      </c>
    </row>
    <row r="152" spans="1:16" ht="25.5">
      <c r="A152" t="s">
        <v>48</v>
      </c>
      <c s="34" t="s">
        <v>163</v>
      </c>
      <c s="34" t="s">
        <v>2657</v>
      </c>
      <c s="35" t="s">
        <v>4</v>
      </c>
      <c s="6" t="s">
        <v>2658</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2659</v>
      </c>
    </row>
    <row r="155" spans="1:5" ht="12.75">
      <c r="A155" t="s">
        <v>58</v>
      </c>
      <c r="E155" s="39" t="s">
        <v>501</v>
      </c>
    </row>
    <row r="156" spans="1:16" ht="25.5">
      <c r="A156" t="s">
        <v>48</v>
      </c>
      <c s="34" t="s">
        <v>166</v>
      </c>
      <c s="34" t="s">
        <v>2660</v>
      </c>
      <c s="35" t="s">
        <v>4</v>
      </c>
      <c s="6" t="s">
        <v>2661</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2662</v>
      </c>
    </row>
    <row r="159" spans="1:5" ht="140.25">
      <c r="A159" t="s">
        <v>58</v>
      </c>
      <c r="E159" s="39" t="s">
        <v>2663</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2664</v>
      </c>
    </row>
    <row r="163" spans="1:5" ht="12.75">
      <c r="A163" t="s">
        <v>58</v>
      </c>
      <c r="E163" s="39" t="s">
        <v>501</v>
      </c>
    </row>
    <row r="164" spans="1:16" ht="12.75">
      <c r="A164" t="s">
        <v>48</v>
      </c>
      <c s="34" t="s">
        <v>173</v>
      </c>
      <c s="34" t="s">
        <v>2665</v>
      </c>
      <c s="35" t="s">
        <v>4</v>
      </c>
      <c s="6" t="s">
        <v>2666</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2667</v>
      </c>
    </row>
    <row r="167" spans="1:5" ht="12.75">
      <c r="A167" t="s">
        <v>58</v>
      </c>
      <c r="E167" s="39" t="s">
        <v>501</v>
      </c>
    </row>
    <row r="168" spans="1:16" ht="25.5">
      <c r="A168" t="s">
        <v>48</v>
      </c>
      <c s="34" t="s">
        <v>176</v>
      </c>
      <c s="34" t="s">
        <v>2668</v>
      </c>
      <c s="35" t="s">
        <v>4</v>
      </c>
      <c s="6" t="s">
        <v>2669</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2670</v>
      </c>
    </row>
    <row r="171" spans="1:5" ht="12.75">
      <c r="A171" t="s">
        <v>58</v>
      </c>
      <c r="E171" s="39" t="s">
        <v>501</v>
      </c>
    </row>
    <row r="172" spans="1:16" ht="25.5">
      <c r="A172" t="s">
        <v>48</v>
      </c>
      <c s="34" t="s">
        <v>179</v>
      </c>
      <c s="34" t="s">
        <v>2671</v>
      </c>
      <c s="35" t="s">
        <v>4</v>
      </c>
      <c s="6" t="s">
        <v>2672</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2673</v>
      </c>
    </row>
    <row r="175" spans="1:5" ht="12.75">
      <c r="A175" t="s">
        <v>58</v>
      </c>
      <c r="E175" s="39" t="s">
        <v>501</v>
      </c>
    </row>
    <row r="176" spans="1:16" ht="38.25">
      <c r="A176" t="s">
        <v>48</v>
      </c>
      <c s="34" t="s">
        <v>182</v>
      </c>
      <c s="34" t="s">
        <v>2422</v>
      </c>
      <c s="35" t="s">
        <v>4</v>
      </c>
      <c s="6" t="s">
        <v>2423</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2674</v>
      </c>
    </row>
    <row r="179" spans="1:5" ht="12.75">
      <c r="A179" t="s">
        <v>58</v>
      </c>
      <c r="E179" s="39" t="s">
        <v>501</v>
      </c>
    </row>
    <row r="180" spans="1:16" ht="25.5">
      <c r="A180" t="s">
        <v>48</v>
      </c>
      <c s="34" t="s">
        <v>185</v>
      </c>
      <c s="34" t="s">
        <v>2675</v>
      </c>
      <c s="35" t="s">
        <v>4</v>
      </c>
      <c s="6" t="s">
        <v>2676</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2677</v>
      </c>
    </row>
    <row r="183" spans="1:5" ht="51">
      <c r="A183" t="s">
        <v>58</v>
      </c>
      <c r="E183" s="39" t="s">
        <v>2678</v>
      </c>
    </row>
    <row r="184" spans="1:13" ht="12.75">
      <c r="A184" t="s">
        <v>45</v>
      </c>
      <c r="C184" s="31" t="s">
        <v>2679</v>
      </c>
      <c r="E184" s="33" t="s">
        <v>2680</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2681</v>
      </c>
      <c s="35" t="s">
        <v>4</v>
      </c>
      <c s="6" t="s">
        <v>2682</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2683</v>
      </c>
      <c s="35" t="s">
        <v>4</v>
      </c>
      <c s="6" t="s">
        <v>2684</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2685</v>
      </c>
    </row>
    <row r="192" spans="1:5" ht="12.75">
      <c r="A192" t="s">
        <v>58</v>
      </c>
      <c r="E192" s="39" t="s">
        <v>501</v>
      </c>
    </row>
    <row r="193" spans="1:16" ht="25.5">
      <c r="A193" t="s">
        <v>48</v>
      </c>
      <c s="34" t="s">
        <v>194</v>
      </c>
      <c s="34" t="s">
        <v>2686</v>
      </c>
      <c s="35" t="s">
        <v>4</v>
      </c>
      <c s="6" t="s">
        <v>2687</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2688</v>
      </c>
    </row>
    <row r="196" spans="1:5" ht="12.75">
      <c r="A196" t="s">
        <v>58</v>
      </c>
      <c r="E196" s="39" t="s">
        <v>501</v>
      </c>
    </row>
    <row r="197" spans="1:16" ht="25.5">
      <c r="A197" t="s">
        <v>48</v>
      </c>
      <c s="34" t="s">
        <v>197</v>
      </c>
      <c s="34" t="s">
        <v>2689</v>
      </c>
      <c s="35" t="s">
        <v>4</v>
      </c>
      <c s="6" t="s">
        <v>2690</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2691</v>
      </c>
    </row>
    <row r="200" spans="1:5" ht="12.75">
      <c r="A200" t="s">
        <v>58</v>
      </c>
      <c r="E200" s="39" t="s">
        <v>501</v>
      </c>
    </row>
    <row r="201" spans="1:16" ht="25.5">
      <c r="A201" t="s">
        <v>48</v>
      </c>
      <c s="34" t="s">
        <v>200</v>
      </c>
      <c s="34" t="s">
        <v>2692</v>
      </c>
      <c s="35" t="s">
        <v>4</v>
      </c>
      <c s="6" t="s">
        <v>2693</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2694</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2695</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2696</v>
      </c>
    </row>
    <row r="212" spans="1:5" ht="12.75">
      <c r="A212" t="s">
        <v>58</v>
      </c>
      <c r="E212" s="39" t="s">
        <v>501</v>
      </c>
    </row>
    <row r="213" spans="1:16" ht="25.5">
      <c r="A213" t="s">
        <v>48</v>
      </c>
      <c s="34" t="s">
        <v>210</v>
      </c>
      <c s="34" t="s">
        <v>2490</v>
      </c>
      <c s="35" t="s">
        <v>4</v>
      </c>
      <c s="6" t="s">
        <v>2491</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2697</v>
      </c>
    </row>
    <row r="216" spans="1:5" ht="12.75">
      <c r="A216" t="s">
        <v>58</v>
      </c>
      <c r="E216" s="39" t="s">
        <v>501</v>
      </c>
    </row>
    <row r="217" spans="1:16" ht="25.5">
      <c r="A217" t="s">
        <v>48</v>
      </c>
      <c s="34" t="s">
        <v>213</v>
      </c>
      <c s="34" t="s">
        <v>2698</v>
      </c>
      <c s="35" t="s">
        <v>4</v>
      </c>
      <c s="6" t="s">
        <v>2699</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2700</v>
      </c>
    </row>
    <row r="220" spans="1:5" ht="12.75">
      <c r="A220" t="s">
        <v>58</v>
      </c>
      <c r="E220" s="39" t="s">
        <v>501</v>
      </c>
    </row>
    <row r="221" spans="1:16" ht="12.75">
      <c r="A221" t="s">
        <v>48</v>
      </c>
      <c s="34" t="s">
        <v>216</v>
      </c>
      <c s="34" t="s">
        <v>1825</v>
      </c>
      <c s="35" t="s">
        <v>4</v>
      </c>
      <c s="6" t="s">
        <v>1826</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1825</v>
      </c>
      <c s="35" t="s">
        <v>49</v>
      </c>
      <c s="6" t="s">
        <v>1826</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1624</v>
      </c>
      <c s="35" t="s">
        <v>4</v>
      </c>
      <c s="6" t="s">
        <v>1625</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2701</v>
      </c>
    </row>
    <row r="232" spans="1:5" ht="12.75">
      <c r="A232" t="s">
        <v>58</v>
      </c>
      <c r="E232" s="39" t="s">
        <v>501</v>
      </c>
    </row>
    <row r="233" spans="1:16" ht="12.75">
      <c r="A233" t="s">
        <v>48</v>
      </c>
      <c s="34" t="s">
        <v>225</v>
      </c>
      <c s="34" t="s">
        <v>2124</v>
      </c>
      <c s="35" t="s">
        <v>4</v>
      </c>
      <c s="6" t="s">
        <v>2431</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2702</v>
      </c>
      <c s="35" t="s">
        <v>4</v>
      </c>
      <c s="6" t="s">
        <v>2703</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2704</v>
      </c>
    </row>
    <row r="240" spans="1:5" ht="12.75">
      <c r="A240" t="s">
        <v>58</v>
      </c>
      <c r="E240" s="39" t="s">
        <v>501</v>
      </c>
    </row>
    <row r="241" spans="1:16" ht="12.75">
      <c r="A241" t="s">
        <v>48</v>
      </c>
      <c s="34" t="s">
        <v>231</v>
      </c>
      <c s="34" t="s">
        <v>2492</v>
      </c>
      <c s="35" t="s">
        <v>4</v>
      </c>
      <c s="6" t="s">
        <v>2493</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2705</v>
      </c>
    </row>
    <row r="244" spans="1:5" ht="12.75">
      <c r="A244" t="s">
        <v>58</v>
      </c>
      <c r="E244" s="39" t="s">
        <v>501</v>
      </c>
    </row>
    <row r="245" spans="1:16" ht="12.75">
      <c r="A245" t="s">
        <v>48</v>
      </c>
      <c s="34" t="s">
        <v>234</v>
      </c>
      <c s="34" t="s">
        <v>2494</v>
      </c>
      <c s="35" t="s">
        <v>4</v>
      </c>
      <c s="6" t="s">
        <v>2495</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2706</v>
      </c>
      <c s="35" t="s">
        <v>4</v>
      </c>
      <c s="6" t="s">
        <v>2707</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2708</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2709</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2710</v>
      </c>
    </row>
    <row r="260" spans="1:5" ht="12.75">
      <c r="A260" t="s">
        <v>58</v>
      </c>
      <c r="E260" s="39" t="s">
        <v>501</v>
      </c>
    </row>
    <row r="261" spans="1:16" ht="25.5">
      <c r="A261" t="s">
        <v>48</v>
      </c>
      <c s="34" t="s">
        <v>246</v>
      </c>
      <c s="34" t="s">
        <v>2128</v>
      </c>
      <c s="35" t="s">
        <v>4</v>
      </c>
      <c s="6" t="s">
        <v>2438</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2711</v>
      </c>
    </row>
    <row r="264" spans="1:5" ht="12.75">
      <c r="A264" t="s">
        <v>58</v>
      </c>
      <c r="E264" s="39" t="s">
        <v>501</v>
      </c>
    </row>
    <row r="265" spans="1:16" ht="25.5">
      <c r="A265" t="s">
        <v>48</v>
      </c>
      <c s="34" t="s">
        <v>249</v>
      </c>
      <c s="34" t="s">
        <v>2712</v>
      </c>
      <c s="35" t="s">
        <v>4</v>
      </c>
      <c s="6" t="s">
        <v>2713</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2714</v>
      </c>
    </row>
    <row r="268" spans="1:5" ht="12.75">
      <c r="A268" t="s">
        <v>58</v>
      </c>
      <c r="E268" s="39" t="s">
        <v>501</v>
      </c>
    </row>
    <row r="269" spans="1:16" ht="25.5">
      <c r="A269" t="s">
        <v>48</v>
      </c>
      <c s="34" t="s">
        <v>252</v>
      </c>
      <c s="34" t="s">
        <v>2130</v>
      </c>
      <c s="35" t="s">
        <v>4</v>
      </c>
      <c s="6" t="s">
        <v>2131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2715</v>
      </c>
    </row>
    <row r="272" spans="1:5" ht="12.75">
      <c r="A272" t="s">
        <v>58</v>
      </c>
      <c r="E272" s="39" t="s">
        <v>501</v>
      </c>
    </row>
    <row r="273" spans="1:16" ht="12.75">
      <c r="A273" t="s">
        <v>48</v>
      </c>
      <c s="34" t="s">
        <v>255</v>
      </c>
      <c s="34" t="s">
        <v>2716</v>
      </c>
      <c s="35" t="s">
        <v>4</v>
      </c>
      <c s="6" t="s">
        <v>2717</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2718</v>
      </c>
    </row>
    <row r="276" spans="1:5" ht="12.75">
      <c r="A276" t="s">
        <v>58</v>
      </c>
      <c r="E276" s="39" t="s">
        <v>501</v>
      </c>
    </row>
    <row r="277" spans="1:13" ht="12.75">
      <c r="A277" t="s">
        <v>45</v>
      </c>
      <c r="C277" s="31" t="s">
        <v>2719</v>
      </c>
      <c r="E277" s="33" t="s">
        <v>2720</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2721</v>
      </c>
    </row>
    <row r="281" spans="1:5" ht="12.75">
      <c r="A281" t="s">
        <v>58</v>
      </c>
      <c r="E281" s="39" t="s">
        <v>501</v>
      </c>
    </row>
    <row r="282" spans="1:16" ht="12.75">
      <c r="A282" t="s">
        <v>48</v>
      </c>
      <c s="34" t="s">
        <v>261</v>
      </c>
      <c s="34" t="s">
        <v>2427</v>
      </c>
      <c s="35" t="s">
        <v>4</v>
      </c>
      <c s="6" t="s">
        <v>2428</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2722</v>
      </c>
    </row>
    <row r="285" spans="1:5" ht="12.75">
      <c r="A285" t="s">
        <v>58</v>
      </c>
      <c r="E285" s="39" t="s">
        <v>501</v>
      </c>
    </row>
    <row r="286" spans="1:16" ht="12.75">
      <c r="A286" t="s">
        <v>48</v>
      </c>
      <c s="34" t="s">
        <v>264</v>
      </c>
      <c s="34" t="s">
        <v>2723</v>
      </c>
      <c s="35" t="s">
        <v>4</v>
      </c>
      <c s="6" t="s">
        <v>2724</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2725</v>
      </c>
    </row>
    <row r="293" spans="1:5" ht="12.75">
      <c r="A293" t="s">
        <v>58</v>
      </c>
      <c r="E293" s="39" t="s">
        <v>501</v>
      </c>
    </row>
    <row r="294" spans="1:16" ht="12.75">
      <c r="A294" t="s">
        <v>48</v>
      </c>
      <c s="34" t="s">
        <v>270</v>
      </c>
      <c s="34" t="s">
        <v>2539</v>
      </c>
      <c s="35" t="s">
        <v>4</v>
      </c>
      <c s="6" t="s">
        <v>2540</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2726</v>
      </c>
    </row>
    <row r="297" spans="1:5" ht="12.75">
      <c r="A297" t="s">
        <v>58</v>
      </c>
      <c r="E297" s="39" t="s">
        <v>501</v>
      </c>
    </row>
    <row r="298" spans="1:16" ht="12.75">
      <c r="A298" t="s">
        <v>48</v>
      </c>
      <c s="34" t="s">
        <v>273</v>
      </c>
      <c s="34" t="s">
        <v>1837</v>
      </c>
      <c s="35" t="s">
        <v>4</v>
      </c>
      <c s="6" t="s">
        <v>1838</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2727</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2728</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2728</v>
      </c>
    </row>
    <row r="309" spans="1:5" ht="12.75">
      <c r="A309" t="s">
        <v>58</v>
      </c>
      <c r="E309" s="39" t="s">
        <v>501</v>
      </c>
    </row>
    <row r="310" spans="1:16" ht="25.5">
      <c r="A310" t="s">
        <v>48</v>
      </c>
      <c s="34" t="s">
        <v>282</v>
      </c>
      <c s="34" t="s">
        <v>1855</v>
      </c>
      <c s="35" t="s">
        <v>4</v>
      </c>
      <c s="6" t="s">
        <v>1856</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2729</v>
      </c>
    </row>
    <row r="313" spans="1:5" ht="12.75">
      <c r="A313" t="s">
        <v>58</v>
      </c>
      <c r="E313" s="39" t="s">
        <v>501</v>
      </c>
    </row>
    <row r="314" spans="1:16" ht="12.75">
      <c r="A314" t="s">
        <v>48</v>
      </c>
      <c s="34" t="s">
        <v>285</v>
      </c>
      <c s="34" t="s">
        <v>2460</v>
      </c>
      <c s="35" t="s">
        <v>4</v>
      </c>
      <c s="6" t="s">
        <v>2461</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2730</v>
      </c>
    </row>
    <row r="317" spans="1:5" ht="12.75">
      <c r="A317" t="s">
        <v>58</v>
      </c>
      <c r="E317" s="39" t="s">
        <v>501</v>
      </c>
    </row>
    <row r="318" spans="1:16" ht="12.75">
      <c r="A318" t="s">
        <v>48</v>
      </c>
      <c s="34" t="s">
        <v>288</v>
      </c>
      <c s="34" t="s">
        <v>2464</v>
      </c>
      <c s="35" t="s">
        <v>4</v>
      </c>
      <c s="6" t="s">
        <v>2465</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2731</v>
      </c>
    </row>
    <row r="321" spans="1:5" ht="12.75">
      <c r="A321" t="s">
        <v>58</v>
      </c>
      <c r="E321" s="39" t="s">
        <v>501</v>
      </c>
    </row>
    <row r="322" spans="1:16" ht="12.75">
      <c r="A322" t="s">
        <v>48</v>
      </c>
      <c s="34" t="s">
        <v>291</v>
      </c>
      <c s="34" t="s">
        <v>2525</v>
      </c>
      <c s="35" t="s">
        <v>4</v>
      </c>
      <c s="6" t="s">
        <v>2526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2732</v>
      </c>
      <c s="35" t="s">
        <v>4</v>
      </c>
      <c s="6" t="s">
        <v>2733</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2734</v>
      </c>
    </row>
    <row r="329" spans="1:5" ht="12.75">
      <c r="A329" t="s">
        <v>58</v>
      </c>
      <c r="E329" s="39" t="s">
        <v>501</v>
      </c>
    </row>
    <row r="330" spans="1:16" ht="25.5">
      <c r="A330" t="s">
        <v>48</v>
      </c>
      <c s="34" t="s">
        <v>297</v>
      </c>
      <c s="34" t="s">
        <v>2735</v>
      </c>
      <c s="35" t="s">
        <v>4</v>
      </c>
      <c s="6" t="s">
        <v>2736</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2734</v>
      </c>
    </row>
    <row r="333" spans="1:5" ht="12.75">
      <c r="A333" t="s">
        <v>58</v>
      </c>
      <c r="E333" s="39" t="s">
        <v>501</v>
      </c>
    </row>
    <row r="334" spans="1:16" ht="12.75">
      <c r="A334" t="s">
        <v>48</v>
      </c>
      <c s="34" t="s">
        <v>300</v>
      </c>
      <c s="34" t="s">
        <v>2466</v>
      </c>
      <c s="35" t="s">
        <v>4</v>
      </c>
      <c s="6" t="s">
        <v>2467</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2737</v>
      </c>
    </row>
    <row r="337" spans="1:5" ht="12.75">
      <c r="A337" t="s">
        <v>58</v>
      </c>
      <c r="E337" s="39" t="s">
        <v>501</v>
      </c>
    </row>
    <row r="338" spans="1:16" ht="25.5">
      <c r="A338" t="s">
        <v>48</v>
      </c>
      <c s="34" t="s">
        <v>303</v>
      </c>
      <c s="34" t="s">
        <v>2738</v>
      </c>
      <c s="35" t="s">
        <v>4</v>
      </c>
      <c s="6" t="s">
        <v>2739</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2740</v>
      </c>
    </row>
    <row r="341" spans="1:5" ht="12.75">
      <c r="A341" t="s">
        <v>58</v>
      </c>
      <c r="E341" s="39" t="s">
        <v>501</v>
      </c>
    </row>
    <row r="342" spans="1:16" ht="12.75">
      <c r="A342" t="s">
        <v>48</v>
      </c>
      <c s="34" t="s">
        <v>306</v>
      </c>
      <c s="34" t="s">
        <v>1636</v>
      </c>
      <c s="35" t="s">
        <v>4</v>
      </c>
      <c s="6" t="s">
        <v>1637</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1859</v>
      </c>
      <c s="35" t="s">
        <v>4</v>
      </c>
      <c s="6" t="s">
        <v>1860</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1861</v>
      </c>
      <c s="35" t="s">
        <v>4</v>
      </c>
      <c s="6" t="s">
        <v>1862</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1638</v>
      </c>
      <c s="35" t="s">
        <v>4</v>
      </c>
      <c s="6" t="s">
        <v>1639</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2741</v>
      </c>
      <c s="35" t="s">
        <v>4</v>
      </c>
      <c s="6" t="s">
        <v>2742</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2743</v>
      </c>
    </row>
    <row r="361" spans="1:5" ht="12.75">
      <c r="A361" t="s">
        <v>58</v>
      </c>
      <c r="E361" s="39" t="s">
        <v>501</v>
      </c>
    </row>
    <row r="362" spans="1:16" ht="12.75">
      <c r="A362" t="s">
        <v>48</v>
      </c>
      <c s="34" t="s">
        <v>321</v>
      </c>
      <c s="34" t="s">
        <v>2470</v>
      </c>
      <c s="35" t="s">
        <v>4</v>
      </c>
      <c s="6" t="s">
        <v>2471</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2472</v>
      </c>
      <c s="35" t="s">
        <v>4</v>
      </c>
      <c s="6" t="s">
        <v>2473</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2144</v>
      </c>
      <c s="35" t="s">
        <v>4</v>
      </c>
      <c s="6" t="s">
        <v>2145</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2480</v>
      </c>
      <c s="35" t="s">
        <v>4</v>
      </c>
      <c s="6" t="s">
        <v>2481</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2744</v>
      </c>
    </row>
    <row r="377" spans="1:5" ht="12.75">
      <c r="A377" t="s">
        <v>58</v>
      </c>
      <c r="E377" s="39" t="s">
        <v>501</v>
      </c>
    </row>
    <row r="378" spans="1:16" ht="25.5">
      <c r="A378" t="s">
        <v>48</v>
      </c>
      <c s="34" t="s">
        <v>333</v>
      </c>
      <c s="34" t="s">
        <v>2745</v>
      </c>
      <c s="35" t="s">
        <v>4</v>
      </c>
      <c s="6" t="s">
        <v>2746</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2747</v>
      </c>
    </row>
    <row r="381" spans="1:5" ht="140.25">
      <c r="A381" t="s">
        <v>58</v>
      </c>
      <c r="E381" s="39" t="s">
        <v>2748</v>
      </c>
    </row>
    <row r="382" spans="1:13" ht="12.75">
      <c r="A382" t="s">
        <v>45</v>
      </c>
      <c r="C382" s="31" t="s">
        <v>671</v>
      </c>
      <c r="E382" s="33" t="s">
        <v>2749</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1744</v>
      </c>
      <c s="35" t="s">
        <v>1745</v>
      </c>
      <c s="6" t="s">
        <v>1746</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2750</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2753</v>
      </c>
      <c r="E8" s="30" t="s">
        <v>2752</v>
      </c>
      <c r="J8" s="29">
        <f>0+J9+J14+J31+J52+J165+J202</f>
      </c>
      <c s="29">
        <f>0+K9+K14+K31+K52+K165+K202</f>
      </c>
      <c s="29">
        <f>0+L9+L14+L31+L52+L165+L202</f>
      </c>
      <c s="29">
        <f>0+M9+M14+M31+M52+M165+M202</f>
      </c>
    </row>
    <row r="9" spans="1:13" ht="12.75">
      <c r="A9" t="s">
        <v>45</v>
      </c>
      <c r="C9" s="31" t="s">
        <v>2562</v>
      </c>
      <c r="E9" s="33" t="s">
        <v>2563</v>
      </c>
      <c r="J9" s="32">
        <f>0</f>
      </c>
      <c s="32">
        <f>0</f>
      </c>
      <c s="32">
        <f>0+L10</f>
      </c>
      <c s="32">
        <f>0+M10</f>
      </c>
    </row>
    <row r="10" spans="1:16" ht="38.25">
      <c r="A10" t="s">
        <v>48</v>
      </c>
      <c s="34" t="s">
        <v>49</v>
      </c>
      <c s="34" t="s">
        <v>2614</v>
      </c>
      <c s="35" t="s">
        <v>4</v>
      </c>
      <c s="6" t="s">
        <v>2754</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2755</v>
      </c>
    </row>
    <row r="13" spans="1:5" ht="51">
      <c r="A13" t="s">
        <v>58</v>
      </c>
      <c r="E13" s="39" t="s">
        <v>2554</v>
      </c>
    </row>
    <row r="14" spans="1:13" ht="12.75">
      <c r="A14" t="s">
        <v>45</v>
      </c>
      <c r="C14" s="31" t="s">
        <v>2653</v>
      </c>
      <c r="E14" s="33" t="s">
        <v>2627</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2756</v>
      </c>
    </row>
    <row r="18" spans="1:5" ht="12.75">
      <c r="A18" t="s">
        <v>58</v>
      </c>
      <c r="E18" s="39" t="s">
        <v>501</v>
      </c>
    </row>
    <row r="19" spans="1:16" ht="25.5">
      <c r="A19" t="s">
        <v>48</v>
      </c>
      <c s="34" t="s">
        <v>25</v>
      </c>
      <c s="34" t="s">
        <v>2757</v>
      </c>
      <c s="35" t="s">
        <v>4</v>
      </c>
      <c s="6" t="s">
        <v>2758</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2756</v>
      </c>
    </row>
    <row r="22" spans="1:5" ht="12.75">
      <c r="A22" t="s">
        <v>58</v>
      </c>
      <c r="E22" s="39" t="s">
        <v>501</v>
      </c>
    </row>
    <row r="23" spans="1:16" ht="25.5">
      <c r="A23" t="s">
        <v>48</v>
      </c>
      <c s="34" t="s">
        <v>65</v>
      </c>
      <c s="34" t="s">
        <v>2759</v>
      </c>
      <c s="35" t="s">
        <v>4</v>
      </c>
      <c s="6" t="s">
        <v>2760</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2761</v>
      </c>
    </row>
    <row r="26" spans="1:5" ht="12.75">
      <c r="A26" t="s">
        <v>58</v>
      </c>
      <c r="E26" s="39" t="s">
        <v>501</v>
      </c>
    </row>
    <row r="27" spans="1:16" ht="38.25">
      <c r="A27" t="s">
        <v>48</v>
      </c>
      <c s="34" t="s">
        <v>68</v>
      </c>
      <c s="34" t="s">
        <v>2422</v>
      </c>
      <c s="35" t="s">
        <v>4</v>
      </c>
      <c s="6" t="s">
        <v>2423</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2762</v>
      </c>
    </row>
    <row r="30" spans="1:5" ht="12.75">
      <c r="A30" t="s">
        <v>58</v>
      </c>
      <c r="E30" s="39" t="s">
        <v>501</v>
      </c>
    </row>
    <row r="31" spans="1:13" ht="12.75">
      <c r="A31" t="s">
        <v>45</v>
      </c>
      <c r="C31" s="31" t="s">
        <v>2679</v>
      </c>
      <c r="E31" s="33" t="s">
        <v>2654</v>
      </c>
      <c r="J31" s="32">
        <f>0</f>
      </c>
      <c s="32">
        <f>0</f>
      </c>
      <c s="32">
        <f>0+L32+L36+L40+L44+L48</f>
      </c>
      <c s="32">
        <f>0+M32+M36+M40+M44+M48</f>
      </c>
    </row>
    <row r="32" spans="1:16" ht="25.5">
      <c r="A32" t="s">
        <v>48</v>
      </c>
      <c s="34" t="s">
        <v>71</v>
      </c>
      <c s="34" t="s">
        <v>2763</v>
      </c>
      <c s="35" t="s">
        <v>4</v>
      </c>
      <c s="6" t="s">
        <v>2764</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2765</v>
      </c>
    </row>
    <row r="35" spans="1:5" ht="12.75">
      <c r="A35" t="s">
        <v>58</v>
      </c>
      <c r="E35" s="39" t="s">
        <v>501</v>
      </c>
    </row>
    <row r="36" spans="1:16" ht="25.5">
      <c r="A36" t="s">
        <v>48</v>
      </c>
      <c s="34" t="s">
        <v>74</v>
      </c>
      <c s="34" t="s">
        <v>2766</v>
      </c>
      <c s="35" t="s">
        <v>4</v>
      </c>
      <c s="6" t="s">
        <v>2767</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2765</v>
      </c>
    </row>
    <row r="39" spans="1:5" ht="12.75">
      <c r="A39" t="s">
        <v>58</v>
      </c>
      <c r="E39" s="39" t="s">
        <v>501</v>
      </c>
    </row>
    <row r="40" spans="1:16" ht="25.5">
      <c r="A40" t="s">
        <v>48</v>
      </c>
      <c s="34" t="s">
        <v>77</v>
      </c>
      <c s="34" t="s">
        <v>1833</v>
      </c>
      <c s="35" t="s">
        <v>4</v>
      </c>
      <c s="6" t="s">
        <v>1834</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2768</v>
      </c>
    </row>
    <row r="43" spans="1:5" ht="12.75">
      <c r="A43" t="s">
        <v>58</v>
      </c>
      <c r="E43" s="39" t="s">
        <v>501</v>
      </c>
    </row>
    <row r="44" spans="1:16" ht="25.5">
      <c r="A44" t="s">
        <v>48</v>
      </c>
      <c s="34" t="s">
        <v>81</v>
      </c>
      <c s="34" t="s">
        <v>2128</v>
      </c>
      <c s="35" t="s">
        <v>4</v>
      </c>
      <c s="6" t="s">
        <v>2438</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2769</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2770</v>
      </c>
    </row>
    <row r="51" spans="1:5" ht="12.75">
      <c r="A51" t="s">
        <v>58</v>
      </c>
      <c r="E51" s="39" t="s">
        <v>501</v>
      </c>
    </row>
    <row r="52" spans="1:13" ht="12.75">
      <c r="A52" t="s">
        <v>45</v>
      </c>
      <c r="C52" s="31" t="s">
        <v>2719</v>
      </c>
      <c r="E52" s="33" t="s">
        <v>2680</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2771</v>
      </c>
    </row>
    <row r="56" spans="1:5" ht="12.75">
      <c r="A56" t="s">
        <v>58</v>
      </c>
      <c r="E56" s="39" t="s">
        <v>501</v>
      </c>
    </row>
    <row r="57" spans="1:16" ht="12.75">
      <c r="A57" t="s">
        <v>48</v>
      </c>
      <c s="34" t="s">
        <v>91</v>
      </c>
      <c s="34" t="s">
        <v>2427</v>
      </c>
      <c s="35" t="s">
        <v>4</v>
      </c>
      <c s="6" t="s">
        <v>2428</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2772</v>
      </c>
    </row>
    <row r="60" spans="1:5" ht="12.75">
      <c r="A60" t="s">
        <v>58</v>
      </c>
      <c r="E60" s="39" t="s">
        <v>501</v>
      </c>
    </row>
    <row r="61" spans="1:16" ht="12.75">
      <c r="A61" t="s">
        <v>48</v>
      </c>
      <c s="34" t="s">
        <v>94</v>
      </c>
      <c s="34" t="s">
        <v>1811</v>
      </c>
      <c s="35" t="s">
        <v>4</v>
      </c>
      <c s="6" t="s">
        <v>1812</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2773</v>
      </c>
    </row>
    <row r="64" spans="1:5" ht="12.75">
      <c r="A64" t="s">
        <v>58</v>
      </c>
      <c r="E64" s="39" t="s">
        <v>501</v>
      </c>
    </row>
    <row r="65" spans="1:16" ht="12.75">
      <c r="A65" t="s">
        <v>48</v>
      </c>
      <c s="34" t="s">
        <v>97</v>
      </c>
      <c s="34" t="s">
        <v>1813</v>
      </c>
      <c s="35" t="s">
        <v>4</v>
      </c>
      <c s="6" t="s">
        <v>1814</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2723</v>
      </c>
      <c s="35" t="s">
        <v>4</v>
      </c>
      <c s="6" t="s">
        <v>2724</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2774</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2775</v>
      </c>
      <c s="35" t="s">
        <v>4</v>
      </c>
      <c s="6" t="s">
        <v>1816</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2776</v>
      </c>
    </row>
    <row r="84" spans="1:5" ht="12.75">
      <c r="A84" t="s">
        <v>58</v>
      </c>
      <c r="E84" s="39" t="s">
        <v>501</v>
      </c>
    </row>
    <row r="85" spans="1:16" ht="12.75">
      <c r="A85" t="s">
        <v>48</v>
      </c>
      <c s="34" t="s">
        <v>112</v>
      </c>
      <c s="34" t="s">
        <v>2539</v>
      </c>
      <c s="35" t="s">
        <v>4</v>
      </c>
      <c s="6" t="s">
        <v>2540</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2777</v>
      </c>
    </row>
    <row r="88" spans="1:5" ht="12.75">
      <c r="A88" t="s">
        <v>58</v>
      </c>
      <c r="E88" s="39" t="s">
        <v>501</v>
      </c>
    </row>
    <row r="89" spans="1:16" ht="12.75">
      <c r="A89" t="s">
        <v>48</v>
      </c>
      <c s="34" t="s">
        <v>115</v>
      </c>
      <c s="34" t="s">
        <v>1837</v>
      </c>
      <c s="35" t="s">
        <v>4</v>
      </c>
      <c s="6" t="s">
        <v>1838</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2777</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2728</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2728</v>
      </c>
    </row>
    <row r="100" spans="1:5" ht="12.75">
      <c r="A100" t="s">
        <v>58</v>
      </c>
      <c r="E100" s="39" t="s">
        <v>501</v>
      </c>
    </row>
    <row r="101" spans="1:16" ht="25.5">
      <c r="A101" t="s">
        <v>48</v>
      </c>
      <c s="34" t="s">
        <v>124</v>
      </c>
      <c s="34" t="s">
        <v>1855</v>
      </c>
      <c s="35" t="s">
        <v>4</v>
      </c>
      <c s="6" t="s">
        <v>1856</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2729</v>
      </c>
    </row>
    <row r="104" spans="1:5" ht="12.75">
      <c r="A104" t="s">
        <v>58</v>
      </c>
      <c r="E104" s="39" t="s">
        <v>501</v>
      </c>
    </row>
    <row r="105" spans="1:16" ht="12.75">
      <c r="A105" t="s">
        <v>48</v>
      </c>
      <c s="34" t="s">
        <v>127</v>
      </c>
      <c s="34" t="s">
        <v>2778</v>
      </c>
      <c s="35" t="s">
        <v>4</v>
      </c>
      <c s="6" t="s">
        <v>2779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2462</v>
      </c>
      <c s="35" t="s">
        <v>4</v>
      </c>
      <c s="6" t="s">
        <v>2463</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2464</v>
      </c>
      <c s="35" t="s">
        <v>4</v>
      </c>
      <c s="6" t="s">
        <v>2465</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2466</v>
      </c>
      <c s="35" t="s">
        <v>4</v>
      </c>
      <c s="6" t="s">
        <v>2467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2737</v>
      </c>
    </row>
    <row r="120" spans="1:5" ht="12.75">
      <c r="A120" t="s">
        <v>58</v>
      </c>
      <c r="E120" s="39" t="s">
        <v>501</v>
      </c>
    </row>
    <row r="121" spans="1:16" ht="25.5">
      <c r="A121" t="s">
        <v>48</v>
      </c>
      <c s="34" t="s">
        <v>139</v>
      </c>
      <c s="34" t="s">
        <v>2780</v>
      </c>
      <c s="35" t="s">
        <v>4</v>
      </c>
      <c s="6" t="s">
        <v>2781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2782</v>
      </c>
      <c s="35" t="s">
        <v>4</v>
      </c>
      <c s="6" t="s">
        <v>2783</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1636</v>
      </c>
      <c s="35" t="s">
        <v>4</v>
      </c>
      <c s="6" t="s">
        <v>1637</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1859</v>
      </c>
      <c s="35" t="s">
        <v>4</v>
      </c>
      <c s="6" t="s">
        <v>1860</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1861</v>
      </c>
      <c s="35" t="s">
        <v>4</v>
      </c>
      <c s="6" t="s">
        <v>1862</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1638</v>
      </c>
      <c s="35" t="s">
        <v>4</v>
      </c>
      <c s="6" t="s">
        <v>1639</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2784</v>
      </c>
      <c s="35" t="s">
        <v>4</v>
      </c>
      <c s="6" t="s">
        <v>2785</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2786</v>
      </c>
    </row>
    <row r="148" spans="1:5" ht="12.75">
      <c r="A148" t="s">
        <v>58</v>
      </c>
      <c r="E148" s="39" t="s">
        <v>501</v>
      </c>
    </row>
    <row r="149" spans="1:16" ht="12.75">
      <c r="A149" t="s">
        <v>48</v>
      </c>
      <c s="34" t="s">
        <v>160</v>
      </c>
      <c s="34" t="s">
        <v>2470</v>
      </c>
      <c s="35" t="s">
        <v>4</v>
      </c>
      <c s="6" t="s">
        <v>2471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2472</v>
      </c>
      <c s="35" t="s">
        <v>4</v>
      </c>
      <c s="6" t="s">
        <v>2473</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2144</v>
      </c>
      <c s="35" t="s">
        <v>4</v>
      </c>
      <c s="6" t="s">
        <v>2145</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2480</v>
      </c>
      <c s="35" t="s">
        <v>4</v>
      </c>
      <c s="6" t="s">
        <v>2481</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2787</v>
      </c>
      <c r="E165" s="33" t="s">
        <v>2720</v>
      </c>
      <c r="J165" s="32">
        <f>0</f>
      </c>
      <c s="32">
        <f>0</f>
      </c>
      <c s="32">
        <f>0+L166+L170+L174+L178+L182+L186+L190+L194+L198</f>
      </c>
      <c s="32">
        <f>0+M166+M170+M174+M178+M182+M186+M190+M194+M198</f>
      </c>
    </row>
    <row r="166" spans="1:16" ht="12.75">
      <c r="A166" t="s">
        <v>48</v>
      </c>
      <c s="34" t="s">
        <v>173</v>
      </c>
      <c s="34" t="s">
        <v>2788</v>
      </c>
      <c s="35" t="s">
        <v>4</v>
      </c>
      <c s="6" t="s">
        <v>2789</v>
      </c>
      <c s="36" t="s">
        <v>2790</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2791</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2792</v>
      </c>
    </row>
    <row r="172" spans="1:5" ht="25.5">
      <c r="A172" s="35" t="s">
        <v>56</v>
      </c>
      <c r="E172" s="40" t="s">
        <v>2793</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2794</v>
      </c>
    </row>
    <row r="176" spans="1:5" ht="25.5">
      <c r="A176" s="35" t="s">
        <v>56</v>
      </c>
      <c r="E176" s="40" t="s">
        <v>2795</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2796</v>
      </c>
    </row>
    <row r="181" spans="1:5" ht="12.75">
      <c r="A181" t="s">
        <v>58</v>
      </c>
      <c r="E181" s="39" t="s">
        <v>501</v>
      </c>
    </row>
    <row r="182" spans="1:16" ht="12.75">
      <c r="A182" t="s">
        <v>48</v>
      </c>
      <c s="34" t="s">
        <v>185</v>
      </c>
      <c s="34" t="s">
        <v>2797</v>
      </c>
      <c s="35" t="s">
        <v>4</v>
      </c>
      <c s="6" t="s">
        <v>2798</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2799</v>
      </c>
    </row>
    <row r="185" spans="1:5" ht="12.75">
      <c r="A185" t="s">
        <v>58</v>
      </c>
      <c r="E185" s="39" t="s">
        <v>501</v>
      </c>
    </row>
    <row r="186" spans="1:16" ht="12.75">
      <c r="A186" t="s">
        <v>48</v>
      </c>
      <c s="34" t="s">
        <v>188</v>
      </c>
      <c s="34" t="s">
        <v>2800</v>
      </c>
      <c s="35" t="s">
        <v>4</v>
      </c>
      <c s="6" t="s">
        <v>2801</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2802</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2803</v>
      </c>
    </row>
    <row r="193" spans="1:5" ht="12.75">
      <c r="A193" t="s">
        <v>58</v>
      </c>
      <c r="E193" s="39" t="s">
        <v>501</v>
      </c>
    </row>
    <row r="194" spans="1:16" ht="25.5">
      <c r="A194" t="s">
        <v>48</v>
      </c>
      <c s="34" t="s">
        <v>194</v>
      </c>
      <c s="34" t="s">
        <v>1799</v>
      </c>
      <c s="35" t="s">
        <v>4</v>
      </c>
      <c s="6" t="s">
        <v>1800</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2804</v>
      </c>
    </row>
    <row r="197" spans="1:5" ht="12.75">
      <c r="A197" t="s">
        <v>58</v>
      </c>
      <c r="E197" s="39" t="s">
        <v>501</v>
      </c>
    </row>
    <row r="198" spans="1:16" ht="12.75">
      <c r="A198" t="s">
        <v>48</v>
      </c>
      <c s="34" t="s">
        <v>197</v>
      </c>
      <c s="34" t="s">
        <v>2805</v>
      </c>
      <c s="35" t="s">
        <v>4</v>
      </c>
      <c s="6" t="s">
        <v>2806</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2807</v>
      </c>
    </row>
    <row r="201" spans="1:5" ht="12.75">
      <c r="A201" t="s">
        <v>58</v>
      </c>
      <c r="E201" s="39" t="s">
        <v>501</v>
      </c>
    </row>
    <row r="202" spans="1:13" ht="12.75">
      <c r="A202" t="s">
        <v>45</v>
      </c>
      <c r="C202" s="31" t="s">
        <v>671</v>
      </c>
      <c r="E202" s="33" t="s">
        <v>2749</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2808</v>
      </c>
    </row>
    <row r="206" spans="1:5" ht="25.5">
      <c r="A206" t="s">
        <v>58</v>
      </c>
      <c r="E206" s="39" t="s">
        <v>677</v>
      </c>
    </row>
    <row r="207" spans="1:16" ht="25.5">
      <c r="A207" t="s">
        <v>48</v>
      </c>
      <c s="34" t="s">
        <v>203</v>
      </c>
      <c s="34" t="s">
        <v>1744</v>
      </c>
      <c s="35" t="s">
        <v>1745</v>
      </c>
      <c s="6" t="s">
        <v>1746</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2809</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2812</v>
      </c>
      <c r="E8" s="30" t="s">
        <v>2811</v>
      </c>
      <c r="J8" s="29">
        <f>0+J9+J46+J55+J88+J137+J238</f>
      </c>
      <c s="29">
        <f>0+K9+K46+K55+K88+K137+K238</f>
      </c>
      <c s="29">
        <f>0+L9+L46+L55+L88+L137+L238</f>
      </c>
      <c s="29">
        <f>0+M9+M46+M55+M88+M137+M238</f>
      </c>
    </row>
    <row r="9" spans="1:13" ht="12.75">
      <c r="A9" t="s">
        <v>45</v>
      </c>
      <c r="C9" s="31" t="s">
        <v>2562</v>
      </c>
      <c r="E9" s="33" t="s">
        <v>2813</v>
      </c>
      <c r="J9" s="32">
        <f>0</f>
      </c>
      <c s="32">
        <f>0</f>
      </c>
      <c s="32">
        <f>0+L10+L14+L18+L22+L26+L30+L34+L38+L42</f>
      </c>
      <c s="32">
        <f>0+M10+M14+M18+M22+M26+M30+M34+M38+M42</f>
      </c>
    </row>
    <row r="10" spans="1:16" ht="38.25">
      <c r="A10" t="s">
        <v>48</v>
      </c>
      <c s="34" t="s">
        <v>49</v>
      </c>
      <c s="34" t="s">
        <v>2814</v>
      </c>
      <c s="35" t="s">
        <v>4</v>
      </c>
      <c s="6" t="s">
        <v>2815</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2816</v>
      </c>
    </row>
    <row r="13" spans="1:5" ht="12.75">
      <c r="A13" t="s">
        <v>58</v>
      </c>
      <c r="E13" s="39" t="s">
        <v>501</v>
      </c>
    </row>
    <row r="14" spans="1:16" ht="38.25">
      <c r="A14" t="s">
        <v>48</v>
      </c>
      <c s="34" t="s">
        <v>26</v>
      </c>
      <c s="34" t="s">
        <v>2564</v>
      </c>
      <c s="35" t="s">
        <v>4</v>
      </c>
      <c s="6" t="s">
        <v>2565</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2817</v>
      </c>
    </row>
    <row r="17" spans="1:5" ht="12.75">
      <c r="A17" t="s">
        <v>58</v>
      </c>
      <c r="E17" s="39" t="s">
        <v>501</v>
      </c>
    </row>
    <row r="18" spans="1:16" ht="12.75">
      <c r="A18" t="s">
        <v>48</v>
      </c>
      <c s="34" t="s">
        <v>25</v>
      </c>
      <c s="34" t="s">
        <v>2818</v>
      </c>
      <c s="35" t="s">
        <v>4</v>
      </c>
      <c s="6" t="s">
        <v>2819</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2820</v>
      </c>
    </row>
    <row r="21" spans="1:5" ht="12.75">
      <c r="A21" t="s">
        <v>58</v>
      </c>
      <c r="E21" s="39" t="s">
        <v>501</v>
      </c>
    </row>
    <row r="22" spans="1:16" ht="25.5">
      <c r="A22" t="s">
        <v>48</v>
      </c>
      <c s="34" t="s">
        <v>65</v>
      </c>
      <c s="34" t="s">
        <v>2821</v>
      </c>
      <c s="35" t="s">
        <v>4</v>
      </c>
      <c s="6" t="s">
        <v>2822</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2823</v>
      </c>
    </row>
    <row r="25" spans="1:5" ht="12.75">
      <c r="A25" t="s">
        <v>58</v>
      </c>
      <c r="E25" s="39" t="s">
        <v>501</v>
      </c>
    </row>
    <row r="26" spans="1:16" ht="25.5">
      <c r="A26" t="s">
        <v>48</v>
      </c>
      <c s="34" t="s">
        <v>68</v>
      </c>
      <c s="34" t="s">
        <v>2610</v>
      </c>
      <c s="35" t="s">
        <v>4</v>
      </c>
      <c s="6" t="s">
        <v>2824</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2825</v>
      </c>
    </row>
    <row r="29" spans="1:5" ht="51">
      <c r="A29" t="s">
        <v>58</v>
      </c>
      <c r="E29" s="39" t="s">
        <v>2554</v>
      </c>
    </row>
    <row r="30" spans="1:16" ht="38.25">
      <c r="A30" t="s">
        <v>48</v>
      </c>
      <c s="34" t="s">
        <v>71</v>
      </c>
      <c s="34" t="s">
        <v>2614</v>
      </c>
      <c s="35" t="s">
        <v>4</v>
      </c>
      <c s="6" t="s">
        <v>2826</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2827</v>
      </c>
    </row>
    <row r="33" spans="1:5" ht="51">
      <c r="A33" t="s">
        <v>58</v>
      </c>
      <c r="E33" s="39" t="s">
        <v>2554</v>
      </c>
    </row>
    <row r="34" spans="1:16" ht="38.25">
      <c r="A34" t="s">
        <v>48</v>
      </c>
      <c s="34" t="s">
        <v>74</v>
      </c>
      <c s="34" t="s">
        <v>2617</v>
      </c>
      <c s="35" t="s">
        <v>4</v>
      </c>
      <c s="6" t="s">
        <v>2828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2820</v>
      </c>
    </row>
    <row r="37" spans="1:5" ht="51">
      <c r="A37" t="s">
        <v>58</v>
      </c>
      <c r="E37" s="39" t="s">
        <v>2554</v>
      </c>
    </row>
    <row r="38" spans="1:16" ht="25.5">
      <c r="A38" t="s">
        <v>48</v>
      </c>
      <c s="34" t="s">
        <v>77</v>
      </c>
      <c s="34" t="s">
        <v>2620</v>
      </c>
      <c s="35" t="s">
        <v>4</v>
      </c>
      <c s="6" t="s">
        <v>2829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2830</v>
      </c>
    </row>
    <row r="41" spans="1:5" ht="51">
      <c r="A41" t="s">
        <v>58</v>
      </c>
      <c r="E41" s="39" t="s">
        <v>2554</v>
      </c>
    </row>
    <row r="42" spans="1:16" ht="38.25">
      <c r="A42" t="s">
        <v>48</v>
      </c>
      <c s="34" t="s">
        <v>81</v>
      </c>
      <c s="34" t="s">
        <v>2623</v>
      </c>
      <c s="35" t="s">
        <v>4</v>
      </c>
      <c s="6" t="s">
        <v>2831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2832</v>
      </c>
    </row>
    <row r="45" spans="1:5" ht="51">
      <c r="A45" t="s">
        <v>58</v>
      </c>
      <c r="E45" s="39" t="s">
        <v>2554</v>
      </c>
    </row>
    <row r="46" spans="1:13" ht="12.75">
      <c r="A46" t="s">
        <v>45</v>
      </c>
      <c r="C46" s="31" t="s">
        <v>2626</v>
      </c>
      <c r="E46" s="33" t="s">
        <v>2833</v>
      </c>
      <c r="J46" s="32">
        <f>0</f>
      </c>
      <c s="32">
        <f>0</f>
      </c>
      <c s="32">
        <f>0+L47+L51</f>
      </c>
      <c s="32">
        <f>0+M47+M51</f>
      </c>
    </row>
    <row r="47" spans="1:16" ht="12.75">
      <c r="A47" t="s">
        <v>48</v>
      </c>
      <c s="34" t="s">
        <v>84</v>
      </c>
      <c s="34" t="s">
        <v>2634</v>
      </c>
      <c s="35" t="s">
        <v>4</v>
      </c>
      <c s="6" t="s">
        <v>2635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2834</v>
      </c>
    </row>
    <row r="50" spans="1:5" ht="12.75">
      <c r="A50" t="s">
        <v>58</v>
      </c>
      <c r="E50" s="39" t="s">
        <v>501</v>
      </c>
    </row>
    <row r="51" spans="1:16" ht="25.5">
      <c r="A51" t="s">
        <v>48</v>
      </c>
      <c s="34" t="s">
        <v>87</v>
      </c>
      <c s="34" t="s">
        <v>2637</v>
      </c>
      <c s="35" t="s">
        <v>4</v>
      </c>
      <c s="6" t="s">
        <v>2638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2820</v>
      </c>
    </row>
    <row r="54" spans="1:5" ht="12.75">
      <c r="A54" t="s">
        <v>58</v>
      </c>
      <c r="E54" s="39" t="s">
        <v>501</v>
      </c>
    </row>
    <row r="55" spans="1:13" ht="12.75">
      <c r="A55" t="s">
        <v>45</v>
      </c>
      <c r="C55" s="31" t="s">
        <v>2653</v>
      </c>
      <c r="E55" s="33" t="s">
        <v>2835</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2836</v>
      </c>
    </row>
    <row r="59" spans="1:5" ht="12.75">
      <c r="A59" t="s">
        <v>58</v>
      </c>
      <c r="E59" s="39" t="s">
        <v>501</v>
      </c>
    </row>
    <row r="60" spans="1:16" ht="25.5">
      <c r="A60" t="s">
        <v>48</v>
      </c>
      <c s="34" t="s">
        <v>94</v>
      </c>
      <c s="34" t="s">
        <v>1803</v>
      </c>
      <c s="35" t="s">
        <v>4</v>
      </c>
      <c s="6" t="s">
        <v>1804</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2837</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2838</v>
      </c>
    </row>
    <row r="67" spans="1:5" ht="12.75">
      <c r="A67" t="s">
        <v>58</v>
      </c>
      <c r="E67" s="39" t="s">
        <v>501</v>
      </c>
    </row>
    <row r="68" spans="1:16" ht="12.75">
      <c r="A68" t="s">
        <v>48</v>
      </c>
      <c s="34" t="s">
        <v>100</v>
      </c>
      <c s="34" t="s">
        <v>2665</v>
      </c>
      <c s="35" t="s">
        <v>4</v>
      </c>
      <c s="6" t="s">
        <v>2666</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2839</v>
      </c>
    </row>
    <row r="71" spans="1:5" ht="12.75">
      <c r="A71" t="s">
        <v>58</v>
      </c>
      <c r="E71" s="39" t="s">
        <v>501</v>
      </c>
    </row>
    <row r="72" spans="1:16" ht="25.5">
      <c r="A72" t="s">
        <v>48</v>
      </c>
      <c s="34" t="s">
        <v>103</v>
      </c>
      <c s="34" t="s">
        <v>2668</v>
      </c>
      <c s="35" t="s">
        <v>4</v>
      </c>
      <c s="6" t="s">
        <v>2669</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2671</v>
      </c>
      <c s="35" t="s">
        <v>4</v>
      </c>
      <c s="6" t="s">
        <v>2672</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2840</v>
      </c>
    </row>
    <row r="79" spans="1:5" ht="12.75">
      <c r="A79" t="s">
        <v>58</v>
      </c>
      <c r="E79" s="39" t="s">
        <v>501</v>
      </c>
    </row>
    <row r="80" spans="1:16" ht="38.25">
      <c r="A80" t="s">
        <v>48</v>
      </c>
      <c s="34" t="s">
        <v>109</v>
      </c>
      <c s="34" t="s">
        <v>2422</v>
      </c>
      <c s="35" t="s">
        <v>4</v>
      </c>
      <c s="6" t="s">
        <v>2423</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2841</v>
      </c>
    </row>
    <row r="83" spans="1:5" ht="12.75">
      <c r="A83" t="s">
        <v>58</v>
      </c>
      <c r="E83" s="39" t="s">
        <v>501</v>
      </c>
    </row>
    <row r="84" spans="1:16" ht="25.5">
      <c r="A84" t="s">
        <v>48</v>
      </c>
      <c s="34" t="s">
        <v>112</v>
      </c>
      <c s="34" t="s">
        <v>2675</v>
      </c>
      <c s="35" t="s">
        <v>4</v>
      </c>
      <c s="6" t="s">
        <v>2676</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2842</v>
      </c>
    </row>
    <row r="87" spans="1:5" ht="51">
      <c r="A87" t="s">
        <v>58</v>
      </c>
      <c r="E87" s="39" t="s">
        <v>2678</v>
      </c>
    </row>
    <row r="88" spans="1:13" ht="12.75">
      <c r="A88" t="s">
        <v>45</v>
      </c>
      <c r="C88" s="31" t="s">
        <v>2679</v>
      </c>
      <c r="E88" s="33" t="s">
        <v>2843</v>
      </c>
      <c r="J88" s="32">
        <f>0</f>
      </c>
      <c s="32">
        <f>0</f>
      </c>
      <c s="32">
        <f>0+L89+L93+L97+L101+L105+L109+L113+L117+L121+L125+L129+L133</f>
      </c>
      <c s="32">
        <f>0+M89+M93+M97+M101+M105+M109+M113+M117+M121+M125+M129+M133</f>
      </c>
    </row>
    <row r="89" spans="1:16" ht="12.75">
      <c r="A89" t="s">
        <v>48</v>
      </c>
      <c s="34" t="s">
        <v>115</v>
      </c>
      <c s="34" t="s">
        <v>2844</v>
      </c>
      <c s="35" t="s">
        <v>4</v>
      </c>
      <c s="6" t="s">
        <v>2845</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2846</v>
      </c>
      <c s="35" t="s">
        <v>4</v>
      </c>
      <c s="6" t="s">
        <v>2847</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2848</v>
      </c>
    </row>
    <row r="96" spans="1:5" ht="12.75">
      <c r="A96" t="s">
        <v>58</v>
      </c>
      <c r="E96" s="39" t="s">
        <v>501</v>
      </c>
    </row>
    <row r="97" spans="1:16" ht="38.25">
      <c r="A97" t="s">
        <v>48</v>
      </c>
      <c s="34" t="s">
        <v>121</v>
      </c>
      <c s="34" t="s">
        <v>2849</v>
      </c>
      <c s="35" t="s">
        <v>4</v>
      </c>
      <c s="6" t="s">
        <v>2850</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2851</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2021</v>
      </c>
    </row>
    <row r="104" spans="1:5" ht="12.75">
      <c r="A104" t="s">
        <v>58</v>
      </c>
      <c r="E104" s="39" t="s">
        <v>501</v>
      </c>
    </row>
    <row r="105" spans="1:16" ht="25.5">
      <c r="A105" t="s">
        <v>48</v>
      </c>
      <c s="34" t="s">
        <v>127</v>
      </c>
      <c s="34" t="s">
        <v>2698</v>
      </c>
      <c s="35" t="s">
        <v>4</v>
      </c>
      <c s="6" t="s">
        <v>2699</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2852</v>
      </c>
    </row>
    <row r="108" spans="1:5" ht="12.75">
      <c r="A108" t="s">
        <v>58</v>
      </c>
      <c r="E108" s="39" t="s">
        <v>501</v>
      </c>
    </row>
    <row r="109" spans="1:16" ht="12.75">
      <c r="A109" t="s">
        <v>48</v>
      </c>
      <c s="34" t="s">
        <v>130</v>
      </c>
      <c s="34" t="s">
        <v>1624</v>
      </c>
      <c s="35" t="s">
        <v>4</v>
      </c>
      <c s="6" t="s">
        <v>1625</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2853</v>
      </c>
      <c s="35" t="s">
        <v>4</v>
      </c>
      <c s="6" t="s">
        <v>2854</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2492</v>
      </c>
      <c s="35" t="s">
        <v>4</v>
      </c>
      <c s="6" t="s">
        <v>2493</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2855</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2856</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2857</v>
      </c>
    </row>
    <row r="128" spans="1:5" ht="12.75">
      <c r="A128" t="s">
        <v>58</v>
      </c>
      <c r="E128" s="39" t="s">
        <v>501</v>
      </c>
    </row>
    <row r="129" spans="1:16" ht="25.5">
      <c r="A129" t="s">
        <v>48</v>
      </c>
      <c s="34" t="s">
        <v>145</v>
      </c>
      <c s="34" t="s">
        <v>2858</v>
      </c>
      <c s="35" t="s">
        <v>4</v>
      </c>
      <c s="6" t="s">
        <v>2859</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2768</v>
      </c>
    </row>
    <row r="132" spans="1:5" ht="12.75">
      <c r="A132" t="s">
        <v>58</v>
      </c>
      <c r="E132" s="39" t="s">
        <v>501</v>
      </c>
    </row>
    <row r="133" spans="1:16" ht="25.5">
      <c r="A133" t="s">
        <v>48</v>
      </c>
      <c s="34" t="s">
        <v>148</v>
      </c>
      <c s="34" t="s">
        <v>2128</v>
      </c>
      <c s="35" t="s">
        <v>4</v>
      </c>
      <c s="6" t="s">
        <v>2438</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2860</v>
      </c>
    </row>
    <row r="136" spans="1:5" ht="12.75">
      <c r="A136" t="s">
        <v>58</v>
      </c>
      <c r="E136" s="39" t="s">
        <v>501</v>
      </c>
    </row>
    <row r="137" spans="1:13" ht="12.75">
      <c r="A137" t="s">
        <v>45</v>
      </c>
      <c r="C137" s="31" t="s">
        <v>2719</v>
      </c>
      <c r="E137" s="33" t="s">
        <v>2861</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2862</v>
      </c>
    </row>
    <row r="141" spans="1:5" ht="12.75">
      <c r="A141" t="s">
        <v>58</v>
      </c>
      <c r="E141" s="39" t="s">
        <v>501</v>
      </c>
    </row>
    <row r="142" spans="1:16" ht="12.75">
      <c r="A142" t="s">
        <v>48</v>
      </c>
      <c s="34" t="s">
        <v>154</v>
      </c>
      <c s="34" t="s">
        <v>2427</v>
      </c>
      <c s="35" t="s">
        <v>4</v>
      </c>
      <c s="6" t="s">
        <v>2428</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2863</v>
      </c>
    </row>
    <row r="145" spans="1:5" ht="12.75">
      <c r="A145" t="s">
        <v>58</v>
      </c>
      <c r="E145" s="39" t="s">
        <v>501</v>
      </c>
    </row>
    <row r="146" spans="1:16" ht="12.75">
      <c r="A146" t="s">
        <v>48</v>
      </c>
      <c s="34" t="s">
        <v>157</v>
      </c>
      <c s="34" t="s">
        <v>2723</v>
      </c>
      <c s="35" t="s">
        <v>4</v>
      </c>
      <c s="6" t="s">
        <v>2724</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2864</v>
      </c>
    </row>
    <row r="153" spans="1:5" ht="12.75">
      <c r="A153" t="s">
        <v>58</v>
      </c>
      <c r="E153" s="39" t="s">
        <v>501</v>
      </c>
    </row>
    <row r="154" spans="1:16" ht="12.75">
      <c r="A154" t="s">
        <v>48</v>
      </c>
      <c s="34" t="s">
        <v>163</v>
      </c>
      <c s="34" t="s">
        <v>2539</v>
      </c>
      <c s="35" t="s">
        <v>4</v>
      </c>
      <c s="6" t="s">
        <v>2540</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2865</v>
      </c>
    </row>
    <row r="157" spans="1:5" ht="12.75">
      <c r="A157" t="s">
        <v>58</v>
      </c>
      <c r="E157" s="39" t="s">
        <v>501</v>
      </c>
    </row>
    <row r="158" spans="1:16" ht="12.75">
      <c r="A158" t="s">
        <v>48</v>
      </c>
      <c s="34" t="s">
        <v>166</v>
      </c>
      <c s="34" t="s">
        <v>1837</v>
      </c>
      <c s="35" t="s">
        <v>4</v>
      </c>
      <c s="6" t="s">
        <v>1838</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2865</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2728</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2728</v>
      </c>
    </row>
    <row r="169" spans="1:5" ht="12.75">
      <c r="A169" t="s">
        <v>58</v>
      </c>
      <c r="E169" s="39" t="s">
        <v>501</v>
      </c>
    </row>
    <row r="170" spans="1:16" ht="25.5">
      <c r="A170" t="s">
        <v>48</v>
      </c>
      <c s="34" t="s">
        <v>176</v>
      </c>
      <c s="34" t="s">
        <v>1855</v>
      </c>
      <c s="35" t="s">
        <v>4</v>
      </c>
      <c s="6" t="s">
        <v>1856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2729</v>
      </c>
    </row>
    <row r="173" spans="1:5" ht="12.75">
      <c r="A173" t="s">
        <v>58</v>
      </c>
      <c r="E173" s="39" t="s">
        <v>501</v>
      </c>
    </row>
    <row r="174" spans="1:16" ht="12.75">
      <c r="A174" t="s">
        <v>48</v>
      </c>
      <c s="34" t="s">
        <v>179</v>
      </c>
      <c s="34" t="s">
        <v>2460</v>
      </c>
      <c s="35" t="s">
        <v>4</v>
      </c>
      <c s="6" t="s">
        <v>2461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2866</v>
      </c>
    </row>
    <row r="177" spans="1:5" ht="12.75">
      <c r="A177" t="s">
        <v>58</v>
      </c>
      <c r="E177" s="39" t="s">
        <v>501</v>
      </c>
    </row>
    <row r="178" spans="1:16" ht="12.75">
      <c r="A178" t="s">
        <v>48</v>
      </c>
      <c s="34" t="s">
        <v>182</v>
      </c>
      <c s="34" t="s">
        <v>2462</v>
      </c>
      <c s="35" t="s">
        <v>4</v>
      </c>
      <c s="6" t="s">
        <v>2463</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2464</v>
      </c>
      <c s="35" t="s">
        <v>4</v>
      </c>
      <c s="6" t="s">
        <v>2465</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2867</v>
      </c>
    </row>
    <row r="185" spans="1:5" ht="12.75">
      <c r="A185" t="s">
        <v>58</v>
      </c>
      <c r="E185" s="39" t="s">
        <v>501</v>
      </c>
    </row>
    <row r="186" spans="1:16" ht="12.75">
      <c r="A186" t="s">
        <v>48</v>
      </c>
      <c s="34" t="s">
        <v>188</v>
      </c>
      <c s="34" t="s">
        <v>2732</v>
      </c>
      <c s="35" t="s">
        <v>4</v>
      </c>
      <c s="6" t="s">
        <v>2733</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2868</v>
      </c>
    </row>
    <row r="189" spans="1:5" ht="12.75">
      <c r="A189" t="s">
        <v>58</v>
      </c>
      <c r="E189" s="39" t="s">
        <v>501</v>
      </c>
    </row>
    <row r="190" spans="1:16" ht="25.5">
      <c r="A190" t="s">
        <v>48</v>
      </c>
      <c s="34" t="s">
        <v>191</v>
      </c>
      <c s="34" t="s">
        <v>2735</v>
      </c>
      <c s="35" t="s">
        <v>4</v>
      </c>
      <c s="6" t="s">
        <v>2736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2466</v>
      </c>
      <c s="35" t="s">
        <v>4</v>
      </c>
      <c s="6" t="s">
        <v>2467</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2869</v>
      </c>
    </row>
    <row r="197" spans="1:5" ht="12.75">
      <c r="A197" t="s">
        <v>58</v>
      </c>
      <c r="E197" s="39" t="s">
        <v>501</v>
      </c>
    </row>
    <row r="198" spans="1:16" ht="25.5">
      <c r="A198" t="s">
        <v>48</v>
      </c>
      <c s="34" t="s">
        <v>197</v>
      </c>
      <c s="34" t="s">
        <v>2870</v>
      </c>
      <c s="35" t="s">
        <v>4</v>
      </c>
      <c s="6" t="s">
        <v>2871</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2872</v>
      </c>
    </row>
    <row r="201" spans="1:5" ht="12.75">
      <c r="A201" t="s">
        <v>58</v>
      </c>
      <c r="E201" s="39" t="s">
        <v>501</v>
      </c>
    </row>
    <row r="202" spans="1:16" ht="12.75">
      <c r="A202" t="s">
        <v>48</v>
      </c>
      <c s="34" t="s">
        <v>200</v>
      </c>
      <c s="34" t="s">
        <v>1636</v>
      </c>
      <c s="35" t="s">
        <v>4</v>
      </c>
      <c s="6" t="s">
        <v>1637</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1859</v>
      </c>
      <c s="35" t="s">
        <v>4</v>
      </c>
      <c s="6" t="s">
        <v>1860</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1861</v>
      </c>
      <c s="35" t="s">
        <v>4</v>
      </c>
      <c s="6" t="s">
        <v>1862</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1638</v>
      </c>
      <c s="35" t="s">
        <v>4</v>
      </c>
      <c s="6" t="s">
        <v>1639</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2741</v>
      </c>
      <c s="35" t="s">
        <v>4</v>
      </c>
      <c s="6" t="s">
        <v>2742</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2873</v>
      </c>
    </row>
    <row r="221" spans="1:5" ht="12.75">
      <c r="A221" t="s">
        <v>58</v>
      </c>
      <c r="E221" s="39" t="s">
        <v>501</v>
      </c>
    </row>
    <row r="222" spans="1:16" ht="12.75">
      <c r="A222" t="s">
        <v>48</v>
      </c>
      <c s="34" t="s">
        <v>216</v>
      </c>
      <c s="34" t="s">
        <v>2470</v>
      </c>
      <c s="35" t="s">
        <v>4</v>
      </c>
      <c s="6" t="s">
        <v>2471</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2472</v>
      </c>
      <c s="35" t="s">
        <v>4</v>
      </c>
      <c s="6" t="s">
        <v>2473</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2144</v>
      </c>
      <c s="35" t="s">
        <v>4</v>
      </c>
      <c s="6" t="s">
        <v>2145</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2874</v>
      </c>
    </row>
    <row r="233" spans="1:5" ht="12.75">
      <c r="A233" t="s">
        <v>58</v>
      </c>
      <c r="E233" s="39" t="s">
        <v>501</v>
      </c>
    </row>
    <row r="234" spans="1:16" ht="12.75">
      <c r="A234" t="s">
        <v>48</v>
      </c>
      <c s="34" t="s">
        <v>225</v>
      </c>
      <c s="34" t="s">
        <v>2480</v>
      </c>
      <c s="35" t="s">
        <v>4</v>
      </c>
      <c s="6" t="s">
        <v>2481</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2875</v>
      </c>
    </row>
    <row r="237" spans="1:5" ht="12.75">
      <c r="A237" t="s">
        <v>58</v>
      </c>
      <c r="E237" s="39" t="s">
        <v>501</v>
      </c>
    </row>
    <row r="238" spans="1:13" ht="12.75">
      <c r="A238" t="s">
        <v>45</v>
      </c>
      <c r="C238" s="31" t="s">
        <v>674</v>
      </c>
      <c r="E238" s="33" t="s">
        <v>2749</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1744</v>
      </c>
      <c s="35" t="s">
        <v>1745</v>
      </c>
      <c s="6" t="s">
        <v>1746</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2876</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2879</v>
      </c>
      <c r="E8" s="30" t="s">
        <v>2878</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2365</v>
      </c>
      <c s="35" t="s">
        <v>4</v>
      </c>
      <c s="6" t="s">
        <v>2366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1855</v>
      </c>
      <c s="35" t="s">
        <v>4</v>
      </c>
      <c s="6" t="s">
        <v>1856</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2367</v>
      </c>
      <c s="35" t="s">
        <v>4</v>
      </c>
      <c s="6" t="s">
        <v>2368</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2369</v>
      </c>
      <c s="35" t="s">
        <v>4</v>
      </c>
      <c s="6" t="s">
        <v>2370</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1636</v>
      </c>
      <c s="35" t="s">
        <v>4</v>
      </c>
      <c s="6" t="s">
        <v>1637</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1859</v>
      </c>
      <c s="35" t="s">
        <v>4</v>
      </c>
      <c s="6" t="s">
        <v>1860</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1861</v>
      </c>
      <c s="35" t="s">
        <v>4</v>
      </c>
      <c s="6" t="s">
        <v>1862</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1638</v>
      </c>
      <c s="35" t="s">
        <v>4</v>
      </c>
      <c s="6" t="s">
        <v>1639</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2144</v>
      </c>
      <c s="35" t="s">
        <v>4</v>
      </c>
      <c s="6" t="s">
        <v>2145</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2371</v>
      </c>
      <c s="35" t="s">
        <v>4</v>
      </c>
      <c s="6" t="s">
        <v>2372</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1807</v>
      </c>
      <c s="35" t="s">
        <v>4</v>
      </c>
      <c s="6" t="s">
        <v>1808</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2375</v>
      </c>
      <c s="35" t="s">
        <v>4</v>
      </c>
      <c s="6" t="s">
        <v>2376</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2377</v>
      </c>
      <c s="35" t="s">
        <v>4</v>
      </c>
      <c s="6" t="s">
        <v>2378</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2130</v>
      </c>
      <c s="35" t="s">
        <v>4</v>
      </c>
      <c s="6" t="s">
        <v>2131</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2379</v>
      </c>
      <c s="35" t="s">
        <v>4</v>
      </c>
      <c s="6" t="s">
        <v>2380</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2408</v>
      </c>
      <c s="35" t="s">
        <v>4</v>
      </c>
      <c s="6" t="s">
        <v>2409</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1837</v>
      </c>
      <c s="35" t="s">
        <v>4</v>
      </c>
      <c s="6" t="s">
        <v>1838</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1853</v>
      </c>
      <c s="35" t="s">
        <v>4</v>
      </c>
      <c s="6" t="s">
        <v>1854</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2140</v>
      </c>
      <c s="35" t="s">
        <v>4</v>
      </c>
      <c s="6" t="s">
        <v>2141</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2387</v>
      </c>
      <c s="35" t="s">
        <v>4</v>
      </c>
      <c s="6" t="s">
        <v>2388</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2391</v>
      </c>
      <c s="35" t="s">
        <v>4</v>
      </c>
      <c s="6" t="s">
        <v>2242</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2392</v>
      </c>
      <c s="35" t="s">
        <v>4</v>
      </c>
      <c s="6" t="s">
        <v>2256</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2882</v>
      </c>
      <c r="E8" s="30" t="s">
        <v>2881</v>
      </c>
      <c r="J8" s="29">
        <f>0+J9+J38+J331</f>
      </c>
      <c s="29">
        <f>0+K9+K38+K331</f>
      </c>
      <c s="29">
        <f>0+L9+L38+L331</f>
      </c>
      <c s="29">
        <f>0+M9+M38+M331</f>
      </c>
    </row>
    <row r="9" spans="1:13" ht="12.75">
      <c r="A9" t="s">
        <v>45</v>
      </c>
      <c r="C9" s="31" t="s">
        <v>267</v>
      </c>
      <c r="E9" s="33" t="s">
        <v>2883</v>
      </c>
      <c r="J9" s="32">
        <f>0</f>
      </c>
      <c s="32">
        <f>0</f>
      </c>
      <c s="32">
        <f>0+L10+L14+L18+L22+L26+L30+L34</f>
      </c>
      <c s="32">
        <f>0+M10+M14+M18+M22+M26+M30+M34</f>
      </c>
    </row>
    <row r="10" spans="1:16" ht="25.5">
      <c r="A10" t="s">
        <v>48</v>
      </c>
      <c s="34" t="s">
        <v>49</v>
      </c>
      <c s="34" t="s">
        <v>1803</v>
      </c>
      <c s="35" t="s">
        <v>4</v>
      </c>
      <c s="6" t="s">
        <v>1804</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2884</v>
      </c>
    </row>
    <row r="13" spans="1:5" ht="12.75">
      <c r="A13" t="s">
        <v>58</v>
      </c>
      <c r="E13" s="39" t="s">
        <v>501</v>
      </c>
    </row>
    <row r="14" spans="1:16" ht="25.5">
      <c r="A14" t="s">
        <v>48</v>
      </c>
      <c s="34" t="s">
        <v>26</v>
      </c>
      <c s="34" t="s">
        <v>2885</v>
      </c>
      <c s="35" t="s">
        <v>4</v>
      </c>
      <c s="6" t="s">
        <v>2886</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2887</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2888</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2888</v>
      </c>
    </row>
    <row r="25" spans="1:5" ht="12.75">
      <c r="A25" t="s">
        <v>58</v>
      </c>
      <c r="E25" s="39" t="s">
        <v>501</v>
      </c>
    </row>
    <row r="26" spans="1:16" ht="25.5">
      <c r="A26" t="s">
        <v>48</v>
      </c>
      <c s="34" t="s">
        <v>68</v>
      </c>
      <c s="34" t="s">
        <v>2671</v>
      </c>
      <c s="35" t="s">
        <v>4</v>
      </c>
      <c s="6" t="s">
        <v>2672</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2889</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2890</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2891</v>
      </c>
    </row>
    <row r="37" spans="1:5" ht="12.75">
      <c r="A37" t="s">
        <v>58</v>
      </c>
      <c r="E37" s="39" t="s">
        <v>501</v>
      </c>
    </row>
    <row r="38" spans="1:13" ht="12.75">
      <c r="A38" t="s">
        <v>45</v>
      </c>
      <c r="C38" s="31" t="s">
        <v>279</v>
      </c>
      <c r="E38" s="33" t="s">
        <v>2892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2427</v>
      </c>
      <c s="35" t="s">
        <v>4</v>
      </c>
      <c s="6" t="s">
        <v>2428</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2893</v>
      </c>
    </row>
    <row r="42" spans="1:5" ht="12.75">
      <c r="A42" t="s">
        <v>58</v>
      </c>
      <c r="E42" s="39" t="s">
        <v>501</v>
      </c>
    </row>
    <row r="43" spans="1:16" ht="12.75">
      <c r="A43" t="s">
        <v>48</v>
      </c>
      <c s="34" t="s">
        <v>81</v>
      </c>
      <c s="34" t="s">
        <v>2723</v>
      </c>
      <c s="35" t="s">
        <v>4</v>
      </c>
      <c s="6" t="s">
        <v>2724</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2894</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2895</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2896</v>
      </c>
    </row>
    <row r="54" spans="1:5" ht="12.75">
      <c r="A54" t="s">
        <v>58</v>
      </c>
      <c r="E54" s="39" t="s">
        <v>501</v>
      </c>
    </row>
    <row r="55" spans="1:16" ht="12.75">
      <c r="A55" t="s">
        <v>48</v>
      </c>
      <c s="34" t="s">
        <v>91</v>
      </c>
      <c s="34" t="s">
        <v>2681</v>
      </c>
      <c s="35" t="s">
        <v>4</v>
      </c>
      <c s="6" t="s">
        <v>2682</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2897</v>
      </c>
    </row>
    <row r="58" spans="1:5" ht="12.75">
      <c r="A58" t="s">
        <v>58</v>
      </c>
      <c r="E58" s="39" t="s">
        <v>501</v>
      </c>
    </row>
    <row r="59" spans="1:16" ht="25.5">
      <c r="A59" t="s">
        <v>48</v>
      </c>
      <c s="34" t="s">
        <v>94</v>
      </c>
      <c s="34" t="s">
        <v>2898</v>
      </c>
      <c s="35" t="s">
        <v>4</v>
      </c>
      <c s="6" t="s">
        <v>2899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2900</v>
      </c>
    </row>
    <row r="62" spans="1:5" ht="12.75">
      <c r="A62" t="s">
        <v>58</v>
      </c>
      <c r="E62" s="39" t="s">
        <v>501</v>
      </c>
    </row>
    <row r="63" spans="1:16" ht="25.5">
      <c r="A63" t="s">
        <v>48</v>
      </c>
      <c s="34" t="s">
        <v>97</v>
      </c>
      <c s="34" t="s">
        <v>2901</v>
      </c>
      <c s="35" t="s">
        <v>4</v>
      </c>
      <c s="6" t="s">
        <v>2902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2903</v>
      </c>
    </row>
    <row r="66" spans="1:5" ht="12.75">
      <c r="A66" t="s">
        <v>58</v>
      </c>
      <c r="E66" s="39" t="s">
        <v>501</v>
      </c>
    </row>
    <row r="67" spans="1:16" ht="38.25">
      <c r="A67" t="s">
        <v>48</v>
      </c>
      <c s="34" t="s">
        <v>100</v>
      </c>
      <c s="34" t="s">
        <v>2849</v>
      </c>
      <c s="35" t="s">
        <v>4</v>
      </c>
      <c s="6" t="s">
        <v>2850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2904</v>
      </c>
    </row>
    <row r="70" spans="1:5" ht="12.75">
      <c r="A70" t="s">
        <v>58</v>
      </c>
      <c r="E70" s="39" t="s">
        <v>501</v>
      </c>
    </row>
    <row r="71" spans="1:16" ht="38.25">
      <c r="A71" t="s">
        <v>48</v>
      </c>
      <c s="34" t="s">
        <v>103</v>
      </c>
      <c s="34" t="s">
        <v>2905</v>
      </c>
      <c s="35" t="s">
        <v>4</v>
      </c>
      <c s="6" t="s">
        <v>2906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2903</v>
      </c>
    </row>
    <row r="74" spans="1:5" ht="12.75">
      <c r="A74" t="s">
        <v>58</v>
      </c>
      <c r="E74" s="39" t="s">
        <v>501</v>
      </c>
    </row>
    <row r="75" spans="1:16" ht="25.5">
      <c r="A75" t="s">
        <v>48</v>
      </c>
      <c s="34" t="s">
        <v>106</v>
      </c>
      <c s="34" t="s">
        <v>2429</v>
      </c>
      <c s="35" t="s">
        <v>4</v>
      </c>
      <c s="6" t="s">
        <v>2430</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2897</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2897</v>
      </c>
    </row>
    <row r="82" spans="1:5" ht="12.75">
      <c r="A82" t="s">
        <v>58</v>
      </c>
      <c r="E82" s="39" t="s">
        <v>501</v>
      </c>
    </row>
    <row r="83" spans="1:16" ht="25.5">
      <c r="A83" t="s">
        <v>48</v>
      </c>
      <c s="34" t="s">
        <v>112</v>
      </c>
      <c s="34" t="s">
        <v>2698</v>
      </c>
      <c s="35" t="s">
        <v>4</v>
      </c>
      <c s="6" t="s">
        <v>2699</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2897</v>
      </c>
    </row>
    <row r="86" spans="1:5" ht="12.75">
      <c r="A86" t="s">
        <v>58</v>
      </c>
      <c r="E86" s="39" t="s">
        <v>501</v>
      </c>
    </row>
    <row r="87" spans="1:16" ht="12.75">
      <c r="A87" t="s">
        <v>48</v>
      </c>
      <c s="34" t="s">
        <v>115</v>
      </c>
      <c s="34" t="s">
        <v>1825</v>
      </c>
      <c s="35" t="s">
        <v>4</v>
      </c>
      <c s="6" t="s">
        <v>1826</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2897</v>
      </c>
    </row>
    <row r="90" spans="1:5" ht="12.75">
      <c r="A90" t="s">
        <v>58</v>
      </c>
      <c r="E90" s="39" t="s">
        <v>501</v>
      </c>
    </row>
    <row r="91" spans="1:16" ht="12.75">
      <c r="A91" t="s">
        <v>48</v>
      </c>
      <c s="34" t="s">
        <v>118</v>
      </c>
      <c s="34" t="s">
        <v>2907</v>
      </c>
      <c s="35" t="s">
        <v>4</v>
      </c>
      <c s="6" t="s">
        <v>2908</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2897</v>
      </c>
    </row>
    <row r="94" spans="1:5" ht="12.75">
      <c r="A94" t="s">
        <v>58</v>
      </c>
      <c r="E94" s="39" t="s">
        <v>501</v>
      </c>
    </row>
    <row r="95" spans="1:16" ht="12.75">
      <c r="A95" t="s">
        <v>48</v>
      </c>
      <c s="34" t="s">
        <v>121</v>
      </c>
      <c s="34" t="s">
        <v>2492</v>
      </c>
      <c s="35" t="s">
        <v>4</v>
      </c>
      <c s="6" t="s">
        <v>2493</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2897</v>
      </c>
    </row>
    <row r="98" spans="1:5" ht="12.75">
      <c r="A98" t="s">
        <v>58</v>
      </c>
      <c r="E98" s="39" t="s">
        <v>501</v>
      </c>
    </row>
    <row r="99" spans="1:16" ht="12.75">
      <c r="A99" t="s">
        <v>48</v>
      </c>
      <c s="34" t="s">
        <v>124</v>
      </c>
      <c s="34" t="s">
        <v>2909</v>
      </c>
      <c s="35" t="s">
        <v>4</v>
      </c>
      <c s="6" t="s">
        <v>2910</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2897</v>
      </c>
    </row>
    <row r="102" spans="1:5" ht="12.75">
      <c r="A102" t="s">
        <v>58</v>
      </c>
      <c r="E102" s="39" t="s">
        <v>501</v>
      </c>
    </row>
    <row r="103" spans="1:16" ht="12.75">
      <c r="A103" t="s">
        <v>48</v>
      </c>
      <c s="34" t="s">
        <v>127</v>
      </c>
      <c s="34" t="s">
        <v>2911</v>
      </c>
      <c s="35" t="s">
        <v>4</v>
      </c>
      <c s="6" t="s">
        <v>2912</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2897</v>
      </c>
    </row>
    <row r="106" spans="1:5" ht="12.75">
      <c r="A106" t="s">
        <v>58</v>
      </c>
      <c r="E106" s="39" t="s">
        <v>501</v>
      </c>
    </row>
    <row r="107" spans="1:16" ht="25.5">
      <c r="A107" t="s">
        <v>48</v>
      </c>
      <c s="34" t="s">
        <v>130</v>
      </c>
      <c s="34" t="s">
        <v>2913</v>
      </c>
      <c s="35" t="s">
        <v>4</v>
      </c>
      <c s="6" t="s">
        <v>2914</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2897</v>
      </c>
    </row>
    <row r="110" spans="1:5" ht="12.75">
      <c r="A110" t="s">
        <v>58</v>
      </c>
      <c r="E110" s="39" t="s">
        <v>501</v>
      </c>
    </row>
    <row r="111" spans="1:16" ht="25.5">
      <c r="A111" t="s">
        <v>48</v>
      </c>
      <c s="34" t="s">
        <v>133</v>
      </c>
      <c s="34" t="s">
        <v>2436</v>
      </c>
      <c s="35" t="s">
        <v>4</v>
      </c>
      <c s="6" t="s">
        <v>2437</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2897</v>
      </c>
    </row>
    <row r="114" spans="1:5" ht="12.75">
      <c r="A114" t="s">
        <v>58</v>
      </c>
      <c r="E114" s="39" t="s">
        <v>501</v>
      </c>
    </row>
    <row r="115" spans="1:16" ht="25.5">
      <c r="A115" t="s">
        <v>48</v>
      </c>
      <c s="34" t="s">
        <v>136</v>
      </c>
      <c s="34" t="s">
        <v>2915</v>
      </c>
      <c s="35" t="s">
        <v>4</v>
      </c>
      <c s="6" t="s">
        <v>2916</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2897</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2897</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2897</v>
      </c>
    </row>
    <row r="126" spans="1:5" ht="12.75">
      <c r="A126" t="s">
        <v>58</v>
      </c>
      <c r="E126" s="39" t="s">
        <v>501</v>
      </c>
    </row>
    <row r="127" spans="1:16" ht="25.5">
      <c r="A127" t="s">
        <v>48</v>
      </c>
      <c s="34" t="s">
        <v>145</v>
      </c>
      <c s="34" t="s">
        <v>2858</v>
      </c>
      <c s="35" t="s">
        <v>4</v>
      </c>
      <c s="6" t="s">
        <v>2859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2897</v>
      </c>
    </row>
    <row r="130" spans="1:5" ht="12.75">
      <c r="A130" t="s">
        <v>58</v>
      </c>
      <c r="E130" s="39" t="s">
        <v>501</v>
      </c>
    </row>
    <row r="131" spans="1:16" ht="25.5">
      <c r="A131" t="s">
        <v>48</v>
      </c>
      <c s="34" t="s">
        <v>148</v>
      </c>
      <c s="34" t="s">
        <v>2917</v>
      </c>
      <c s="35" t="s">
        <v>4</v>
      </c>
      <c s="6" t="s">
        <v>2438</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2897</v>
      </c>
    </row>
    <row r="134" spans="1:5" ht="12.75">
      <c r="A134" t="s">
        <v>58</v>
      </c>
      <c r="E134" s="39" t="s">
        <v>501</v>
      </c>
    </row>
    <row r="135" spans="1:16" ht="25.5">
      <c r="A135" t="s">
        <v>48</v>
      </c>
      <c s="34" t="s">
        <v>151</v>
      </c>
      <c s="34" t="s">
        <v>2712</v>
      </c>
      <c s="35" t="s">
        <v>4</v>
      </c>
      <c s="6" t="s">
        <v>2713</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2897</v>
      </c>
    </row>
    <row r="138" spans="1:5" ht="12.75">
      <c r="A138" t="s">
        <v>58</v>
      </c>
      <c r="E138" s="39" t="s">
        <v>501</v>
      </c>
    </row>
    <row r="139" spans="1:16" ht="12.75">
      <c r="A139" t="s">
        <v>48</v>
      </c>
      <c s="34" t="s">
        <v>154</v>
      </c>
      <c s="34" t="s">
        <v>1837</v>
      </c>
      <c s="35" t="s">
        <v>4</v>
      </c>
      <c s="6" t="s">
        <v>1838</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2918</v>
      </c>
    </row>
    <row r="142" spans="1:5" ht="12.75">
      <c r="A142" t="s">
        <v>58</v>
      </c>
      <c r="E142" s="39" t="s">
        <v>501</v>
      </c>
    </row>
    <row r="143" spans="1:16" ht="12.75">
      <c r="A143" t="s">
        <v>48</v>
      </c>
      <c s="34" t="s">
        <v>157</v>
      </c>
      <c s="34" t="s">
        <v>2716</v>
      </c>
      <c s="35" t="s">
        <v>4</v>
      </c>
      <c s="6" t="s">
        <v>2717</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2919</v>
      </c>
    </row>
    <row r="146" spans="1:5" ht="12.75">
      <c r="A146" t="s">
        <v>58</v>
      </c>
      <c r="E146" s="39" t="s">
        <v>501</v>
      </c>
    </row>
    <row r="147" spans="1:16" ht="38.25">
      <c r="A147" t="s">
        <v>48</v>
      </c>
      <c s="34" t="s">
        <v>160</v>
      </c>
      <c s="34" t="s">
        <v>2814</v>
      </c>
      <c s="35" t="s">
        <v>4</v>
      </c>
      <c s="6" t="s">
        <v>2815</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2920</v>
      </c>
    </row>
    <row r="150" spans="1:5" ht="12.75">
      <c r="A150" t="s">
        <v>58</v>
      </c>
      <c r="E150" s="39" t="s">
        <v>501</v>
      </c>
    </row>
    <row r="151" spans="1:16" ht="38.25">
      <c r="A151" t="s">
        <v>48</v>
      </c>
      <c s="34" t="s">
        <v>163</v>
      </c>
      <c s="34" t="s">
        <v>2564</v>
      </c>
      <c s="35" t="s">
        <v>4</v>
      </c>
      <c s="6" t="s">
        <v>2565</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2921</v>
      </c>
    </row>
    <row r="154" spans="1:5" ht="12.75">
      <c r="A154" t="s">
        <v>58</v>
      </c>
      <c r="E154" s="39" t="s">
        <v>501</v>
      </c>
    </row>
    <row r="155" spans="1:16" ht="12.75">
      <c r="A155" t="s">
        <v>48</v>
      </c>
      <c s="34" t="s">
        <v>166</v>
      </c>
      <c s="34" t="s">
        <v>2570</v>
      </c>
      <c s="35" t="s">
        <v>4</v>
      </c>
      <c s="6" t="s">
        <v>2571</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2922</v>
      </c>
    </row>
    <row r="158" spans="1:5" ht="12.75">
      <c r="A158" t="s">
        <v>58</v>
      </c>
      <c r="E158" s="39" t="s">
        <v>501</v>
      </c>
    </row>
    <row r="159" spans="1:16" ht="38.25">
      <c r="A159" t="s">
        <v>48</v>
      </c>
      <c s="34" t="s">
        <v>170</v>
      </c>
      <c s="34" t="s">
        <v>2573</v>
      </c>
      <c s="35" t="s">
        <v>4</v>
      </c>
      <c s="6" t="s">
        <v>2574</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2923</v>
      </c>
    </row>
    <row r="162" spans="1:5" ht="12.75">
      <c r="A162" t="s">
        <v>58</v>
      </c>
      <c r="E162" s="39" t="s">
        <v>501</v>
      </c>
    </row>
    <row r="163" spans="1:16" ht="38.25">
      <c r="A163" t="s">
        <v>48</v>
      </c>
      <c s="34" t="s">
        <v>173</v>
      </c>
      <c s="34" t="s">
        <v>2924</v>
      </c>
      <c s="35" t="s">
        <v>4</v>
      </c>
      <c s="6" t="s">
        <v>2925</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2926</v>
      </c>
    </row>
    <row r="166" spans="1:5" ht="12.75">
      <c r="A166" t="s">
        <v>58</v>
      </c>
      <c r="E166" s="39" t="s">
        <v>501</v>
      </c>
    </row>
    <row r="167" spans="1:16" ht="25.5">
      <c r="A167" t="s">
        <v>48</v>
      </c>
      <c s="34" t="s">
        <v>176</v>
      </c>
      <c s="34" t="s">
        <v>2585</v>
      </c>
      <c s="35" t="s">
        <v>4</v>
      </c>
      <c s="6" t="s">
        <v>2586</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2926</v>
      </c>
    </row>
    <row r="170" spans="1:5" ht="12.75">
      <c r="A170" t="s">
        <v>58</v>
      </c>
      <c r="E170" s="39" t="s">
        <v>501</v>
      </c>
    </row>
    <row r="171" spans="1:16" ht="12.75">
      <c r="A171" t="s">
        <v>48</v>
      </c>
      <c s="34" t="s">
        <v>179</v>
      </c>
      <c s="34" t="s">
        <v>2628</v>
      </c>
      <c s="35" t="s">
        <v>4</v>
      </c>
      <c s="6" t="s">
        <v>2629</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2927</v>
      </c>
    </row>
    <row r="174" spans="1:5" ht="12.75">
      <c r="A174" t="s">
        <v>58</v>
      </c>
      <c r="E174" s="39" t="s">
        <v>501</v>
      </c>
    </row>
    <row r="175" spans="1:16" ht="12.75">
      <c r="A175" t="s">
        <v>48</v>
      </c>
      <c s="34" t="s">
        <v>182</v>
      </c>
      <c s="34" t="s">
        <v>2631</v>
      </c>
      <c s="35" t="s">
        <v>4</v>
      </c>
      <c s="6" t="s">
        <v>2632</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2928</v>
      </c>
    </row>
    <row r="178" spans="1:5" ht="12.75">
      <c r="A178" t="s">
        <v>58</v>
      </c>
      <c r="E178" s="39" t="s">
        <v>501</v>
      </c>
    </row>
    <row r="179" spans="1:16" ht="12.75">
      <c r="A179" t="s">
        <v>48</v>
      </c>
      <c s="34" t="s">
        <v>185</v>
      </c>
      <c s="34" t="s">
        <v>2929</v>
      </c>
      <c s="35" t="s">
        <v>4</v>
      </c>
      <c s="6" t="s">
        <v>2930</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2931</v>
      </c>
    </row>
    <row r="182" spans="1:5" ht="12.75">
      <c r="A182" t="s">
        <v>58</v>
      </c>
      <c r="E182" s="39" t="s">
        <v>501</v>
      </c>
    </row>
    <row r="183" spans="1:16" ht="25.5">
      <c r="A183" t="s">
        <v>48</v>
      </c>
      <c s="34" t="s">
        <v>188</v>
      </c>
      <c s="34" t="s">
        <v>2637</v>
      </c>
      <c s="35" t="s">
        <v>4</v>
      </c>
      <c s="6" t="s">
        <v>2638</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2932</v>
      </c>
    </row>
    <row r="186" spans="1:5" ht="12.75">
      <c r="A186" t="s">
        <v>58</v>
      </c>
      <c r="E186" s="39" t="s">
        <v>501</v>
      </c>
    </row>
    <row r="187" spans="1:16" ht="12.75">
      <c r="A187" t="s">
        <v>48</v>
      </c>
      <c s="34" t="s">
        <v>191</v>
      </c>
      <c s="34" t="s">
        <v>2640</v>
      </c>
      <c s="35" t="s">
        <v>4</v>
      </c>
      <c s="6" t="s">
        <v>2641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2933</v>
      </c>
    </row>
    <row r="190" spans="1:5" ht="12.75">
      <c r="A190" t="s">
        <v>58</v>
      </c>
      <c r="E190" s="39" t="s">
        <v>501</v>
      </c>
    </row>
    <row r="191" spans="1:16" ht="25.5">
      <c r="A191" t="s">
        <v>48</v>
      </c>
      <c s="34" t="s">
        <v>194</v>
      </c>
      <c s="34" t="s">
        <v>2934</v>
      </c>
      <c s="35" t="s">
        <v>4</v>
      </c>
      <c s="6" t="s">
        <v>2935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2936</v>
      </c>
    </row>
    <row r="194" spans="1:5" ht="12.75">
      <c r="A194" t="s">
        <v>58</v>
      </c>
      <c r="E194" s="39" t="s">
        <v>501</v>
      </c>
    </row>
    <row r="195" spans="1:16" ht="12.75">
      <c r="A195" t="s">
        <v>48</v>
      </c>
      <c s="34" t="s">
        <v>197</v>
      </c>
      <c s="34" t="s">
        <v>2937</v>
      </c>
      <c s="35" t="s">
        <v>4</v>
      </c>
      <c s="6" t="s">
        <v>2938</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2939</v>
      </c>
    </row>
    <row r="198" spans="1:5" ht="12.75">
      <c r="A198" t="s">
        <v>58</v>
      </c>
      <c r="E198" s="39" t="s">
        <v>501</v>
      </c>
    </row>
    <row r="199" spans="1:16" ht="12.75">
      <c r="A199" t="s">
        <v>48</v>
      </c>
      <c s="34" t="s">
        <v>200</v>
      </c>
      <c s="34" t="s">
        <v>2646</v>
      </c>
      <c s="35" t="s">
        <v>4</v>
      </c>
      <c s="6" t="s">
        <v>2647</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2940</v>
      </c>
    </row>
    <row r="202" spans="1:5" ht="12.75">
      <c r="A202" t="s">
        <v>58</v>
      </c>
      <c r="E202" s="39" t="s">
        <v>501</v>
      </c>
    </row>
    <row r="203" spans="1:16" ht="12.75">
      <c r="A203" t="s">
        <v>48</v>
      </c>
      <c s="34" t="s">
        <v>203</v>
      </c>
      <c s="34" t="s">
        <v>2941</v>
      </c>
      <c s="35" t="s">
        <v>4</v>
      </c>
      <c s="6" t="s">
        <v>2942</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2943</v>
      </c>
    </row>
    <row r="206" spans="1:5" ht="12.75">
      <c r="A206" t="s">
        <v>58</v>
      </c>
      <c r="E206" s="39" t="s">
        <v>501</v>
      </c>
    </row>
    <row r="207" spans="1:16" ht="12.75">
      <c r="A207" t="s">
        <v>48</v>
      </c>
      <c s="34" t="s">
        <v>207</v>
      </c>
      <c s="34" t="s">
        <v>2517</v>
      </c>
      <c s="35" t="s">
        <v>4</v>
      </c>
      <c s="6" t="s">
        <v>2518</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2921</v>
      </c>
    </row>
    <row r="210" spans="1:5" ht="12.75">
      <c r="A210" t="s">
        <v>58</v>
      </c>
      <c r="E210" s="39" t="s">
        <v>501</v>
      </c>
    </row>
    <row r="211" spans="1:16" ht="12.75">
      <c r="A211" t="s">
        <v>48</v>
      </c>
      <c s="34" t="s">
        <v>210</v>
      </c>
      <c s="34" t="s">
        <v>2944</v>
      </c>
      <c s="35" t="s">
        <v>4</v>
      </c>
      <c s="6" t="s">
        <v>2945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2926</v>
      </c>
    </row>
    <row r="214" spans="1:5" ht="12.75">
      <c r="A214" t="s">
        <v>58</v>
      </c>
      <c r="E214" s="39" t="s">
        <v>501</v>
      </c>
    </row>
    <row r="215" spans="1:16" ht="12.75">
      <c r="A215" t="s">
        <v>48</v>
      </c>
      <c s="34" t="s">
        <v>213</v>
      </c>
      <c s="34" t="s">
        <v>2946</v>
      </c>
      <c s="35" t="s">
        <v>4</v>
      </c>
      <c s="6" t="s">
        <v>2947</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2948</v>
      </c>
    </row>
    <row r="218" spans="1:5" ht="12.75">
      <c r="A218" t="s">
        <v>58</v>
      </c>
      <c r="E218" s="39" t="s">
        <v>501</v>
      </c>
    </row>
    <row r="219" spans="1:16" ht="25.5">
      <c r="A219" t="s">
        <v>48</v>
      </c>
      <c s="34" t="s">
        <v>216</v>
      </c>
      <c s="34" t="s">
        <v>2369</v>
      </c>
      <c s="35" t="s">
        <v>4</v>
      </c>
      <c s="6" t="s">
        <v>2370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2920</v>
      </c>
    </row>
    <row r="222" spans="1:5" ht="12.75">
      <c r="A222" t="s">
        <v>58</v>
      </c>
      <c r="E222" s="39" t="s">
        <v>501</v>
      </c>
    </row>
    <row r="223" spans="1:16" ht="25.5">
      <c r="A223" t="s">
        <v>48</v>
      </c>
      <c s="34" t="s">
        <v>219</v>
      </c>
      <c s="34" t="s">
        <v>2949</v>
      </c>
      <c s="35" t="s">
        <v>4</v>
      </c>
      <c s="6" t="s">
        <v>2950</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2926</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1855</v>
      </c>
      <c s="35" t="s">
        <v>4</v>
      </c>
      <c s="6" t="s">
        <v>1856</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2948</v>
      </c>
    </row>
    <row r="238" spans="1:5" ht="12.75">
      <c r="A238" t="s">
        <v>58</v>
      </c>
      <c r="E238" s="39" t="s">
        <v>501</v>
      </c>
    </row>
    <row r="239" spans="1:16" ht="12.75">
      <c r="A239" t="s">
        <v>48</v>
      </c>
      <c s="34" t="s">
        <v>231</v>
      </c>
      <c s="34" t="s">
        <v>2460</v>
      </c>
      <c s="35" t="s">
        <v>4</v>
      </c>
      <c s="6" t="s">
        <v>2461</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2951</v>
      </c>
    </row>
    <row r="242" spans="1:5" ht="12.75">
      <c r="A242" t="s">
        <v>58</v>
      </c>
      <c r="E242" s="39" t="s">
        <v>501</v>
      </c>
    </row>
    <row r="243" spans="1:16" ht="12.75">
      <c r="A243" t="s">
        <v>48</v>
      </c>
      <c s="34" t="s">
        <v>234</v>
      </c>
      <c s="34" t="s">
        <v>2462</v>
      </c>
      <c s="35" t="s">
        <v>4</v>
      </c>
      <c s="6" t="s">
        <v>2463</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2952</v>
      </c>
    </row>
    <row r="246" spans="1:5" ht="12.75">
      <c r="A246" t="s">
        <v>58</v>
      </c>
      <c r="E246" s="39" t="s">
        <v>501</v>
      </c>
    </row>
    <row r="247" spans="1:16" ht="12.75">
      <c r="A247" t="s">
        <v>48</v>
      </c>
      <c s="34" t="s">
        <v>237</v>
      </c>
      <c s="34" t="s">
        <v>2953</v>
      </c>
      <c s="35" t="s">
        <v>4</v>
      </c>
      <c s="6" t="s">
        <v>2954</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2955</v>
      </c>
    </row>
    <row r="250" spans="1:5" ht="12.75">
      <c r="A250" t="s">
        <v>58</v>
      </c>
      <c r="E250" s="39" t="s">
        <v>501</v>
      </c>
    </row>
    <row r="251" spans="1:16" ht="12.75">
      <c r="A251" t="s">
        <v>48</v>
      </c>
      <c s="34" t="s">
        <v>240</v>
      </c>
      <c s="34" t="s">
        <v>2464</v>
      </c>
      <c s="35" t="s">
        <v>4</v>
      </c>
      <c s="6" t="s">
        <v>2465</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2956</v>
      </c>
    </row>
    <row r="254" spans="1:5" ht="12.75">
      <c r="A254" t="s">
        <v>58</v>
      </c>
      <c r="E254" s="39" t="s">
        <v>501</v>
      </c>
    </row>
    <row r="255" spans="1:16" ht="12.75">
      <c r="A255" t="s">
        <v>48</v>
      </c>
      <c s="34" t="s">
        <v>243</v>
      </c>
      <c s="34" t="s">
        <v>2732</v>
      </c>
      <c s="35" t="s">
        <v>4</v>
      </c>
      <c s="6" t="s">
        <v>2733</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2957</v>
      </c>
    </row>
    <row r="258" spans="1:5" ht="12.75">
      <c r="A258" t="s">
        <v>58</v>
      </c>
      <c r="E258" s="39" t="s">
        <v>501</v>
      </c>
    </row>
    <row r="259" spans="1:16" ht="25.5">
      <c r="A259" t="s">
        <v>48</v>
      </c>
      <c s="34" t="s">
        <v>246</v>
      </c>
      <c s="34" t="s">
        <v>2735</v>
      </c>
      <c s="35" t="s">
        <v>4</v>
      </c>
      <c s="6" t="s">
        <v>2736</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2957</v>
      </c>
    </row>
    <row r="262" spans="1:5" ht="12.75">
      <c r="A262" t="s">
        <v>58</v>
      </c>
      <c r="E262" s="39" t="s">
        <v>501</v>
      </c>
    </row>
    <row r="263" spans="1:16" ht="12.75">
      <c r="A263" t="s">
        <v>48</v>
      </c>
      <c s="34" t="s">
        <v>249</v>
      </c>
      <c s="34" t="s">
        <v>2466</v>
      </c>
      <c s="35" t="s">
        <v>4</v>
      </c>
      <c s="6" t="s">
        <v>2467</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2948</v>
      </c>
    </row>
    <row r="266" spans="1:5" ht="12.75">
      <c r="A266" t="s">
        <v>58</v>
      </c>
      <c r="E266" s="39" t="s">
        <v>501</v>
      </c>
    </row>
    <row r="267" spans="1:16" ht="25.5">
      <c r="A267" t="s">
        <v>48</v>
      </c>
      <c s="34" t="s">
        <v>252</v>
      </c>
      <c s="34" t="s">
        <v>2738</v>
      </c>
      <c s="35" t="s">
        <v>4</v>
      </c>
      <c s="6" t="s">
        <v>2739</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2958</v>
      </c>
    </row>
    <row r="270" spans="1:5" ht="12.75">
      <c r="A270" t="s">
        <v>58</v>
      </c>
      <c r="E270" s="39" t="s">
        <v>501</v>
      </c>
    </row>
    <row r="271" spans="1:16" ht="12.75">
      <c r="A271" t="s">
        <v>48</v>
      </c>
      <c s="34" t="s">
        <v>255</v>
      </c>
      <c s="34" t="s">
        <v>1636</v>
      </c>
      <c s="35" t="s">
        <v>4</v>
      </c>
      <c s="6" t="s">
        <v>1637</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2959</v>
      </c>
    </row>
    <row r="274" spans="1:5" ht="12.75">
      <c r="A274" t="s">
        <v>58</v>
      </c>
      <c r="E274" s="39" t="s">
        <v>501</v>
      </c>
    </row>
    <row r="275" spans="1:16" ht="12.75">
      <c r="A275" t="s">
        <v>48</v>
      </c>
      <c s="34" t="s">
        <v>258</v>
      </c>
      <c s="34" t="s">
        <v>1859</v>
      </c>
      <c s="35" t="s">
        <v>4</v>
      </c>
      <c s="6" t="s">
        <v>1860</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2959</v>
      </c>
    </row>
    <row r="278" spans="1:5" ht="12.75">
      <c r="A278" t="s">
        <v>58</v>
      </c>
      <c r="E278" s="39" t="s">
        <v>501</v>
      </c>
    </row>
    <row r="279" spans="1:16" ht="12.75">
      <c r="A279" t="s">
        <v>48</v>
      </c>
      <c s="34" t="s">
        <v>261</v>
      </c>
      <c s="34" t="s">
        <v>1861</v>
      </c>
      <c s="35" t="s">
        <v>4</v>
      </c>
      <c s="6" t="s">
        <v>1862</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2959</v>
      </c>
    </row>
    <row r="282" spans="1:5" ht="12.75">
      <c r="A282" t="s">
        <v>58</v>
      </c>
      <c r="E282" s="39" t="s">
        <v>501</v>
      </c>
    </row>
    <row r="283" spans="1:16" ht="12.75">
      <c r="A283" t="s">
        <v>48</v>
      </c>
      <c s="34" t="s">
        <v>264</v>
      </c>
      <c s="34" t="s">
        <v>1638</v>
      </c>
      <c s="35" t="s">
        <v>4</v>
      </c>
      <c s="6" t="s">
        <v>1639</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2960</v>
      </c>
    </row>
    <row r="286" spans="1:5" ht="12.75">
      <c r="A286" t="s">
        <v>58</v>
      </c>
      <c r="E286" s="39" t="s">
        <v>501</v>
      </c>
    </row>
    <row r="287" spans="1:16" ht="25.5">
      <c r="A287" t="s">
        <v>48</v>
      </c>
      <c s="34" t="s">
        <v>267</v>
      </c>
      <c s="34" t="s">
        <v>2741</v>
      </c>
      <c s="35" t="s">
        <v>4</v>
      </c>
      <c s="6" t="s">
        <v>2742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2961</v>
      </c>
    </row>
    <row r="290" spans="1:5" ht="12.75">
      <c r="A290" t="s">
        <v>58</v>
      </c>
      <c r="E290" s="39" t="s">
        <v>501</v>
      </c>
    </row>
    <row r="291" spans="1:16" ht="12.75">
      <c r="A291" t="s">
        <v>48</v>
      </c>
      <c s="34" t="s">
        <v>270</v>
      </c>
      <c s="34" t="s">
        <v>2470</v>
      </c>
      <c s="35" t="s">
        <v>4</v>
      </c>
      <c s="6" t="s">
        <v>2471</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2962</v>
      </c>
    </row>
    <row r="294" spans="1:5" ht="12.75">
      <c r="A294" t="s">
        <v>58</v>
      </c>
      <c r="E294" s="39" t="s">
        <v>501</v>
      </c>
    </row>
    <row r="295" spans="1:16" ht="12.75">
      <c r="A295" t="s">
        <v>48</v>
      </c>
      <c s="34" t="s">
        <v>273</v>
      </c>
      <c s="34" t="s">
        <v>2472</v>
      </c>
      <c s="35" t="s">
        <v>4</v>
      </c>
      <c s="6" t="s">
        <v>2473</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2961</v>
      </c>
    </row>
    <row r="298" spans="1:5" ht="12.75">
      <c r="A298" t="s">
        <v>58</v>
      </c>
      <c r="E298" s="39" t="s">
        <v>501</v>
      </c>
    </row>
    <row r="299" spans="1:16" ht="12.75">
      <c r="A299" t="s">
        <v>48</v>
      </c>
      <c s="34" t="s">
        <v>276</v>
      </c>
      <c s="34" t="s">
        <v>2144</v>
      </c>
      <c s="35" t="s">
        <v>4</v>
      </c>
      <c s="6" t="s">
        <v>2145</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2963</v>
      </c>
    </row>
    <row r="302" spans="1:5" ht="12.75">
      <c r="A302" t="s">
        <v>58</v>
      </c>
      <c r="E302" s="39" t="s">
        <v>501</v>
      </c>
    </row>
    <row r="303" spans="1:16" ht="12.75">
      <c r="A303" t="s">
        <v>48</v>
      </c>
      <c s="34" t="s">
        <v>279</v>
      </c>
      <c s="34" t="s">
        <v>2474</v>
      </c>
      <c s="35" t="s">
        <v>4</v>
      </c>
      <c s="6" t="s">
        <v>2475</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2961</v>
      </c>
    </row>
    <row r="306" spans="1:5" ht="12.75">
      <c r="A306" t="s">
        <v>58</v>
      </c>
      <c r="E306" s="39" t="s">
        <v>501</v>
      </c>
    </row>
    <row r="307" spans="1:16" ht="12.75">
      <c r="A307" t="s">
        <v>48</v>
      </c>
      <c s="34" t="s">
        <v>282</v>
      </c>
      <c s="34" t="s">
        <v>2476</v>
      </c>
      <c s="35" t="s">
        <v>4</v>
      </c>
      <c s="6" t="s">
        <v>2477</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2961</v>
      </c>
    </row>
    <row r="310" spans="1:5" ht="12.75">
      <c r="A310" t="s">
        <v>58</v>
      </c>
      <c r="E310" s="39" t="s">
        <v>501</v>
      </c>
    </row>
    <row r="311" spans="1:16" ht="12.75">
      <c r="A311" t="s">
        <v>48</v>
      </c>
      <c s="34" t="s">
        <v>285</v>
      </c>
      <c s="34" t="s">
        <v>2478</v>
      </c>
      <c s="35" t="s">
        <v>4</v>
      </c>
      <c s="6" t="s">
        <v>2479</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2961</v>
      </c>
    </row>
    <row r="314" spans="1:5" ht="12.75">
      <c r="A314" t="s">
        <v>58</v>
      </c>
      <c r="E314" s="39" t="s">
        <v>501</v>
      </c>
    </row>
    <row r="315" spans="1:16" ht="12.75">
      <c r="A315" t="s">
        <v>48</v>
      </c>
      <c s="34" t="s">
        <v>288</v>
      </c>
      <c s="34" t="s">
        <v>2371</v>
      </c>
      <c s="35" t="s">
        <v>4</v>
      </c>
      <c s="6" t="s">
        <v>2372</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2964</v>
      </c>
    </row>
    <row r="318" spans="1:5" ht="12.75">
      <c r="A318" t="s">
        <v>58</v>
      </c>
      <c r="E318" s="39" t="s">
        <v>501</v>
      </c>
    </row>
    <row r="319" spans="1:16" ht="12.75">
      <c r="A319" t="s">
        <v>48</v>
      </c>
      <c s="34" t="s">
        <v>291</v>
      </c>
      <c s="34" t="s">
        <v>2480</v>
      </c>
      <c s="35" t="s">
        <v>4</v>
      </c>
      <c s="6" t="s">
        <v>2481</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2965</v>
      </c>
    </row>
    <row r="322" spans="1:5" ht="12.75">
      <c r="A322" t="s">
        <v>58</v>
      </c>
      <c r="E322" s="39" t="s">
        <v>501</v>
      </c>
    </row>
    <row r="323" spans="1:16" ht="12.75">
      <c r="A323" t="s">
        <v>48</v>
      </c>
      <c s="34" t="s">
        <v>294</v>
      </c>
      <c s="34" t="s">
        <v>2966</v>
      </c>
      <c s="35" t="s">
        <v>4</v>
      </c>
      <c s="6" t="s">
        <v>2967</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2926</v>
      </c>
    </row>
    <row r="326" spans="1:5" ht="102">
      <c r="A326" t="s">
        <v>58</v>
      </c>
      <c r="E326" s="39" t="s">
        <v>2968</v>
      </c>
    </row>
    <row r="327" spans="1:16" ht="12.75">
      <c r="A327" t="s">
        <v>48</v>
      </c>
      <c s="34" t="s">
        <v>297</v>
      </c>
      <c s="34" t="s">
        <v>2649</v>
      </c>
      <c s="35" t="s">
        <v>4</v>
      </c>
      <c s="6" t="s">
        <v>2969</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2970</v>
      </c>
    </row>
    <row r="330" spans="1:5" ht="127.5">
      <c r="A330" t="s">
        <v>58</v>
      </c>
      <c r="E330" s="39" t="s">
        <v>2652</v>
      </c>
    </row>
    <row r="331" spans="1:13" ht="12.75">
      <c r="A331" t="s">
        <v>45</v>
      </c>
      <c r="C331" s="31" t="s">
        <v>2971</v>
      </c>
      <c r="E331" s="33" t="s">
        <v>2972</v>
      </c>
      <c r="J331" s="32">
        <f>0</f>
      </c>
      <c s="32">
        <f>0</f>
      </c>
      <c s="32">
        <f>0+L332+L336+L340</f>
      </c>
      <c s="32">
        <f>0+M332+M336+M340</f>
      </c>
    </row>
    <row r="332" spans="1:16" ht="25.5">
      <c r="A332" t="s">
        <v>48</v>
      </c>
      <c s="34" t="s">
        <v>300</v>
      </c>
      <c s="34" t="s">
        <v>1744</v>
      </c>
      <c s="35" t="s">
        <v>1745</v>
      </c>
      <c s="6" t="s">
        <v>2558</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2975</v>
      </c>
      <c r="E8" s="30" t="s">
        <v>2974</v>
      </c>
      <c r="J8" s="29">
        <f>0+J9+J26+J111</f>
      </c>
      <c s="29">
        <f>0+K9+K26+K111</f>
      </c>
      <c s="29">
        <f>0+L9+L26+L111</f>
      </c>
      <c s="29">
        <f>0+M9+M26+M111</f>
      </c>
    </row>
    <row r="9" spans="1:13" ht="12.75">
      <c r="A9" t="s">
        <v>45</v>
      </c>
      <c r="C9" s="31" t="s">
        <v>267</v>
      </c>
      <c r="E9" s="33" t="s">
        <v>2976</v>
      </c>
      <c r="J9" s="32">
        <f>0</f>
      </c>
      <c s="32">
        <f>0</f>
      </c>
      <c s="32">
        <f>0+L10+L14+L18+L22</f>
      </c>
      <c s="32">
        <f>0+M10+M14+M18+M22</f>
      </c>
    </row>
    <row r="10" spans="1:16" ht="25.5">
      <c r="A10" t="s">
        <v>48</v>
      </c>
      <c s="34" t="s">
        <v>49</v>
      </c>
      <c s="34" t="s">
        <v>1803</v>
      </c>
      <c s="35" t="s">
        <v>4</v>
      </c>
      <c s="6" t="s">
        <v>1804</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2977</v>
      </c>
    </row>
    <row r="13" spans="1:5" ht="12.75">
      <c r="A13" t="s">
        <v>58</v>
      </c>
      <c r="E13" s="39" t="s">
        <v>501</v>
      </c>
    </row>
    <row r="14" spans="1:16" ht="25.5">
      <c r="A14" t="s">
        <v>48</v>
      </c>
      <c s="34" t="s">
        <v>26</v>
      </c>
      <c s="34" t="s">
        <v>2885</v>
      </c>
      <c s="35" t="s">
        <v>4</v>
      </c>
      <c s="6" t="s">
        <v>2886</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2978</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2979</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2980</v>
      </c>
    </row>
    <row r="25" spans="1:5" ht="12.75">
      <c r="A25" t="s">
        <v>58</v>
      </c>
      <c r="E25" s="39" t="s">
        <v>501</v>
      </c>
    </row>
    <row r="26" spans="1:13" ht="12.75">
      <c r="A26" t="s">
        <v>45</v>
      </c>
      <c r="C26" s="31" t="s">
        <v>279</v>
      </c>
      <c r="E26" s="33" t="s">
        <v>2892</v>
      </c>
      <c r="J26" s="32">
        <f>0</f>
      </c>
      <c s="32">
        <f>0</f>
      </c>
      <c s="32">
        <f>0+L27+L31+L35+L39+L43+L47+L51+L55+L59+L63+L67+L71+L75+L79+L83+L87+L91+L95+L99+L103+L107</f>
      </c>
      <c s="32">
        <f>0+M27+M31+M35+M39+M43+M47+M51+M55+M59+M63+M67+M71+M75+M79+M83+M87+M91+M95+M99+M103+M107</f>
      </c>
    </row>
    <row r="27" spans="1:16" ht="25.5">
      <c r="A27" t="s">
        <v>48</v>
      </c>
      <c s="34" t="s">
        <v>68</v>
      </c>
      <c s="34" t="s">
        <v>2698</v>
      </c>
      <c s="35" t="s">
        <v>4</v>
      </c>
      <c s="6" t="s">
        <v>2699</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2897</v>
      </c>
    </row>
    <row r="30" spans="1:5" ht="12.75">
      <c r="A30" t="s">
        <v>58</v>
      </c>
      <c r="E30" s="39" t="s">
        <v>501</v>
      </c>
    </row>
    <row r="31" spans="1:16" ht="25.5">
      <c r="A31" t="s">
        <v>48</v>
      </c>
      <c s="34" t="s">
        <v>71</v>
      </c>
      <c s="34" t="s">
        <v>2698</v>
      </c>
      <c s="35" t="s">
        <v>49</v>
      </c>
      <c s="6" t="s">
        <v>2699</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2897</v>
      </c>
    </row>
    <row r="34" spans="1:5" ht="12.75">
      <c r="A34" t="s">
        <v>58</v>
      </c>
      <c r="E34" s="39" t="s">
        <v>501</v>
      </c>
    </row>
    <row r="35" spans="1:16" ht="12.75">
      <c r="A35" t="s">
        <v>48</v>
      </c>
      <c s="34" t="s">
        <v>74</v>
      </c>
      <c s="34" t="s">
        <v>2124</v>
      </c>
      <c s="35" t="s">
        <v>4</v>
      </c>
      <c s="6" t="s">
        <v>2431</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2897</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501</v>
      </c>
    </row>
    <row r="43" spans="1:16" ht="12.75">
      <c r="A43" t="s">
        <v>48</v>
      </c>
      <c s="34" t="s">
        <v>81</v>
      </c>
      <c s="34" t="s">
        <v>1837</v>
      </c>
      <c s="35" t="s">
        <v>4</v>
      </c>
      <c s="6" t="s">
        <v>1838</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2981</v>
      </c>
    </row>
    <row r="46" spans="1:5" ht="12.75">
      <c r="A46" t="s">
        <v>58</v>
      </c>
      <c r="E46" s="39" t="s">
        <v>501</v>
      </c>
    </row>
    <row r="47" spans="1:16" ht="12.75">
      <c r="A47" t="s">
        <v>48</v>
      </c>
      <c s="34" t="s">
        <v>84</v>
      </c>
      <c s="34" t="s">
        <v>2982</v>
      </c>
      <c s="35" t="s">
        <v>4</v>
      </c>
      <c s="6" t="s">
        <v>2983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2984</v>
      </c>
    </row>
    <row r="50" spans="1:5" ht="12.75">
      <c r="A50" t="s">
        <v>58</v>
      </c>
      <c r="E50" s="39" t="s">
        <v>501</v>
      </c>
    </row>
    <row r="51" spans="1:16" ht="12.75">
      <c r="A51" t="s">
        <v>48</v>
      </c>
      <c s="34" t="s">
        <v>87</v>
      </c>
      <c s="34" t="s">
        <v>2985</v>
      </c>
      <c s="35" t="s">
        <v>4</v>
      </c>
      <c s="6" t="s">
        <v>2986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2598</v>
      </c>
    </row>
    <row r="54" spans="1:5" ht="12.75">
      <c r="A54" t="s">
        <v>58</v>
      </c>
      <c r="E54" s="39" t="s">
        <v>501</v>
      </c>
    </row>
    <row r="55" spans="1:16" ht="25.5">
      <c r="A55" t="s">
        <v>48</v>
      </c>
      <c s="34" t="s">
        <v>91</v>
      </c>
      <c s="34" t="s">
        <v>2987</v>
      </c>
      <c s="35" t="s">
        <v>4</v>
      </c>
      <c s="6" t="s">
        <v>2988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2598</v>
      </c>
    </row>
    <row r="58" spans="1:5" ht="12.75">
      <c r="A58" t="s">
        <v>58</v>
      </c>
      <c r="E58" s="39" t="s">
        <v>501</v>
      </c>
    </row>
    <row r="59" spans="1:16" ht="12.75">
      <c r="A59" t="s">
        <v>48</v>
      </c>
      <c s="34" t="s">
        <v>94</v>
      </c>
      <c s="34" t="s">
        <v>2519</v>
      </c>
      <c s="35" t="s">
        <v>4</v>
      </c>
      <c s="6" t="s">
        <v>2520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2989</v>
      </c>
    </row>
    <row r="62" spans="1:5" ht="12.75">
      <c r="A62" t="s">
        <v>58</v>
      </c>
      <c r="E62" s="39" t="s">
        <v>501</v>
      </c>
    </row>
    <row r="63" spans="1:16" ht="12.75">
      <c r="A63" t="s">
        <v>48</v>
      </c>
      <c s="34" t="s">
        <v>97</v>
      </c>
      <c s="34" t="s">
        <v>2521</v>
      </c>
      <c s="35" t="s">
        <v>4</v>
      </c>
      <c s="6" t="s">
        <v>2522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2990</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2991</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2991</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2991</v>
      </c>
    </row>
    <row r="78" spans="1:5" ht="12.75">
      <c r="A78" t="s">
        <v>58</v>
      </c>
      <c r="E78" s="39" t="s">
        <v>501</v>
      </c>
    </row>
    <row r="79" spans="1:16" ht="12.75">
      <c r="A79" t="s">
        <v>48</v>
      </c>
      <c s="34" t="s">
        <v>109</v>
      </c>
      <c s="34" t="s">
        <v>2460</v>
      </c>
      <c s="35" t="s">
        <v>4</v>
      </c>
      <c s="6" t="s">
        <v>2461</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2992</v>
      </c>
    </row>
    <row r="82" spans="1:5" ht="12.75">
      <c r="A82" t="s">
        <v>58</v>
      </c>
      <c r="E82" s="39" t="s">
        <v>501</v>
      </c>
    </row>
    <row r="83" spans="1:16" ht="12.75">
      <c r="A83" t="s">
        <v>48</v>
      </c>
      <c s="34" t="s">
        <v>112</v>
      </c>
      <c s="34" t="s">
        <v>2466</v>
      </c>
      <c s="35" t="s">
        <v>4</v>
      </c>
      <c s="6" t="s">
        <v>2467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2991</v>
      </c>
    </row>
    <row r="86" spans="1:5" ht="12.75">
      <c r="A86" t="s">
        <v>58</v>
      </c>
      <c r="E86" s="39" t="s">
        <v>501</v>
      </c>
    </row>
    <row r="87" spans="1:16" ht="12.75">
      <c r="A87" t="s">
        <v>48</v>
      </c>
      <c s="34" t="s">
        <v>115</v>
      </c>
      <c s="34" t="s">
        <v>1636</v>
      </c>
      <c s="35" t="s">
        <v>4</v>
      </c>
      <c s="6" t="s">
        <v>1637</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2993</v>
      </c>
    </row>
    <row r="90" spans="1:5" ht="12.75">
      <c r="A90" t="s">
        <v>58</v>
      </c>
      <c r="E90" s="39" t="s">
        <v>501</v>
      </c>
    </row>
    <row r="91" spans="1:16" ht="12.75">
      <c r="A91" t="s">
        <v>48</v>
      </c>
      <c s="34" t="s">
        <v>118</v>
      </c>
      <c s="34" t="s">
        <v>1859</v>
      </c>
      <c s="35" t="s">
        <v>4</v>
      </c>
      <c s="6" t="s">
        <v>1860</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2993</v>
      </c>
    </row>
    <row r="94" spans="1:5" ht="12.75">
      <c r="A94" t="s">
        <v>58</v>
      </c>
      <c r="E94" s="39" t="s">
        <v>501</v>
      </c>
    </row>
    <row r="95" spans="1:16" ht="12.75">
      <c r="A95" t="s">
        <v>48</v>
      </c>
      <c s="34" t="s">
        <v>121</v>
      </c>
      <c s="34" t="s">
        <v>1861</v>
      </c>
      <c s="35" t="s">
        <v>4</v>
      </c>
      <c s="6" t="s">
        <v>1862</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2993</v>
      </c>
    </row>
    <row r="98" spans="1:5" ht="12.75">
      <c r="A98" t="s">
        <v>58</v>
      </c>
      <c r="E98" s="39" t="s">
        <v>501</v>
      </c>
    </row>
    <row r="99" spans="1:16" ht="12.75">
      <c r="A99" t="s">
        <v>48</v>
      </c>
      <c s="34" t="s">
        <v>124</v>
      </c>
      <c s="34" t="s">
        <v>1638</v>
      </c>
      <c s="35" t="s">
        <v>4</v>
      </c>
      <c s="6" t="s">
        <v>1639</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2993</v>
      </c>
    </row>
    <row r="102" spans="1:5" ht="12.75">
      <c r="A102" t="s">
        <v>58</v>
      </c>
      <c r="E102" s="39" t="s">
        <v>501</v>
      </c>
    </row>
    <row r="103" spans="1:16" ht="12.75">
      <c r="A103" t="s">
        <v>48</v>
      </c>
      <c s="34" t="s">
        <v>127</v>
      </c>
      <c s="34" t="s">
        <v>2371</v>
      </c>
      <c s="35" t="s">
        <v>4</v>
      </c>
      <c s="6" t="s">
        <v>2372</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2994</v>
      </c>
    </row>
    <row r="106" spans="1:5" ht="12.75">
      <c r="A106" t="s">
        <v>58</v>
      </c>
      <c r="E106" s="39" t="s">
        <v>501</v>
      </c>
    </row>
    <row r="107" spans="1:16" ht="25.5">
      <c r="A107" t="s">
        <v>48</v>
      </c>
      <c s="34" t="s">
        <v>130</v>
      </c>
      <c s="34" t="s">
        <v>2995</v>
      </c>
      <c s="35" t="s">
        <v>4</v>
      </c>
      <c s="6" t="s">
        <v>2996</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2997</v>
      </c>
    </row>
    <row r="110" spans="1:5" ht="12.75">
      <c r="A110" t="s">
        <v>58</v>
      </c>
      <c r="E110" s="39" t="s">
        <v>501</v>
      </c>
    </row>
    <row r="111" spans="1:13" ht="12.75">
      <c r="A111" t="s">
        <v>45</v>
      </c>
      <c r="C111" s="31" t="s">
        <v>2971</v>
      </c>
      <c r="E111" s="33" t="s">
        <v>2972</v>
      </c>
      <c r="J111" s="32">
        <f>0</f>
      </c>
      <c s="32">
        <f>0</f>
      </c>
      <c s="32">
        <f>0+L112+L116+L120</f>
      </c>
      <c s="32">
        <f>0+M112+M116+M120</f>
      </c>
    </row>
    <row r="112" spans="1:16" ht="25.5">
      <c r="A112" t="s">
        <v>48</v>
      </c>
      <c s="34" t="s">
        <v>133</v>
      </c>
      <c s="34" t="s">
        <v>1744</v>
      </c>
      <c s="35" t="s">
        <v>1745</v>
      </c>
      <c s="6" t="s">
        <v>2558</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3000</v>
      </c>
      <c r="E8" s="30" t="s">
        <v>2999</v>
      </c>
      <c r="J8" s="29">
        <f>0+J9</f>
      </c>
      <c s="29">
        <f>0+K9</f>
      </c>
      <c s="29">
        <f>0+L9</f>
      </c>
      <c s="29">
        <f>0+M9</f>
      </c>
    </row>
    <row r="9" spans="1:13" ht="12.75">
      <c r="A9" t="s">
        <v>45</v>
      </c>
      <c r="C9" s="31" t="s">
        <v>279</v>
      </c>
      <c r="E9" s="33" t="s">
        <v>2326</v>
      </c>
      <c r="J9" s="32">
        <f>0</f>
      </c>
      <c s="32">
        <f>0</f>
      </c>
      <c s="32">
        <f>0+L10+L14+L18+L22+L26+L30+L34+L38+L42+L46+L50+L54+L58+L62+L66+L70+L74+L78+L82+L86+L90+L94+L98</f>
      </c>
      <c s="32">
        <f>0+M10+M14+M18+M22+M26+M30+M34+M38+M42+M46+M50+M54+M58+M62+M66+M70+M74+M78+M82+M86+M90+M94+M98</f>
      </c>
    </row>
    <row r="10" spans="1:16" ht="25.5">
      <c r="A10" t="s">
        <v>48</v>
      </c>
      <c s="34" t="s">
        <v>49</v>
      </c>
      <c s="34" t="s">
        <v>3001</v>
      </c>
      <c s="35" t="s">
        <v>4</v>
      </c>
      <c s="6" t="s">
        <v>3002</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3003</v>
      </c>
      <c s="35" t="s">
        <v>4</v>
      </c>
      <c s="6" t="s">
        <v>3004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3005</v>
      </c>
      <c s="35" t="s">
        <v>4</v>
      </c>
      <c s="6" t="s">
        <v>3006</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3007</v>
      </c>
      <c s="35" t="s">
        <v>4</v>
      </c>
      <c s="6" t="s">
        <v>3008</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3009</v>
      </c>
      <c s="35" t="s">
        <v>4</v>
      </c>
      <c s="6" t="s">
        <v>3010</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3011</v>
      </c>
      <c s="35" t="s">
        <v>4</v>
      </c>
      <c s="6" t="s">
        <v>3012</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3013</v>
      </c>
      <c s="35" t="s">
        <v>4</v>
      </c>
      <c s="6" t="s">
        <v>3014</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2365</v>
      </c>
      <c s="35" t="s">
        <v>4</v>
      </c>
      <c s="6" t="s">
        <v>2366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3015</v>
      </c>
      <c s="35" t="s">
        <v>4</v>
      </c>
      <c s="6" t="s">
        <v>3016</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3017</v>
      </c>
      <c s="35" t="s">
        <v>4</v>
      </c>
      <c s="6" t="s">
        <v>3018</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3019</v>
      </c>
      <c s="35" t="s">
        <v>4</v>
      </c>
      <c s="6" t="s">
        <v>3020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3021</v>
      </c>
      <c s="35" t="s">
        <v>4</v>
      </c>
      <c s="6" t="s">
        <v>3022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3023</v>
      </c>
      <c s="35" t="s">
        <v>4</v>
      </c>
      <c s="6" t="s">
        <v>3024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3025</v>
      </c>
      <c s="35" t="s">
        <v>4</v>
      </c>
      <c s="6" t="s">
        <v>3026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3027</v>
      </c>
      <c s="35" t="s">
        <v>4</v>
      </c>
      <c s="6" t="s">
        <v>3028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3029</v>
      </c>
      <c s="35" t="s">
        <v>4</v>
      </c>
      <c s="6" t="s">
        <v>3030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3031</v>
      </c>
      <c s="35" t="s">
        <v>4</v>
      </c>
      <c s="6" t="s">
        <v>3032</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3033</v>
      </c>
      <c s="35" t="s">
        <v>4</v>
      </c>
      <c s="6" t="s">
        <v>3034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3035</v>
      </c>
      <c s="35" t="s">
        <v>4</v>
      </c>
      <c s="6" t="s">
        <v>3036</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3037</v>
      </c>
      <c s="35" t="s">
        <v>4</v>
      </c>
      <c s="6" t="s">
        <v>3038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3039</v>
      </c>
      <c s="35" t="s">
        <v>4</v>
      </c>
      <c s="6" t="s">
        <v>3040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3041</v>
      </c>
      <c s="35" t="s">
        <v>4</v>
      </c>
      <c s="6" t="s">
        <v>3042</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3043</v>
      </c>
      <c s="35" t="s">
        <v>4</v>
      </c>
      <c s="6" t="s">
        <v>3044</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3049</v>
      </c>
      <c r="E8" s="30" t="s">
        <v>3048</v>
      </c>
      <c r="J8" s="29">
        <f>0+J9+J34</f>
      </c>
      <c s="29">
        <f>0+K9+K34</f>
      </c>
      <c s="29">
        <f>0+L9+L34</f>
      </c>
      <c s="29">
        <f>0+M9+M34</f>
      </c>
    </row>
    <row r="9" spans="1:13" ht="12.75">
      <c r="A9" t="s">
        <v>45</v>
      </c>
      <c r="C9" s="31" t="s">
        <v>49</v>
      </c>
      <c r="E9" s="33" t="s">
        <v>3050</v>
      </c>
      <c r="J9" s="32">
        <f>0</f>
      </c>
      <c s="32">
        <f>0</f>
      </c>
      <c s="32">
        <f>0+L10+L14+L18+L22+L26+L30</f>
      </c>
      <c s="32">
        <f>0+M10+M14+M18+M22+M26+M30</f>
      </c>
    </row>
    <row r="10" spans="1:16" ht="12.75">
      <c r="A10" t="s">
        <v>48</v>
      </c>
      <c s="34" t="s">
        <v>49</v>
      </c>
      <c s="34" t="s">
        <v>3051</v>
      </c>
      <c s="35" t="s">
        <v>4</v>
      </c>
      <c s="6" t="s">
        <v>3052</v>
      </c>
      <c s="36" t="s">
        <v>3053</v>
      </c>
      <c s="37">
        <v>1</v>
      </c>
      <c s="36">
        <v>0</v>
      </c>
      <c s="36">
        <f>ROUND(G10*H10,6)</f>
      </c>
      <c r="L10" s="38">
        <v>0</v>
      </c>
      <c s="32">
        <f>ROUND(ROUND(L10,2)*ROUND(G10,3),2)</f>
      </c>
      <c s="36" t="s">
        <v>490</v>
      </c>
      <c>
        <f>(M10*21)/100</f>
      </c>
      <c t="s">
        <v>26</v>
      </c>
    </row>
    <row r="11" spans="1:5" ht="63.75">
      <c r="A11" s="35" t="s">
        <v>55</v>
      </c>
      <c r="E11" s="39" t="s">
        <v>3054</v>
      </c>
    </row>
    <row r="12" spans="1:5" ht="12.75">
      <c r="A12" s="35" t="s">
        <v>56</v>
      </c>
      <c r="E12" s="40" t="s">
        <v>3055</v>
      </c>
    </row>
    <row r="13" spans="1:5" ht="344.25">
      <c r="A13" t="s">
        <v>58</v>
      </c>
      <c r="E13" s="39" t="s">
        <v>3056</v>
      </c>
    </row>
    <row r="14" spans="1:16" ht="12.75">
      <c r="A14" t="s">
        <v>48</v>
      </c>
      <c s="34" t="s">
        <v>26</v>
      </c>
      <c s="34" t="s">
        <v>3057</v>
      </c>
      <c s="35" t="s">
        <v>4</v>
      </c>
      <c s="6" t="s">
        <v>3058</v>
      </c>
      <c s="36" t="s">
        <v>3053</v>
      </c>
      <c s="37">
        <v>1</v>
      </c>
      <c s="36">
        <v>0</v>
      </c>
      <c s="36">
        <f>ROUND(G14*H14,6)</f>
      </c>
      <c r="L14" s="38">
        <v>0</v>
      </c>
      <c s="32">
        <f>ROUND(ROUND(L14,2)*ROUND(G14,3),2)</f>
      </c>
      <c s="36" t="s">
        <v>490</v>
      </c>
      <c>
        <f>(M14*21)/100</f>
      </c>
      <c t="s">
        <v>26</v>
      </c>
    </row>
    <row r="15" spans="1:5" ht="51">
      <c r="A15" s="35" t="s">
        <v>55</v>
      </c>
      <c r="E15" s="39" t="s">
        <v>3059</v>
      </c>
    </row>
    <row r="16" spans="1:5" ht="12.75">
      <c r="A16" s="35" t="s">
        <v>56</v>
      </c>
      <c r="E16" s="40" t="s">
        <v>3055</v>
      </c>
    </row>
    <row r="17" spans="1:5" ht="25.5">
      <c r="A17" t="s">
        <v>58</v>
      </c>
      <c r="E17" s="39" t="s">
        <v>3060</v>
      </c>
    </row>
    <row r="18" spans="1:16" ht="12.75">
      <c r="A18" t="s">
        <v>48</v>
      </c>
      <c s="34" t="s">
        <v>25</v>
      </c>
      <c s="34" t="s">
        <v>3061</v>
      </c>
      <c s="35" t="s">
        <v>4</v>
      </c>
      <c s="6" t="s">
        <v>3062</v>
      </c>
      <c s="36" t="s">
        <v>3053</v>
      </c>
      <c s="37">
        <v>1</v>
      </c>
      <c s="36">
        <v>0</v>
      </c>
      <c s="36">
        <f>ROUND(G18*H18,6)</f>
      </c>
      <c r="L18" s="38">
        <v>0</v>
      </c>
      <c s="32">
        <f>ROUND(ROUND(L18,2)*ROUND(G18,3),2)</f>
      </c>
      <c s="36" t="s">
        <v>490</v>
      </c>
      <c>
        <f>(M18*21)/100</f>
      </c>
      <c t="s">
        <v>26</v>
      </c>
    </row>
    <row r="19" spans="1:5" ht="38.25">
      <c r="A19" s="35" t="s">
        <v>55</v>
      </c>
      <c r="E19" s="39" t="s">
        <v>3063</v>
      </c>
    </row>
    <row r="20" spans="1:5" ht="12.75">
      <c r="A20" s="35" t="s">
        <v>56</v>
      </c>
      <c r="E20" s="40" t="s">
        <v>3055</v>
      </c>
    </row>
    <row r="21" spans="1:5" ht="25.5">
      <c r="A21" t="s">
        <v>58</v>
      </c>
      <c r="E21" s="39" t="s">
        <v>3060</v>
      </c>
    </row>
    <row r="22" spans="1:16" ht="12.75">
      <c r="A22" t="s">
        <v>48</v>
      </c>
      <c s="34" t="s">
        <v>65</v>
      </c>
      <c s="34" t="s">
        <v>3064</v>
      </c>
      <c s="35" t="s">
        <v>4</v>
      </c>
      <c s="6" t="s">
        <v>3065</v>
      </c>
      <c s="36" t="s">
        <v>3053</v>
      </c>
      <c s="37">
        <v>1</v>
      </c>
      <c s="36">
        <v>0</v>
      </c>
      <c s="36">
        <f>ROUND(G22*H22,6)</f>
      </c>
      <c r="L22" s="38">
        <v>0</v>
      </c>
      <c s="32">
        <f>ROUND(ROUND(L22,2)*ROUND(G22,3),2)</f>
      </c>
      <c s="36" t="s">
        <v>490</v>
      </c>
      <c>
        <f>(M22*21)/100</f>
      </c>
      <c t="s">
        <v>26</v>
      </c>
    </row>
    <row r="23" spans="1:5" ht="51">
      <c r="A23" s="35" t="s">
        <v>55</v>
      </c>
      <c r="E23" s="39" t="s">
        <v>3059</v>
      </c>
    </row>
    <row r="24" spans="1:5" ht="12.75">
      <c r="A24" s="35" t="s">
        <v>56</v>
      </c>
      <c r="E24" s="40" t="s">
        <v>3055</v>
      </c>
    </row>
    <row r="25" spans="1:5" ht="25.5">
      <c r="A25" t="s">
        <v>58</v>
      </c>
      <c r="E25" s="39" t="s">
        <v>3060</v>
      </c>
    </row>
    <row r="26" spans="1:16" ht="12.75">
      <c r="A26" t="s">
        <v>48</v>
      </c>
      <c s="34" t="s">
        <v>68</v>
      </c>
      <c s="34" t="s">
        <v>3066</v>
      </c>
      <c s="35" t="s">
        <v>4</v>
      </c>
      <c s="6" t="s">
        <v>3067</v>
      </c>
      <c s="36" t="s">
        <v>3053</v>
      </c>
      <c s="37">
        <v>1</v>
      </c>
      <c s="36">
        <v>0</v>
      </c>
      <c s="36">
        <f>ROUND(G26*H26,6)</f>
      </c>
      <c r="L26" s="38">
        <v>0</v>
      </c>
      <c s="32">
        <f>ROUND(ROUND(L26,2)*ROUND(G26,3),2)</f>
      </c>
      <c s="36" t="s">
        <v>490</v>
      </c>
      <c>
        <f>(M26*21)/100</f>
      </c>
      <c t="s">
        <v>26</v>
      </c>
    </row>
    <row r="27" spans="1:5" ht="38.25">
      <c r="A27" s="35" t="s">
        <v>55</v>
      </c>
      <c r="E27" s="39" t="s">
        <v>3063</v>
      </c>
    </row>
    <row r="28" spans="1:5" ht="12.75">
      <c r="A28" s="35" t="s">
        <v>56</v>
      </c>
      <c r="E28" s="40" t="s">
        <v>3055</v>
      </c>
    </row>
    <row r="29" spans="1:5" ht="25.5">
      <c r="A29" t="s">
        <v>58</v>
      </c>
      <c r="E29" s="39" t="s">
        <v>3060</v>
      </c>
    </row>
    <row r="30" spans="1:16" ht="12.75">
      <c r="A30" t="s">
        <v>48</v>
      </c>
      <c s="34" t="s">
        <v>71</v>
      </c>
      <c s="34" t="s">
        <v>3068</v>
      </c>
      <c s="35" t="s">
        <v>4</v>
      </c>
      <c s="6" t="s">
        <v>3069</v>
      </c>
      <c s="36" t="s">
        <v>3053</v>
      </c>
      <c s="37">
        <v>1</v>
      </c>
      <c s="36">
        <v>0</v>
      </c>
      <c s="36">
        <f>ROUND(G30*H30,6)</f>
      </c>
      <c r="L30" s="38">
        <v>0</v>
      </c>
      <c s="32">
        <f>ROUND(ROUND(L30,2)*ROUND(G30,3),2)</f>
      </c>
      <c s="36" t="s">
        <v>490</v>
      </c>
      <c>
        <f>(M30*21)/100</f>
      </c>
      <c t="s">
        <v>26</v>
      </c>
    </row>
    <row r="31" spans="1:5" ht="38.25">
      <c r="A31" s="35" t="s">
        <v>55</v>
      </c>
      <c r="E31" s="39" t="s">
        <v>3063</v>
      </c>
    </row>
    <row r="32" spans="1:5" ht="12.75">
      <c r="A32" s="35" t="s">
        <v>56</v>
      </c>
      <c r="E32" s="40" t="s">
        <v>3055</v>
      </c>
    </row>
    <row r="33" spans="1:5" ht="25.5">
      <c r="A33" t="s">
        <v>58</v>
      </c>
      <c r="E33" s="39" t="s">
        <v>3060</v>
      </c>
    </row>
    <row r="34" spans="1:13" ht="12.75">
      <c r="A34" t="s">
        <v>45</v>
      </c>
      <c r="C34" s="31" t="s">
        <v>26</v>
      </c>
      <c r="E34" s="33" t="s">
        <v>3070</v>
      </c>
      <c r="J34" s="32">
        <f>0</f>
      </c>
      <c s="32">
        <f>0</f>
      </c>
      <c s="32">
        <f>0+L35+L39+L43+L47</f>
      </c>
      <c s="32">
        <f>0+M35+M39+M43+M47</f>
      </c>
    </row>
    <row r="35" spans="1:16" ht="12.75">
      <c r="A35" t="s">
        <v>48</v>
      </c>
      <c s="34" t="s">
        <v>74</v>
      </c>
      <c s="34" t="s">
        <v>3071</v>
      </c>
      <c s="35" t="s">
        <v>4</v>
      </c>
      <c s="6" t="s">
        <v>3072</v>
      </c>
      <c s="36" t="s">
        <v>369</v>
      </c>
      <c s="37">
        <v>150</v>
      </c>
      <c s="36">
        <v>0</v>
      </c>
      <c s="36">
        <f>ROUND(G35*H35,6)</f>
      </c>
      <c r="L35" s="38">
        <v>0</v>
      </c>
      <c s="32">
        <f>ROUND(ROUND(L35,2)*ROUND(G35,3),2)</f>
      </c>
      <c s="36" t="s">
        <v>490</v>
      </c>
      <c>
        <f>(M35*21)/100</f>
      </c>
      <c t="s">
        <v>26</v>
      </c>
    </row>
    <row r="36" spans="1:5" ht="63.75">
      <c r="A36" s="35" t="s">
        <v>55</v>
      </c>
      <c r="E36" s="39" t="s">
        <v>3073</v>
      </c>
    </row>
    <row r="37" spans="1:5" ht="25.5">
      <c r="A37" s="35" t="s">
        <v>56</v>
      </c>
      <c r="E37" s="40" t="s">
        <v>3074</v>
      </c>
    </row>
    <row r="38" spans="1:5" ht="12.75">
      <c r="A38" t="s">
        <v>58</v>
      </c>
      <c r="E38" s="39" t="s">
        <v>4</v>
      </c>
    </row>
    <row r="39" spans="1:16" ht="12.75">
      <c r="A39" t="s">
        <v>48</v>
      </c>
      <c s="34" t="s">
        <v>77</v>
      </c>
      <c s="34" t="s">
        <v>3075</v>
      </c>
      <c s="35" t="s">
        <v>4</v>
      </c>
      <c s="6" t="s">
        <v>3076</v>
      </c>
      <c s="36" t="s">
        <v>369</v>
      </c>
      <c s="37">
        <v>150</v>
      </c>
      <c s="36">
        <v>0</v>
      </c>
      <c s="36">
        <f>ROUND(G39*H39,6)</f>
      </c>
      <c r="L39" s="38">
        <v>0</v>
      </c>
      <c s="32">
        <f>ROUND(ROUND(L39,2)*ROUND(G39,3),2)</f>
      </c>
      <c s="36" t="s">
        <v>490</v>
      </c>
      <c>
        <f>(M39*21)/100</f>
      </c>
      <c t="s">
        <v>26</v>
      </c>
    </row>
    <row r="40" spans="1:5" ht="178.5">
      <c r="A40" s="35" t="s">
        <v>55</v>
      </c>
      <c r="E40" s="39" t="s">
        <v>3077</v>
      </c>
    </row>
    <row r="41" spans="1:5" ht="25.5">
      <c r="A41" s="35" t="s">
        <v>56</v>
      </c>
      <c r="E41" s="40" t="s">
        <v>3074</v>
      </c>
    </row>
    <row r="42" spans="1:5" ht="12.75">
      <c r="A42" t="s">
        <v>58</v>
      </c>
      <c r="E42" s="39" t="s">
        <v>4</v>
      </c>
    </row>
    <row r="43" spans="1:16" ht="25.5">
      <c r="A43" t="s">
        <v>48</v>
      </c>
      <c s="34" t="s">
        <v>81</v>
      </c>
      <c s="34" t="s">
        <v>3078</v>
      </c>
      <c s="35" t="s">
        <v>4</v>
      </c>
      <c s="6" t="s">
        <v>3079</v>
      </c>
      <c s="36" t="s">
        <v>369</v>
      </c>
      <c s="37">
        <v>40</v>
      </c>
      <c s="36">
        <v>0</v>
      </c>
      <c s="36">
        <f>ROUND(G43*H43,6)</f>
      </c>
      <c r="L43" s="38">
        <v>0</v>
      </c>
      <c s="32">
        <f>ROUND(ROUND(L43,2)*ROUND(G43,3),2)</f>
      </c>
      <c s="36" t="s">
        <v>490</v>
      </c>
      <c>
        <f>(M43*21)/100</f>
      </c>
      <c t="s">
        <v>26</v>
      </c>
    </row>
    <row r="44" spans="1:5" ht="63.75">
      <c r="A44" s="35" t="s">
        <v>55</v>
      </c>
      <c r="E44" s="39" t="s">
        <v>3080</v>
      </c>
    </row>
    <row r="45" spans="1:5" ht="25.5">
      <c r="A45" s="35" t="s">
        <v>56</v>
      </c>
      <c r="E45" s="40" t="s">
        <v>3074</v>
      </c>
    </row>
    <row r="46" spans="1:5" ht="12.75">
      <c r="A46" t="s">
        <v>58</v>
      </c>
      <c r="E46" s="39" t="s">
        <v>4</v>
      </c>
    </row>
    <row r="47" spans="1:16" ht="25.5">
      <c r="A47" t="s">
        <v>48</v>
      </c>
      <c s="34" t="s">
        <v>84</v>
      </c>
      <c s="34" t="s">
        <v>3081</v>
      </c>
      <c s="35" t="s">
        <v>4</v>
      </c>
      <c s="6" t="s">
        <v>3082</v>
      </c>
      <c s="36" t="s">
        <v>3053</v>
      </c>
      <c s="37">
        <v>6</v>
      </c>
      <c s="36">
        <v>0</v>
      </c>
      <c s="36">
        <f>ROUND(G47*H47,6)</f>
      </c>
      <c r="L47" s="38">
        <v>0</v>
      </c>
      <c s="32">
        <f>ROUND(ROUND(L47,2)*ROUND(G47,3),2)</f>
      </c>
      <c s="36" t="s">
        <v>490</v>
      </c>
      <c>
        <f>(M47*21)/100</f>
      </c>
      <c t="s">
        <v>26</v>
      </c>
    </row>
    <row r="48" spans="1:5" ht="25.5">
      <c r="A48" s="35" t="s">
        <v>55</v>
      </c>
      <c r="E48" s="39" t="s">
        <v>3083</v>
      </c>
    </row>
    <row r="49" spans="1:5" ht="12.75">
      <c r="A49" s="35" t="s">
        <v>56</v>
      </c>
      <c r="E49" s="40" t="s">
        <v>3055</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3086</v>
      </c>
      <c r="E8" s="30" t="s">
        <v>3085</v>
      </c>
      <c r="J8" s="29">
        <f>0+J9+J42</f>
      </c>
      <c s="29">
        <f>0+K9+K42</f>
      </c>
      <c s="29">
        <f>0+L9+L42</f>
      </c>
      <c s="29">
        <f>0+M9+M42</f>
      </c>
    </row>
    <row r="9" spans="1:13" ht="12.75">
      <c r="A9" t="s">
        <v>45</v>
      </c>
      <c r="C9" s="31" t="s">
        <v>49</v>
      </c>
      <c r="E9" s="33" t="s">
        <v>3087</v>
      </c>
      <c r="J9" s="32">
        <f>0</f>
      </c>
      <c s="32">
        <f>0</f>
      </c>
      <c s="32">
        <f>0+L10+L14+L18+L22+L26+L30+L34+L38</f>
      </c>
      <c s="32">
        <f>0+M10+M14+M18+M22+M26+M30+M34+M38</f>
      </c>
    </row>
    <row r="10" spans="1:16" ht="25.5">
      <c r="A10" t="s">
        <v>48</v>
      </c>
      <c s="34" t="s">
        <v>49</v>
      </c>
      <c s="34" t="s">
        <v>3088</v>
      </c>
      <c s="35" t="s">
        <v>4</v>
      </c>
      <c s="6" t="s">
        <v>3089</v>
      </c>
      <c s="36" t="s">
        <v>3053</v>
      </c>
      <c s="37">
        <v>1</v>
      </c>
      <c s="36">
        <v>0</v>
      </c>
      <c s="36">
        <f>ROUND(G10*H10,6)</f>
      </c>
      <c r="L10" s="38">
        <v>0</v>
      </c>
      <c s="32">
        <f>ROUND(ROUND(L10,2)*ROUND(G10,3),2)</f>
      </c>
      <c s="36" t="s">
        <v>490</v>
      </c>
      <c>
        <f>(M10*21)/100</f>
      </c>
      <c t="s">
        <v>26</v>
      </c>
    </row>
    <row r="11" spans="1:5" ht="51">
      <c r="A11" s="35" t="s">
        <v>55</v>
      </c>
      <c r="E11" s="39" t="s">
        <v>3090</v>
      </c>
    </row>
    <row r="12" spans="1:5" ht="12.75">
      <c r="A12" s="35" t="s">
        <v>56</v>
      </c>
      <c r="E12" s="40" t="s">
        <v>3091</v>
      </c>
    </row>
    <row r="13" spans="1:5" ht="293.25">
      <c r="A13" t="s">
        <v>58</v>
      </c>
      <c r="E13" s="39" t="s">
        <v>3092</v>
      </c>
    </row>
    <row r="14" spans="1:16" ht="25.5">
      <c r="A14" t="s">
        <v>48</v>
      </c>
      <c s="34" t="s">
        <v>26</v>
      </c>
      <c s="34" t="s">
        <v>3093</v>
      </c>
      <c s="35" t="s">
        <v>4</v>
      </c>
      <c s="6" t="s">
        <v>3094</v>
      </c>
      <c s="36" t="s">
        <v>3053</v>
      </c>
      <c s="37">
        <v>1</v>
      </c>
      <c s="36">
        <v>0</v>
      </c>
      <c s="36">
        <f>ROUND(G14*H14,6)</f>
      </c>
      <c r="L14" s="38">
        <v>0</v>
      </c>
      <c s="32">
        <f>ROUND(ROUND(L14,2)*ROUND(G14,3),2)</f>
      </c>
      <c s="36" t="s">
        <v>490</v>
      </c>
      <c>
        <f>(M14*21)/100</f>
      </c>
      <c t="s">
        <v>26</v>
      </c>
    </row>
    <row r="15" spans="1:5" ht="63.75">
      <c r="A15" s="35" t="s">
        <v>55</v>
      </c>
      <c r="E15" s="39" t="s">
        <v>3095</v>
      </c>
    </row>
    <row r="16" spans="1:5" ht="12.75">
      <c r="A16" s="35" t="s">
        <v>56</v>
      </c>
      <c r="E16" s="40" t="s">
        <v>3091</v>
      </c>
    </row>
    <row r="17" spans="1:5" ht="38.25">
      <c r="A17" t="s">
        <v>58</v>
      </c>
      <c r="E17" s="39" t="s">
        <v>3096</v>
      </c>
    </row>
    <row r="18" spans="1:16" ht="25.5">
      <c r="A18" t="s">
        <v>48</v>
      </c>
      <c s="34" t="s">
        <v>25</v>
      </c>
      <c s="34" t="s">
        <v>3097</v>
      </c>
      <c s="35" t="s">
        <v>4</v>
      </c>
      <c s="6" t="s">
        <v>3098</v>
      </c>
      <c s="36" t="s">
        <v>3053</v>
      </c>
      <c s="37">
        <v>1</v>
      </c>
      <c s="36">
        <v>0</v>
      </c>
      <c s="36">
        <f>ROUND(G18*H18,6)</f>
      </c>
      <c r="L18" s="38">
        <v>0</v>
      </c>
      <c s="32">
        <f>ROUND(ROUND(L18,2)*ROUND(G18,3),2)</f>
      </c>
      <c s="36" t="s">
        <v>490</v>
      </c>
      <c>
        <f>(M18*21)/100</f>
      </c>
      <c t="s">
        <v>26</v>
      </c>
    </row>
    <row r="19" spans="1:5" ht="63.75">
      <c r="A19" s="35" t="s">
        <v>55</v>
      </c>
      <c r="E19" s="39" t="s">
        <v>3095</v>
      </c>
    </row>
    <row r="20" spans="1:5" ht="12.75">
      <c r="A20" s="35" t="s">
        <v>56</v>
      </c>
      <c r="E20" s="40" t="s">
        <v>3091</v>
      </c>
    </row>
    <row r="21" spans="1:5" ht="38.25">
      <c r="A21" t="s">
        <v>58</v>
      </c>
      <c r="E21" s="39" t="s">
        <v>3096</v>
      </c>
    </row>
    <row r="22" spans="1:16" ht="25.5">
      <c r="A22" t="s">
        <v>48</v>
      </c>
      <c s="34" t="s">
        <v>65</v>
      </c>
      <c s="34" t="s">
        <v>3099</v>
      </c>
      <c s="35" t="s">
        <v>4</v>
      </c>
      <c s="6" t="s">
        <v>3100</v>
      </c>
      <c s="36" t="s">
        <v>3053</v>
      </c>
      <c s="37">
        <v>1</v>
      </c>
      <c s="36">
        <v>0</v>
      </c>
      <c s="36">
        <f>ROUND(G22*H22,6)</f>
      </c>
      <c r="L22" s="38">
        <v>0</v>
      </c>
      <c s="32">
        <f>ROUND(ROUND(L22,2)*ROUND(G22,3),2)</f>
      </c>
      <c s="36" t="s">
        <v>490</v>
      </c>
      <c>
        <f>(M22*21)/100</f>
      </c>
      <c t="s">
        <v>26</v>
      </c>
    </row>
    <row r="23" spans="1:5" ht="51">
      <c r="A23" s="35" t="s">
        <v>55</v>
      </c>
      <c r="E23" s="39" t="s">
        <v>3090</v>
      </c>
    </row>
    <row r="24" spans="1:5" ht="12.75">
      <c r="A24" s="35" t="s">
        <v>56</v>
      </c>
      <c r="E24" s="40" t="s">
        <v>3091</v>
      </c>
    </row>
    <row r="25" spans="1:5" ht="38.25">
      <c r="A25" t="s">
        <v>58</v>
      </c>
      <c r="E25" s="39" t="s">
        <v>3101</v>
      </c>
    </row>
    <row r="26" spans="1:16" ht="25.5">
      <c r="A26" t="s">
        <v>48</v>
      </c>
      <c s="34" t="s">
        <v>68</v>
      </c>
      <c s="34" t="s">
        <v>3102</v>
      </c>
      <c s="35" t="s">
        <v>4</v>
      </c>
      <c s="6" t="s">
        <v>3103</v>
      </c>
      <c s="36" t="s">
        <v>3053</v>
      </c>
      <c s="37">
        <v>1</v>
      </c>
      <c s="36">
        <v>0</v>
      </c>
      <c s="36">
        <f>ROUND(G26*H26,6)</f>
      </c>
      <c r="L26" s="38">
        <v>0</v>
      </c>
      <c s="32">
        <f>ROUND(ROUND(L26,2)*ROUND(G26,3),2)</f>
      </c>
      <c s="36" t="s">
        <v>490</v>
      </c>
      <c>
        <f>(M26*21)/100</f>
      </c>
      <c t="s">
        <v>26</v>
      </c>
    </row>
    <row r="27" spans="1:5" ht="51">
      <c r="A27" s="35" t="s">
        <v>55</v>
      </c>
      <c r="E27" s="39" t="s">
        <v>3090</v>
      </c>
    </row>
    <row r="28" spans="1:5" ht="12.75">
      <c r="A28" s="35" t="s">
        <v>56</v>
      </c>
      <c r="E28" s="40" t="s">
        <v>3091</v>
      </c>
    </row>
    <row r="29" spans="1:5" ht="38.25">
      <c r="A29" t="s">
        <v>58</v>
      </c>
      <c r="E29" s="39" t="s">
        <v>3101</v>
      </c>
    </row>
    <row r="30" spans="1:16" ht="25.5">
      <c r="A30" t="s">
        <v>48</v>
      </c>
      <c s="34" t="s">
        <v>71</v>
      </c>
      <c s="34" t="s">
        <v>3104</v>
      </c>
      <c s="35" t="s">
        <v>4</v>
      </c>
      <c s="6" t="s">
        <v>3105</v>
      </c>
      <c s="36" t="s">
        <v>3053</v>
      </c>
      <c s="37">
        <v>1</v>
      </c>
      <c s="36">
        <v>0</v>
      </c>
      <c s="36">
        <f>ROUND(G30*H30,6)</f>
      </c>
      <c r="L30" s="38">
        <v>0</v>
      </c>
      <c s="32">
        <f>ROUND(ROUND(L30,2)*ROUND(G30,3),2)</f>
      </c>
      <c s="36" t="s">
        <v>490</v>
      </c>
      <c>
        <f>(M30*21)/100</f>
      </c>
      <c t="s">
        <v>26</v>
      </c>
    </row>
    <row r="31" spans="1:5" ht="63.75">
      <c r="A31" s="35" t="s">
        <v>55</v>
      </c>
      <c r="E31" s="39" t="s">
        <v>3095</v>
      </c>
    </row>
    <row r="32" spans="1:5" ht="12.75">
      <c r="A32" s="35" t="s">
        <v>56</v>
      </c>
      <c r="E32" s="40" t="s">
        <v>3091</v>
      </c>
    </row>
    <row r="33" spans="1:5" ht="38.25">
      <c r="A33" t="s">
        <v>58</v>
      </c>
      <c r="E33" s="39" t="s">
        <v>3096</v>
      </c>
    </row>
    <row r="34" spans="1:16" ht="25.5">
      <c r="A34" t="s">
        <v>48</v>
      </c>
      <c s="34" t="s">
        <v>74</v>
      </c>
      <c s="34" t="s">
        <v>3106</v>
      </c>
      <c s="35" t="s">
        <v>4</v>
      </c>
      <c s="6" t="s">
        <v>3107</v>
      </c>
      <c s="36" t="s">
        <v>3053</v>
      </c>
      <c s="37">
        <v>1</v>
      </c>
      <c s="36">
        <v>0</v>
      </c>
      <c s="36">
        <f>ROUND(G34*H34,6)</f>
      </c>
      <c r="L34" s="38">
        <v>0</v>
      </c>
      <c s="32">
        <f>ROUND(ROUND(L34,2)*ROUND(G34,3),2)</f>
      </c>
      <c s="36" t="s">
        <v>490</v>
      </c>
      <c>
        <f>(M34*21)/100</f>
      </c>
      <c t="s">
        <v>26</v>
      </c>
    </row>
    <row r="35" spans="1:5" ht="63.75">
      <c r="A35" s="35" t="s">
        <v>55</v>
      </c>
      <c r="E35" s="39" t="s">
        <v>3095</v>
      </c>
    </row>
    <row r="36" spans="1:5" ht="12.75">
      <c r="A36" s="35" t="s">
        <v>56</v>
      </c>
      <c r="E36" s="40" t="s">
        <v>3091</v>
      </c>
    </row>
    <row r="37" spans="1:5" ht="38.25">
      <c r="A37" t="s">
        <v>58</v>
      </c>
      <c r="E37" s="39" t="s">
        <v>3096</v>
      </c>
    </row>
    <row r="38" spans="1:16" ht="25.5">
      <c r="A38" t="s">
        <v>48</v>
      </c>
      <c s="34" t="s">
        <v>77</v>
      </c>
      <c s="34" t="s">
        <v>3108</v>
      </c>
      <c s="35" t="s">
        <v>4</v>
      </c>
      <c s="6" t="s">
        <v>3109</v>
      </c>
      <c s="36" t="s">
        <v>3053</v>
      </c>
      <c s="37">
        <v>1</v>
      </c>
      <c s="36">
        <v>0</v>
      </c>
      <c s="36">
        <f>ROUND(G38*H38,6)</f>
      </c>
      <c r="L38" s="38">
        <v>0</v>
      </c>
      <c s="32">
        <f>ROUND(ROUND(L38,2)*ROUND(G38,3),2)</f>
      </c>
      <c s="36" t="s">
        <v>490</v>
      </c>
      <c>
        <f>(M38*21)/100</f>
      </c>
      <c t="s">
        <v>26</v>
      </c>
    </row>
    <row r="39" spans="1:5" ht="51">
      <c r="A39" s="35" t="s">
        <v>55</v>
      </c>
      <c r="E39" s="39" t="s">
        <v>3090</v>
      </c>
    </row>
    <row r="40" spans="1:5" ht="12.75">
      <c r="A40" s="35" t="s">
        <v>56</v>
      </c>
      <c r="E40" s="40" t="s">
        <v>3091</v>
      </c>
    </row>
    <row r="41" spans="1:5" ht="38.25">
      <c r="A41" t="s">
        <v>58</v>
      </c>
      <c r="E41" s="39" t="s">
        <v>3101</v>
      </c>
    </row>
    <row r="42" spans="1:13" ht="12.75">
      <c r="A42" t="s">
        <v>45</v>
      </c>
      <c r="C42" s="31" t="s">
        <v>26</v>
      </c>
      <c r="E42" s="33" t="s">
        <v>3070</v>
      </c>
      <c r="J42" s="32">
        <f>0</f>
      </c>
      <c s="32">
        <f>0</f>
      </c>
      <c s="32">
        <f>0+L43+L47+L51+L55</f>
      </c>
      <c s="32">
        <f>0+M43+M47+M51+M55</f>
      </c>
    </row>
    <row r="43" spans="1:16" ht="12.75">
      <c r="A43" t="s">
        <v>48</v>
      </c>
      <c s="34" t="s">
        <v>81</v>
      </c>
      <c s="34" t="s">
        <v>3110</v>
      </c>
      <c s="35" t="s">
        <v>4</v>
      </c>
      <c s="6" t="s">
        <v>3072</v>
      </c>
      <c s="36" t="s">
        <v>369</v>
      </c>
      <c s="37">
        <v>150</v>
      </c>
      <c s="36">
        <v>0</v>
      </c>
      <c s="36">
        <f>ROUND(G43*H43,6)</f>
      </c>
      <c r="L43" s="38">
        <v>0</v>
      </c>
      <c s="32">
        <f>ROUND(ROUND(L43,2)*ROUND(G43,3),2)</f>
      </c>
      <c s="36" t="s">
        <v>490</v>
      </c>
      <c>
        <f>(M43*21)/100</f>
      </c>
      <c t="s">
        <v>26</v>
      </c>
    </row>
    <row r="44" spans="1:5" ht="63.75">
      <c r="A44" s="35" t="s">
        <v>55</v>
      </c>
      <c r="E44" s="39" t="s">
        <v>3073</v>
      </c>
    </row>
    <row r="45" spans="1:5" ht="25.5">
      <c r="A45" s="35" t="s">
        <v>56</v>
      </c>
      <c r="E45" s="40" t="s">
        <v>3111</v>
      </c>
    </row>
    <row r="46" spans="1:5" ht="12.75">
      <c r="A46" t="s">
        <v>58</v>
      </c>
      <c r="E46" s="39" t="s">
        <v>4</v>
      </c>
    </row>
    <row r="47" spans="1:16" ht="12.75">
      <c r="A47" t="s">
        <v>48</v>
      </c>
      <c s="34" t="s">
        <v>84</v>
      </c>
      <c s="34" t="s">
        <v>3112</v>
      </c>
      <c s="35" t="s">
        <v>4</v>
      </c>
      <c s="6" t="s">
        <v>3076</v>
      </c>
      <c s="36" t="s">
        <v>369</v>
      </c>
      <c s="37">
        <v>150</v>
      </c>
      <c s="36">
        <v>0</v>
      </c>
      <c s="36">
        <f>ROUND(G47*H47,6)</f>
      </c>
      <c r="L47" s="38">
        <v>0</v>
      </c>
      <c s="32">
        <f>ROUND(ROUND(L47,2)*ROUND(G47,3),2)</f>
      </c>
      <c s="36" t="s">
        <v>490</v>
      </c>
      <c>
        <f>(M47*21)/100</f>
      </c>
      <c t="s">
        <v>26</v>
      </c>
    </row>
    <row r="48" spans="1:5" ht="165.75">
      <c r="A48" s="35" t="s">
        <v>55</v>
      </c>
      <c r="E48" s="39" t="s">
        <v>3113</v>
      </c>
    </row>
    <row r="49" spans="1:5" ht="25.5">
      <c r="A49" s="35" t="s">
        <v>56</v>
      </c>
      <c r="E49" s="40" t="s">
        <v>3111</v>
      </c>
    </row>
    <row r="50" spans="1:5" ht="12.75">
      <c r="A50" t="s">
        <v>58</v>
      </c>
      <c r="E50" s="39" t="s">
        <v>4</v>
      </c>
    </row>
    <row r="51" spans="1:16" ht="25.5">
      <c r="A51" t="s">
        <v>48</v>
      </c>
      <c s="34" t="s">
        <v>87</v>
      </c>
      <c s="34" t="s">
        <v>3114</v>
      </c>
      <c s="35" t="s">
        <v>4</v>
      </c>
      <c s="6" t="s">
        <v>3079</v>
      </c>
      <c s="36" t="s">
        <v>369</v>
      </c>
      <c s="37">
        <v>40</v>
      </c>
      <c s="36">
        <v>0</v>
      </c>
      <c s="36">
        <f>ROUND(G51*H51,6)</f>
      </c>
      <c r="L51" s="38">
        <v>0</v>
      </c>
      <c s="32">
        <f>ROUND(ROUND(L51,2)*ROUND(G51,3),2)</f>
      </c>
      <c s="36" t="s">
        <v>490</v>
      </c>
      <c>
        <f>(M51*21)/100</f>
      </c>
      <c t="s">
        <v>26</v>
      </c>
    </row>
    <row r="52" spans="1:5" ht="63.75">
      <c r="A52" s="35" t="s">
        <v>55</v>
      </c>
      <c r="E52" s="39" t="s">
        <v>3080</v>
      </c>
    </row>
    <row r="53" spans="1:5" ht="25.5">
      <c r="A53" s="35" t="s">
        <v>56</v>
      </c>
      <c r="E53" s="40" t="s">
        <v>3111</v>
      </c>
    </row>
    <row r="54" spans="1:5" ht="12.75">
      <c r="A54" t="s">
        <v>58</v>
      </c>
      <c r="E54" s="39" t="s">
        <v>4</v>
      </c>
    </row>
    <row r="55" spans="1:16" ht="25.5">
      <c r="A55" t="s">
        <v>48</v>
      </c>
      <c s="34" t="s">
        <v>91</v>
      </c>
      <c s="34" t="s">
        <v>3115</v>
      </c>
      <c s="35" t="s">
        <v>4</v>
      </c>
      <c s="6" t="s">
        <v>3082</v>
      </c>
      <c s="36" t="s">
        <v>3053</v>
      </c>
      <c s="37">
        <v>8</v>
      </c>
      <c s="36">
        <v>0</v>
      </c>
      <c s="36">
        <f>ROUND(G55*H55,6)</f>
      </c>
      <c r="L55" s="38">
        <v>0</v>
      </c>
      <c s="32">
        <f>ROUND(ROUND(L55,2)*ROUND(G55,3),2)</f>
      </c>
      <c s="36" t="s">
        <v>490</v>
      </c>
      <c>
        <f>(M55*21)/100</f>
      </c>
      <c t="s">
        <v>26</v>
      </c>
    </row>
    <row r="56" spans="1:5" ht="25.5">
      <c r="A56" s="35" t="s">
        <v>55</v>
      </c>
      <c r="E56" s="39" t="s">
        <v>3083</v>
      </c>
    </row>
    <row r="57" spans="1:5" ht="12.75">
      <c r="A57" s="35" t="s">
        <v>56</v>
      </c>
      <c r="E57" s="40" t="s">
        <v>3091</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3118</v>
      </c>
      <c r="E8" s="30" t="s">
        <v>3117</v>
      </c>
      <c r="J8" s="29">
        <f>0+J9+J18</f>
      </c>
      <c s="29">
        <f>0+K9+K18</f>
      </c>
      <c s="29">
        <f>0+L9+L18</f>
      </c>
      <c s="29">
        <f>0+M9+M18</f>
      </c>
    </row>
    <row r="9" spans="1:13" ht="12.75">
      <c r="A9" t="s">
        <v>45</v>
      </c>
      <c r="C9" s="31" t="s">
        <v>49</v>
      </c>
      <c r="E9" s="33" t="s">
        <v>3050</v>
      </c>
      <c r="J9" s="32">
        <f>0</f>
      </c>
      <c s="32">
        <f>0</f>
      </c>
      <c s="32">
        <f>0+L10+L14</f>
      </c>
      <c s="32">
        <f>0+M10+M14</f>
      </c>
    </row>
    <row r="10" spans="1:16" ht="12.75">
      <c r="A10" t="s">
        <v>48</v>
      </c>
      <c s="34" t="s">
        <v>49</v>
      </c>
      <c s="34" t="s">
        <v>3119</v>
      </c>
      <c s="35" t="s">
        <v>4</v>
      </c>
      <c s="6" t="s">
        <v>3052</v>
      </c>
      <c s="36" t="s">
        <v>3053</v>
      </c>
      <c s="37">
        <v>1</v>
      </c>
      <c s="36">
        <v>0</v>
      </c>
      <c s="36">
        <f>ROUND(G10*H10,6)</f>
      </c>
      <c r="L10" s="38">
        <v>0</v>
      </c>
      <c s="32">
        <f>ROUND(ROUND(L10,2)*ROUND(G10,3),2)</f>
      </c>
      <c s="36" t="s">
        <v>490</v>
      </c>
      <c>
        <f>(M10*21)/100</f>
      </c>
      <c t="s">
        <v>26</v>
      </c>
    </row>
    <row r="11" spans="1:5" ht="76.5">
      <c r="A11" s="35" t="s">
        <v>55</v>
      </c>
      <c r="E11" s="39" t="s">
        <v>3120</v>
      </c>
    </row>
    <row r="12" spans="1:5" ht="12.75">
      <c r="A12" s="35" t="s">
        <v>56</v>
      </c>
      <c r="E12" s="40" t="s">
        <v>3121</v>
      </c>
    </row>
    <row r="13" spans="1:5" ht="357">
      <c r="A13" t="s">
        <v>58</v>
      </c>
      <c r="E13" s="39" t="s">
        <v>3122</v>
      </c>
    </row>
    <row r="14" spans="1:16" ht="12.75">
      <c r="A14" t="s">
        <v>48</v>
      </c>
      <c s="34" t="s">
        <v>26</v>
      </c>
      <c s="34" t="s">
        <v>3123</v>
      </c>
      <c s="35" t="s">
        <v>4</v>
      </c>
      <c s="6" t="s">
        <v>3058</v>
      </c>
      <c s="36" t="s">
        <v>3053</v>
      </c>
      <c s="37">
        <v>1</v>
      </c>
      <c s="36">
        <v>0</v>
      </c>
      <c s="36">
        <f>ROUND(G14*H14,6)</f>
      </c>
      <c r="L14" s="38">
        <v>0</v>
      </c>
      <c s="32">
        <f>ROUND(ROUND(L14,2)*ROUND(G14,3),2)</f>
      </c>
      <c s="36" t="s">
        <v>490</v>
      </c>
      <c>
        <f>(M14*21)/100</f>
      </c>
      <c t="s">
        <v>26</v>
      </c>
    </row>
    <row r="15" spans="1:5" ht="51">
      <c r="A15" s="35" t="s">
        <v>55</v>
      </c>
      <c r="E15" s="39" t="s">
        <v>3124</v>
      </c>
    </row>
    <row r="16" spans="1:5" ht="12.75">
      <c r="A16" s="35" t="s">
        <v>56</v>
      </c>
      <c r="E16" s="40" t="s">
        <v>3121</v>
      </c>
    </row>
    <row r="17" spans="1:5" ht="25.5">
      <c r="A17" t="s">
        <v>58</v>
      </c>
      <c r="E17" s="39" t="s">
        <v>3125</v>
      </c>
    </row>
    <row r="18" spans="1:13" ht="12.75">
      <c r="A18" t="s">
        <v>45</v>
      </c>
      <c r="C18" s="31" t="s">
        <v>26</v>
      </c>
      <c r="E18" s="33" t="s">
        <v>3070</v>
      </c>
      <c r="J18" s="32">
        <f>0</f>
      </c>
      <c s="32">
        <f>0</f>
      </c>
      <c s="32">
        <f>0+L19+L23+L27+L31</f>
      </c>
      <c s="32">
        <f>0+M19+M23+M27+M31</f>
      </c>
    </row>
    <row r="19" spans="1:16" ht="12.75">
      <c r="A19" t="s">
        <v>48</v>
      </c>
      <c s="34" t="s">
        <v>25</v>
      </c>
      <c s="34" t="s">
        <v>3126</v>
      </c>
      <c s="35" t="s">
        <v>4</v>
      </c>
      <c s="6" t="s">
        <v>3072</v>
      </c>
      <c s="36" t="s">
        <v>369</v>
      </c>
      <c s="37">
        <v>50</v>
      </c>
      <c s="36">
        <v>0</v>
      </c>
      <c s="36">
        <f>ROUND(G19*H19,6)</f>
      </c>
      <c r="L19" s="38">
        <v>0</v>
      </c>
      <c s="32">
        <f>ROUND(ROUND(L19,2)*ROUND(G19,3),2)</f>
      </c>
      <c s="36" t="s">
        <v>490</v>
      </c>
      <c>
        <f>(M19*21)/100</f>
      </c>
      <c t="s">
        <v>26</v>
      </c>
    </row>
    <row r="20" spans="1:5" ht="63.75">
      <c r="A20" s="35" t="s">
        <v>55</v>
      </c>
      <c r="E20" s="39" t="s">
        <v>3073</v>
      </c>
    </row>
    <row r="21" spans="1:5" ht="25.5">
      <c r="A21" s="35" t="s">
        <v>56</v>
      </c>
      <c r="E21" s="40" t="s">
        <v>3127</v>
      </c>
    </row>
    <row r="22" spans="1:5" ht="12.75">
      <c r="A22" t="s">
        <v>58</v>
      </c>
      <c r="E22" s="39" t="s">
        <v>4</v>
      </c>
    </row>
    <row r="23" spans="1:16" ht="12.75">
      <c r="A23" t="s">
        <v>48</v>
      </c>
      <c s="34" t="s">
        <v>65</v>
      </c>
      <c s="34" t="s">
        <v>3128</v>
      </c>
      <c s="35" t="s">
        <v>4</v>
      </c>
      <c s="6" t="s">
        <v>3076</v>
      </c>
      <c s="36" t="s">
        <v>369</v>
      </c>
      <c s="37">
        <v>50</v>
      </c>
      <c s="36">
        <v>0</v>
      </c>
      <c s="36">
        <f>ROUND(G23*H23,6)</f>
      </c>
      <c r="L23" s="38">
        <v>0</v>
      </c>
      <c s="32">
        <f>ROUND(ROUND(L23,2)*ROUND(G23,3),2)</f>
      </c>
      <c s="36" t="s">
        <v>490</v>
      </c>
      <c>
        <f>(M23*21)/100</f>
      </c>
      <c t="s">
        <v>26</v>
      </c>
    </row>
    <row r="24" spans="1:5" ht="178.5">
      <c r="A24" s="35" t="s">
        <v>55</v>
      </c>
      <c r="E24" s="39" t="s">
        <v>3077</v>
      </c>
    </row>
    <row r="25" spans="1:5" ht="25.5">
      <c r="A25" s="35" t="s">
        <v>56</v>
      </c>
      <c r="E25" s="40" t="s">
        <v>3127</v>
      </c>
    </row>
    <row r="26" spans="1:5" ht="12.75">
      <c r="A26" t="s">
        <v>58</v>
      </c>
      <c r="E26" s="39" t="s">
        <v>4</v>
      </c>
    </row>
    <row r="27" spans="1:16" ht="25.5">
      <c r="A27" t="s">
        <v>48</v>
      </c>
      <c s="34" t="s">
        <v>68</v>
      </c>
      <c s="34" t="s">
        <v>3129</v>
      </c>
      <c s="35" t="s">
        <v>4</v>
      </c>
      <c s="6" t="s">
        <v>3079</v>
      </c>
      <c s="36" t="s">
        <v>369</v>
      </c>
      <c s="37">
        <v>40</v>
      </c>
      <c s="36">
        <v>0</v>
      </c>
      <c s="36">
        <f>ROUND(G27*H27,6)</f>
      </c>
      <c r="L27" s="38">
        <v>0</v>
      </c>
      <c s="32">
        <f>ROUND(ROUND(L27,2)*ROUND(G27,3),2)</f>
      </c>
      <c s="36" t="s">
        <v>490</v>
      </c>
      <c>
        <f>(M27*21)/100</f>
      </c>
      <c t="s">
        <v>26</v>
      </c>
    </row>
    <row r="28" spans="1:5" ht="63.75">
      <c r="A28" s="35" t="s">
        <v>55</v>
      </c>
      <c r="E28" s="39" t="s">
        <v>3080</v>
      </c>
    </row>
    <row r="29" spans="1:5" ht="25.5">
      <c r="A29" s="35" t="s">
        <v>56</v>
      </c>
      <c r="E29" s="40" t="s">
        <v>3127</v>
      </c>
    </row>
    <row r="30" spans="1:5" ht="12.75">
      <c r="A30" t="s">
        <v>58</v>
      </c>
      <c r="E30" s="39" t="s">
        <v>4</v>
      </c>
    </row>
    <row r="31" spans="1:16" ht="25.5">
      <c r="A31" t="s">
        <v>48</v>
      </c>
      <c s="34" t="s">
        <v>71</v>
      </c>
      <c s="34" t="s">
        <v>3130</v>
      </c>
      <c s="35" t="s">
        <v>4</v>
      </c>
      <c s="6" t="s">
        <v>3082</v>
      </c>
      <c s="36" t="s">
        <v>3053</v>
      </c>
      <c s="37">
        <v>2</v>
      </c>
      <c s="36">
        <v>0</v>
      </c>
      <c s="36">
        <f>ROUND(G31*H31,6)</f>
      </c>
      <c r="L31" s="38">
        <v>0</v>
      </c>
      <c s="32">
        <f>ROUND(ROUND(L31,2)*ROUND(G31,3),2)</f>
      </c>
      <c s="36" t="s">
        <v>490</v>
      </c>
      <c>
        <f>(M31*21)/100</f>
      </c>
      <c t="s">
        <v>26</v>
      </c>
    </row>
    <row r="32" spans="1:5" ht="25.5">
      <c r="A32" s="35" t="s">
        <v>55</v>
      </c>
      <c r="E32" s="39" t="s">
        <v>3083</v>
      </c>
    </row>
    <row r="33" spans="1:5" ht="12.75">
      <c r="A33" s="35" t="s">
        <v>56</v>
      </c>
      <c r="E33" s="40" t="s">
        <v>3121</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3133</v>
      </c>
      <c r="E8" s="30" t="s">
        <v>3132</v>
      </c>
      <c r="J8" s="29">
        <f>0+J9</f>
      </c>
      <c s="29">
        <f>0+K9</f>
      </c>
      <c s="29">
        <f>0+L9</f>
      </c>
      <c s="29">
        <f>0+M9</f>
      </c>
    </row>
    <row r="9" spans="1:13" ht="12.75">
      <c r="A9" t="s">
        <v>45</v>
      </c>
      <c r="C9" s="31" t="s">
        <v>671</v>
      </c>
      <c r="E9" s="33" t="s">
        <v>3134</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673</v>
      </c>
      <c s="35" t="s">
        <v>674</v>
      </c>
      <c s="6" t="s">
        <v>675</v>
      </c>
      <c s="36" t="s">
        <v>676</v>
      </c>
      <c s="37">
        <v>170964.639</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3135</v>
      </c>
    </row>
    <row r="14" spans="1:16" ht="25.5">
      <c r="A14" t="s">
        <v>48</v>
      </c>
      <c s="34" t="s">
        <v>26</v>
      </c>
      <c s="34" t="s">
        <v>3136</v>
      </c>
      <c s="35" t="s">
        <v>3137</v>
      </c>
      <c s="6" t="s">
        <v>3138</v>
      </c>
      <c s="36" t="s">
        <v>676</v>
      </c>
      <c s="37">
        <v>57613.509</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3135</v>
      </c>
    </row>
    <row r="18" spans="1:16" ht="25.5">
      <c r="A18" t="s">
        <v>48</v>
      </c>
      <c s="34" t="s">
        <v>25</v>
      </c>
      <c s="34" t="s">
        <v>3139</v>
      </c>
      <c s="35" t="s">
        <v>3140</v>
      </c>
      <c s="6" t="s">
        <v>3141</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3135</v>
      </c>
    </row>
    <row r="22" spans="1:16" ht="25.5">
      <c r="A22" t="s">
        <v>48</v>
      </c>
      <c s="34" t="s">
        <v>65</v>
      </c>
      <c s="34" t="s">
        <v>678</v>
      </c>
      <c s="35" t="s">
        <v>679</v>
      </c>
      <c s="6" t="s">
        <v>680</v>
      </c>
      <c s="36" t="s">
        <v>676</v>
      </c>
      <c s="37">
        <v>3826.217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3135</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3135</v>
      </c>
    </row>
    <row r="30" spans="1:16" ht="25.5">
      <c r="A30" t="s">
        <v>48</v>
      </c>
      <c s="34" t="s">
        <v>71</v>
      </c>
      <c s="34" t="s">
        <v>684</v>
      </c>
      <c s="35" t="s">
        <v>685</v>
      </c>
      <c s="6" t="s">
        <v>686</v>
      </c>
      <c s="36" t="s">
        <v>676</v>
      </c>
      <c s="37">
        <v>10566.066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3135</v>
      </c>
    </row>
    <row r="34" spans="1:16" ht="25.5">
      <c r="A34" t="s">
        <v>48</v>
      </c>
      <c s="34" t="s">
        <v>74</v>
      </c>
      <c s="34" t="s">
        <v>1741</v>
      </c>
      <c s="35" t="s">
        <v>1742</v>
      </c>
      <c s="6" t="s">
        <v>1743</v>
      </c>
      <c s="36" t="s">
        <v>676</v>
      </c>
      <c s="37">
        <v>11488.568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3135</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3135</v>
      </c>
    </row>
    <row r="42" spans="1:16" ht="25.5">
      <c r="A42" t="s">
        <v>48</v>
      </c>
      <c s="34" t="s">
        <v>81</v>
      </c>
      <c s="34" t="s">
        <v>3142</v>
      </c>
      <c s="35" t="s">
        <v>3143</v>
      </c>
      <c s="6" t="s">
        <v>3144</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3135</v>
      </c>
    </row>
    <row r="46" spans="1:16" ht="25.5">
      <c r="A46" t="s">
        <v>48</v>
      </c>
      <c s="34" t="s">
        <v>84</v>
      </c>
      <c s="34" t="s">
        <v>3145</v>
      </c>
      <c s="35" t="s">
        <v>3146</v>
      </c>
      <c s="6" t="s">
        <v>3147</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3135</v>
      </c>
    </row>
    <row r="50" spans="1:16" ht="25.5">
      <c r="A50" t="s">
        <v>48</v>
      </c>
      <c s="34" t="s">
        <v>87</v>
      </c>
      <c s="34" t="s">
        <v>3148</v>
      </c>
      <c s="35" t="s">
        <v>3149</v>
      </c>
      <c s="6" t="s">
        <v>3150</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3135</v>
      </c>
    </row>
    <row r="54" spans="1:16" ht="25.5">
      <c r="A54" t="s">
        <v>48</v>
      </c>
      <c s="34" t="s">
        <v>91</v>
      </c>
      <c s="34" t="s">
        <v>3151</v>
      </c>
      <c s="35" t="s">
        <v>3152</v>
      </c>
      <c s="6" t="s">
        <v>3153</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3135</v>
      </c>
    </row>
    <row r="58" spans="1:16" ht="25.5">
      <c r="A58" t="s">
        <v>48</v>
      </c>
      <c s="34" t="s">
        <v>94</v>
      </c>
      <c s="34" t="s">
        <v>3154</v>
      </c>
      <c s="35" t="s">
        <v>3155</v>
      </c>
      <c s="6" t="s">
        <v>3156</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3135</v>
      </c>
    </row>
    <row r="62" spans="1:16" ht="25.5">
      <c r="A62" t="s">
        <v>48</v>
      </c>
      <c s="34" t="s">
        <v>97</v>
      </c>
      <c s="34" t="s">
        <v>1744</v>
      </c>
      <c s="35" t="s">
        <v>1745</v>
      </c>
      <c s="6" t="s">
        <v>1746</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3135</v>
      </c>
    </row>
    <row r="66" spans="1:16" ht="25.5">
      <c r="A66" t="s">
        <v>48</v>
      </c>
      <c s="34" t="s">
        <v>100</v>
      </c>
      <c s="34" t="s">
        <v>3157</v>
      </c>
      <c s="35" t="s">
        <v>3158</v>
      </c>
      <c s="6" t="s">
        <v>3159</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3135</v>
      </c>
    </row>
    <row r="70" spans="1:16" ht="25.5">
      <c r="A70" t="s">
        <v>48</v>
      </c>
      <c s="34" t="s">
        <v>103</v>
      </c>
      <c s="34" t="s">
        <v>3160</v>
      </c>
      <c s="35" t="s">
        <v>3161</v>
      </c>
      <c s="6" t="s">
        <v>3162</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3135</v>
      </c>
    </row>
    <row r="74" spans="1:16" ht="25.5">
      <c r="A74" t="s">
        <v>48</v>
      </c>
      <c s="34" t="s">
        <v>106</v>
      </c>
      <c s="34" t="s">
        <v>3163</v>
      </c>
      <c s="35" t="s">
        <v>3164</v>
      </c>
      <c s="6" t="s">
        <v>3165</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3135</v>
      </c>
    </row>
    <row r="78" spans="1:16" ht="38.25">
      <c r="A78" t="s">
        <v>48</v>
      </c>
      <c s="34" t="s">
        <v>109</v>
      </c>
      <c s="34" t="s">
        <v>1747</v>
      </c>
      <c s="35" t="s">
        <v>1748</v>
      </c>
      <c s="6" t="s">
        <v>1749</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3135</v>
      </c>
    </row>
    <row r="82" spans="1:16" ht="25.5">
      <c r="A82" t="s">
        <v>48</v>
      </c>
      <c s="34" t="s">
        <v>112</v>
      </c>
      <c s="34" t="s">
        <v>3166</v>
      </c>
      <c s="35" t="s">
        <v>3167</v>
      </c>
      <c s="6" t="s">
        <v>3168</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3135</v>
      </c>
    </row>
    <row r="86" spans="1:16" ht="25.5">
      <c r="A86" t="s">
        <v>48</v>
      </c>
      <c s="34" t="s">
        <v>115</v>
      </c>
      <c s="34" t="s">
        <v>687</v>
      </c>
      <c s="35" t="s">
        <v>688</v>
      </c>
      <c s="6" t="s">
        <v>689</v>
      </c>
      <c s="36" t="s">
        <v>676</v>
      </c>
      <c s="37">
        <v>16.448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3135</v>
      </c>
    </row>
    <row r="90" spans="1:16" ht="25.5">
      <c r="A90" t="s">
        <v>48</v>
      </c>
      <c s="34" t="s">
        <v>118</v>
      </c>
      <c s="34" t="s">
        <v>3169</v>
      </c>
      <c s="35" t="s">
        <v>3170</v>
      </c>
      <c s="6" t="s">
        <v>3171</v>
      </c>
      <c s="36" t="s">
        <v>676</v>
      </c>
      <c s="37">
        <v>16353.664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3135</v>
      </c>
    </row>
    <row r="94" spans="1:16" ht="25.5">
      <c r="A94" t="s">
        <v>48</v>
      </c>
      <c s="34" t="s">
        <v>121</v>
      </c>
      <c s="34" t="s">
        <v>3172</v>
      </c>
      <c s="35" t="s">
        <v>3173</v>
      </c>
      <c s="6" t="s">
        <v>3174</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3135</v>
      </c>
    </row>
    <row r="98" spans="1:16" ht="25.5">
      <c r="A98" t="s">
        <v>48</v>
      </c>
      <c s="34" t="s">
        <v>124</v>
      </c>
      <c s="34" t="s">
        <v>690</v>
      </c>
      <c s="35" t="s">
        <v>691</v>
      </c>
      <c s="6" t="s">
        <v>692</v>
      </c>
      <c s="36" t="s">
        <v>676</v>
      </c>
      <c s="37">
        <v>18.617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3135</v>
      </c>
    </row>
    <row r="102" spans="1:16" ht="25.5">
      <c r="A102" t="s">
        <v>48</v>
      </c>
      <c s="34" t="s">
        <v>127</v>
      </c>
      <c s="34" t="s">
        <v>3175</v>
      </c>
      <c s="35" t="s">
        <v>3176</v>
      </c>
      <c s="6" t="s">
        <v>3177</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3135</v>
      </c>
    </row>
    <row r="106" spans="1:16" ht="25.5">
      <c r="A106" t="s">
        <v>48</v>
      </c>
      <c s="34" t="s">
        <v>130</v>
      </c>
      <c s="34" t="s">
        <v>3178</v>
      </c>
      <c s="35" t="s">
        <v>3179</v>
      </c>
      <c s="6" t="s">
        <v>3180</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3135</v>
      </c>
    </row>
    <row r="110" spans="1:16" ht="38.25">
      <c r="A110" t="s">
        <v>48</v>
      </c>
      <c s="34" t="s">
        <v>133</v>
      </c>
      <c s="34" t="s">
        <v>3181</v>
      </c>
      <c s="35" t="s">
        <v>3182</v>
      </c>
      <c s="6" t="s">
        <v>3183</v>
      </c>
      <c s="36" t="s">
        <v>676</v>
      </c>
      <c s="37">
        <v>72944.927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65.75">
      <c r="A113" t="s">
        <v>58</v>
      </c>
      <c r="E113" s="39" t="s">
        <v>3135</v>
      </c>
    </row>
    <row r="114" spans="1:16" ht="38.25">
      <c r="A114" t="s">
        <v>48</v>
      </c>
      <c s="34" t="s">
        <v>136</v>
      </c>
      <c s="34" t="s">
        <v>3184</v>
      </c>
      <c s="35" t="s">
        <v>3185</v>
      </c>
      <c s="6" t="s">
        <v>3186</v>
      </c>
      <c s="36" t="s">
        <v>676</v>
      </c>
      <c s="37">
        <v>39257.511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65.75">
      <c r="A117" t="s">
        <v>58</v>
      </c>
      <c r="E117" s="39" t="s">
        <v>3135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COUNTIFS(L8:L160,"=0",A8:A160,"P")+COUNTIFS(L8:L160,"",A8:A160,"P")+SUM(Q8:Q160)</f>
      </c>
    </row>
    <row r="8" spans="1:13" ht="12.75">
      <c r="A8" t="s">
        <v>43</v>
      </c>
      <c r="C8" s="28" t="s">
        <v>3189</v>
      </c>
      <c r="E8" s="30" t="s">
        <v>3188</v>
      </c>
      <c r="J8" s="29">
        <f>0+J9+J26+J115</f>
      </c>
      <c s="29">
        <f>0+K9+K26+K115</f>
      </c>
      <c s="29">
        <f>0+L9+L26+L115</f>
      </c>
      <c s="29">
        <f>0+M9+M26+M115</f>
      </c>
    </row>
    <row r="9" spans="1:13" ht="12.75">
      <c r="A9" t="s">
        <v>45</v>
      </c>
      <c r="C9" s="31" t="s">
        <v>49</v>
      </c>
      <c r="E9" s="33" t="s">
        <v>3190</v>
      </c>
      <c r="J9" s="32">
        <f>0</f>
      </c>
      <c s="32">
        <f>0</f>
      </c>
      <c s="32">
        <f>0+L10+L14+L18+L22</f>
      </c>
      <c s="32">
        <f>0+M10+M14+M18+M22</f>
      </c>
    </row>
    <row r="10" spans="1:16" ht="12.75">
      <c r="A10" t="s">
        <v>48</v>
      </c>
      <c s="34" t="s">
        <v>49</v>
      </c>
      <c s="34" t="s">
        <v>3191</v>
      </c>
      <c s="35" t="s">
        <v>4</v>
      </c>
      <c s="6" t="s">
        <v>3192</v>
      </c>
      <c s="36" t="s">
        <v>1534</v>
      </c>
      <c s="37">
        <v>1</v>
      </c>
      <c s="36">
        <v>0</v>
      </c>
      <c s="36">
        <f>ROUND(G10*H10,6)</f>
      </c>
      <c r="L10" s="38">
        <v>0</v>
      </c>
      <c s="32">
        <f>ROUND(ROUND(L10,2)*ROUND(G10,3),2)</f>
      </c>
      <c s="36" t="s">
        <v>490</v>
      </c>
      <c>
        <f>(M10*21)/100</f>
      </c>
      <c t="s">
        <v>26</v>
      </c>
    </row>
    <row r="11" spans="1:5" ht="12.75">
      <c r="A11" s="35" t="s">
        <v>55</v>
      </c>
      <c r="E11" s="39" t="s">
        <v>3193</v>
      </c>
    </row>
    <row r="12" spans="1:5" ht="12.75">
      <c r="A12" s="35" t="s">
        <v>56</v>
      </c>
      <c r="E12" s="40" t="s">
        <v>3194</v>
      </c>
    </row>
    <row r="13" spans="1:5" ht="89.25">
      <c r="A13" t="s">
        <v>58</v>
      </c>
      <c r="E13" s="39" t="s">
        <v>3195</v>
      </c>
    </row>
    <row r="14" spans="1:16" ht="12.75">
      <c r="A14" t="s">
        <v>48</v>
      </c>
      <c s="34" t="s">
        <v>26</v>
      </c>
      <c s="34" t="s">
        <v>3196</v>
      </c>
      <c s="35" t="s">
        <v>4</v>
      </c>
      <c s="6" t="s">
        <v>3197</v>
      </c>
      <c s="36" t="s">
        <v>1534</v>
      </c>
      <c s="37">
        <v>1</v>
      </c>
      <c s="36">
        <v>0</v>
      </c>
      <c s="36">
        <f>ROUND(G14*H14,6)</f>
      </c>
      <c r="L14" s="38">
        <v>0</v>
      </c>
      <c s="32">
        <f>ROUND(ROUND(L14,2)*ROUND(G14,3),2)</f>
      </c>
      <c s="36" t="s">
        <v>490</v>
      </c>
      <c>
        <f>(M14*21)/100</f>
      </c>
      <c t="s">
        <v>26</v>
      </c>
    </row>
    <row r="15" spans="1:5" ht="12.75">
      <c r="A15" s="35" t="s">
        <v>55</v>
      </c>
      <c r="E15" s="39" t="s">
        <v>3198</v>
      </c>
    </row>
    <row r="16" spans="1:5" ht="12.75">
      <c r="A16" s="35" t="s">
        <v>56</v>
      </c>
      <c r="E16" s="40" t="s">
        <v>3194</v>
      </c>
    </row>
    <row r="17" spans="1:5" ht="102">
      <c r="A17" t="s">
        <v>58</v>
      </c>
      <c r="E17" s="39" t="s">
        <v>3199</v>
      </c>
    </row>
    <row r="18" spans="1:16" ht="12.75">
      <c r="A18" t="s">
        <v>48</v>
      </c>
      <c s="34" t="s">
        <v>25</v>
      </c>
      <c s="34" t="s">
        <v>3200</v>
      </c>
      <c s="35" t="s">
        <v>4</v>
      </c>
      <c s="6" t="s">
        <v>3201</v>
      </c>
      <c s="36" t="s">
        <v>1534</v>
      </c>
      <c s="37">
        <v>1</v>
      </c>
      <c s="36">
        <v>0</v>
      </c>
      <c s="36">
        <f>ROUND(G18*H18,6)</f>
      </c>
      <c r="L18" s="38">
        <v>0</v>
      </c>
      <c s="32">
        <f>ROUND(ROUND(L18,2)*ROUND(G18,3),2)</f>
      </c>
      <c s="36" t="s">
        <v>490</v>
      </c>
      <c>
        <f>(M18*21)/100</f>
      </c>
      <c t="s">
        <v>26</v>
      </c>
    </row>
    <row r="19" spans="1:5" ht="12.75">
      <c r="A19" s="35" t="s">
        <v>55</v>
      </c>
      <c r="E19" s="39" t="s">
        <v>3202</v>
      </c>
    </row>
    <row r="20" spans="1:5" ht="12.75">
      <c r="A20" s="35" t="s">
        <v>56</v>
      </c>
      <c r="E20" s="40" t="s">
        <v>3194</v>
      </c>
    </row>
    <row r="21" spans="1:5" ht="38.25">
      <c r="A21" t="s">
        <v>58</v>
      </c>
      <c r="E21" s="39" t="s">
        <v>3203</v>
      </c>
    </row>
    <row r="22" spans="1:16" ht="12.75">
      <c r="A22" t="s">
        <v>48</v>
      </c>
      <c s="34" t="s">
        <v>65</v>
      </c>
      <c s="34" t="s">
        <v>3204</v>
      </c>
      <c s="35" t="s">
        <v>4</v>
      </c>
      <c s="6" t="s">
        <v>3205</v>
      </c>
      <c s="36" t="s">
        <v>1534</v>
      </c>
      <c s="37">
        <v>1</v>
      </c>
      <c s="36">
        <v>0</v>
      </c>
      <c s="36">
        <f>ROUND(G22*H22,6)</f>
      </c>
      <c r="L22" s="38">
        <v>0</v>
      </c>
      <c s="32">
        <f>ROUND(ROUND(L22,2)*ROUND(G22,3),2)</f>
      </c>
      <c s="36" t="s">
        <v>490</v>
      </c>
      <c>
        <f>(M22*21)/100</f>
      </c>
      <c t="s">
        <v>26</v>
      </c>
    </row>
    <row r="23" spans="1:5" ht="25.5">
      <c r="A23" s="35" t="s">
        <v>55</v>
      </c>
      <c r="E23" s="39" t="s">
        <v>3206</v>
      </c>
    </row>
    <row r="24" spans="1:5" ht="12.75">
      <c r="A24" s="35" t="s">
        <v>56</v>
      </c>
      <c r="E24" s="40" t="s">
        <v>3194</v>
      </c>
    </row>
    <row r="25" spans="1:5" ht="63.75">
      <c r="A25" t="s">
        <v>58</v>
      </c>
      <c r="E25" s="39" t="s">
        <v>3207</v>
      </c>
    </row>
    <row r="26" spans="1:13" ht="12.75">
      <c r="A26" t="s">
        <v>45</v>
      </c>
      <c r="C26" s="31" t="s">
        <v>26</v>
      </c>
      <c r="E26" s="33" t="s">
        <v>3208</v>
      </c>
      <c r="J26" s="32">
        <f>0</f>
      </c>
      <c s="32">
        <f>0</f>
      </c>
      <c s="32">
        <f>0+L27+L31+L35+L39+L43+L47+L51+L55+L59+L63+L67+L71+L75+L79+L83+L87+L91+L95+L99+L103+L107+L111</f>
      </c>
      <c s="32">
        <f>0+M27+M31+M35+M39+M43+M47+M51+M55+M59+M63+M67+M71+M75+M79+M83+M87+M91+M95+M99+M103+M107+M111</f>
      </c>
    </row>
    <row r="27" spans="1:16" ht="12.75">
      <c r="A27" t="s">
        <v>48</v>
      </c>
      <c s="34" t="s">
        <v>68</v>
      </c>
      <c s="34" t="s">
        <v>3209</v>
      </c>
      <c s="35" t="s">
        <v>4</v>
      </c>
      <c s="6" t="s">
        <v>3210</v>
      </c>
      <c s="36" t="s">
        <v>1534</v>
      </c>
      <c s="37">
        <v>1</v>
      </c>
      <c s="36">
        <v>0</v>
      </c>
      <c s="36">
        <f>ROUND(G27*H27,6)</f>
      </c>
      <c r="L27" s="38">
        <v>0</v>
      </c>
      <c s="32">
        <f>ROUND(ROUND(L27,2)*ROUND(G27,3),2)</f>
      </c>
      <c s="36" t="s">
        <v>490</v>
      </c>
      <c>
        <f>(M27*21)/100</f>
      </c>
      <c t="s">
        <v>26</v>
      </c>
    </row>
    <row r="28" spans="1:5" ht="12.75">
      <c r="A28" s="35" t="s">
        <v>55</v>
      </c>
      <c r="E28" s="39" t="s">
        <v>3211</v>
      </c>
    </row>
    <row r="29" spans="1:5" ht="12.75">
      <c r="A29" s="35" t="s">
        <v>56</v>
      </c>
      <c r="E29" s="40" t="s">
        <v>3194</v>
      </c>
    </row>
    <row r="30" spans="1:5" ht="89.25">
      <c r="A30" t="s">
        <v>58</v>
      </c>
      <c r="E30" s="39" t="s">
        <v>3212</v>
      </c>
    </row>
    <row r="31" spans="1:16" ht="12.75">
      <c r="A31" t="s">
        <v>48</v>
      </c>
      <c s="34" t="s">
        <v>71</v>
      </c>
      <c s="34" t="s">
        <v>3213</v>
      </c>
      <c s="35" t="s">
        <v>4</v>
      </c>
      <c s="6" t="s">
        <v>3214</v>
      </c>
      <c s="36" t="s">
        <v>1534</v>
      </c>
      <c s="37">
        <v>1</v>
      </c>
      <c s="36">
        <v>0</v>
      </c>
      <c s="36">
        <f>ROUND(G31*H31,6)</f>
      </c>
      <c r="L31" s="38">
        <v>0</v>
      </c>
      <c s="32">
        <f>ROUND(ROUND(L31,2)*ROUND(G31,3),2)</f>
      </c>
      <c s="36" t="s">
        <v>490</v>
      </c>
      <c>
        <f>(M31*21)/100</f>
      </c>
      <c t="s">
        <v>26</v>
      </c>
    </row>
    <row r="32" spans="1:5" ht="12.75">
      <c r="A32" s="35" t="s">
        <v>55</v>
      </c>
      <c r="E32" s="39" t="s">
        <v>3215</v>
      </c>
    </row>
    <row r="33" spans="1:5" ht="12.75">
      <c r="A33" s="35" t="s">
        <v>56</v>
      </c>
      <c r="E33" s="40" t="s">
        <v>3194</v>
      </c>
    </row>
    <row r="34" spans="1:5" ht="76.5">
      <c r="A34" t="s">
        <v>58</v>
      </c>
      <c r="E34" s="39" t="s">
        <v>3216</v>
      </c>
    </row>
    <row r="35" spans="1:16" ht="12.75">
      <c r="A35" t="s">
        <v>48</v>
      </c>
      <c s="34" t="s">
        <v>74</v>
      </c>
      <c s="34" t="s">
        <v>3217</v>
      </c>
      <c s="35" t="s">
        <v>4</v>
      </c>
      <c s="6" t="s">
        <v>3218</v>
      </c>
      <c s="36" t="s">
        <v>1534</v>
      </c>
      <c s="37">
        <v>1</v>
      </c>
      <c s="36">
        <v>0</v>
      </c>
      <c s="36">
        <f>ROUND(G35*H35,6)</f>
      </c>
      <c r="L35" s="38">
        <v>0</v>
      </c>
      <c s="32">
        <f>ROUND(ROUND(L35,2)*ROUND(G35,3),2)</f>
      </c>
      <c s="36" t="s">
        <v>490</v>
      </c>
      <c>
        <f>(M35*21)/100</f>
      </c>
      <c t="s">
        <v>26</v>
      </c>
    </row>
    <row r="36" spans="1:5" ht="12.75">
      <c r="A36" s="35" t="s">
        <v>55</v>
      </c>
      <c r="E36" s="39" t="s">
        <v>3219</v>
      </c>
    </row>
    <row r="37" spans="1:5" ht="12.75">
      <c r="A37" s="35" t="s">
        <v>56</v>
      </c>
      <c r="E37" s="40" t="s">
        <v>3194</v>
      </c>
    </row>
    <row r="38" spans="1:5" ht="63.75">
      <c r="A38" t="s">
        <v>58</v>
      </c>
      <c r="E38" s="39" t="s">
        <v>3220</v>
      </c>
    </row>
    <row r="39" spans="1:16" ht="12.75">
      <c r="A39" t="s">
        <v>48</v>
      </c>
      <c s="34" t="s">
        <v>77</v>
      </c>
      <c s="34" t="s">
        <v>3221</v>
      </c>
      <c s="35" t="s">
        <v>4</v>
      </c>
      <c s="6" t="s">
        <v>3222</v>
      </c>
      <c s="36" t="s">
        <v>1534</v>
      </c>
      <c s="37">
        <v>1</v>
      </c>
      <c s="36">
        <v>0</v>
      </c>
      <c s="36">
        <f>ROUND(G39*H39,6)</f>
      </c>
      <c r="L39" s="38">
        <v>0</v>
      </c>
      <c s="32">
        <f>ROUND(ROUND(L39,2)*ROUND(G39,3),2)</f>
      </c>
      <c s="36" t="s">
        <v>490</v>
      </c>
      <c>
        <f>(M39*21)/100</f>
      </c>
      <c t="s">
        <v>26</v>
      </c>
    </row>
    <row r="40" spans="1:5" ht="12.75">
      <c r="A40" s="35" t="s">
        <v>55</v>
      </c>
      <c r="E40" s="39" t="s">
        <v>3223</v>
      </c>
    </row>
    <row r="41" spans="1:5" ht="12.75">
      <c r="A41" s="35" t="s">
        <v>56</v>
      </c>
      <c r="E41" s="40" t="s">
        <v>3224</v>
      </c>
    </row>
    <row r="42" spans="1:5" ht="12.75">
      <c r="A42" t="s">
        <v>58</v>
      </c>
      <c r="E42" s="39" t="s">
        <v>3225</v>
      </c>
    </row>
    <row r="43" spans="1:16" ht="12.75">
      <c r="A43" t="s">
        <v>48</v>
      </c>
      <c s="34" t="s">
        <v>81</v>
      </c>
      <c s="34" t="s">
        <v>3226</v>
      </c>
      <c s="35" t="s">
        <v>4</v>
      </c>
      <c s="6" t="s">
        <v>3227</v>
      </c>
      <c s="36" t="s">
        <v>1534</v>
      </c>
      <c s="37">
        <v>1</v>
      </c>
      <c s="36">
        <v>0</v>
      </c>
      <c s="36">
        <f>ROUND(G43*H43,6)</f>
      </c>
      <c r="L43" s="38">
        <v>0</v>
      </c>
      <c s="32">
        <f>ROUND(ROUND(L43,2)*ROUND(G43,3),2)</f>
      </c>
      <c s="36" t="s">
        <v>490</v>
      </c>
      <c>
        <f>(M43*21)/100</f>
      </c>
      <c t="s">
        <v>26</v>
      </c>
    </row>
    <row r="44" spans="1:5" ht="12.75">
      <c r="A44" s="35" t="s">
        <v>55</v>
      </c>
      <c r="E44" s="39" t="s">
        <v>3223</v>
      </c>
    </row>
    <row r="45" spans="1:5" ht="12.75">
      <c r="A45" s="35" t="s">
        <v>56</v>
      </c>
      <c r="E45" s="40" t="s">
        <v>3224</v>
      </c>
    </row>
    <row r="46" spans="1:5" ht="12.75">
      <c r="A46" t="s">
        <v>58</v>
      </c>
      <c r="E46" s="39" t="s">
        <v>3228</v>
      </c>
    </row>
    <row r="47" spans="1:16" ht="12.75">
      <c r="A47" t="s">
        <v>48</v>
      </c>
      <c s="34" t="s">
        <v>84</v>
      </c>
      <c s="34" t="s">
        <v>3229</v>
      </c>
      <c s="35" t="s">
        <v>4</v>
      </c>
      <c s="6" t="s">
        <v>3230</v>
      </c>
      <c s="36" t="s">
        <v>1534</v>
      </c>
      <c s="37">
        <v>1</v>
      </c>
      <c s="36">
        <v>0</v>
      </c>
      <c s="36">
        <f>ROUND(G47*H47,6)</f>
      </c>
      <c r="L47" s="38">
        <v>0</v>
      </c>
      <c s="32">
        <f>ROUND(ROUND(L47,2)*ROUND(G47,3),2)</f>
      </c>
      <c s="36" t="s">
        <v>490</v>
      </c>
      <c>
        <f>(M47*21)/100</f>
      </c>
      <c t="s">
        <v>26</v>
      </c>
    </row>
    <row r="48" spans="1:5" ht="12.75">
      <c r="A48" s="35" t="s">
        <v>55</v>
      </c>
      <c r="E48" s="39" t="s">
        <v>3223</v>
      </c>
    </row>
    <row r="49" spans="1:5" ht="12.75">
      <c r="A49" s="35" t="s">
        <v>56</v>
      </c>
      <c r="E49" s="40" t="s">
        <v>3224</v>
      </c>
    </row>
    <row r="50" spans="1:5" ht="12.75">
      <c r="A50" t="s">
        <v>58</v>
      </c>
      <c r="E50" s="39" t="s">
        <v>3231</v>
      </c>
    </row>
    <row r="51" spans="1:16" ht="12.75">
      <c r="A51" t="s">
        <v>48</v>
      </c>
      <c s="34" t="s">
        <v>87</v>
      </c>
      <c s="34" t="s">
        <v>3232</v>
      </c>
      <c s="35" t="s">
        <v>4</v>
      </c>
      <c s="6" t="s">
        <v>3233</v>
      </c>
      <c s="36" t="s">
        <v>1534</v>
      </c>
      <c s="37">
        <v>1</v>
      </c>
      <c s="36">
        <v>0</v>
      </c>
      <c s="36">
        <f>ROUND(G51*H51,6)</f>
      </c>
      <c r="L51" s="38">
        <v>0</v>
      </c>
      <c s="32">
        <f>ROUND(ROUND(L51,2)*ROUND(G51,3),2)</f>
      </c>
      <c s="36" t="s">
        <v>490</v>
      </c>
      <c>
        <f>(M51*21)/100</f>
      </c>
      <c t="s">
        <v>26</v>
      </c>
    </row>
    <row r="52" spans="1:5" ht="12.75">
      <c r="A52" s="35" t="s">
        <v>55</v>
      </c>
      <c r="E52" s="39" t="s">
        <v>3223</v>
      </c>
    </row>
    <row r="53" spans="1:5" ht="12.75">
      <c r="A53" s="35" t="s">
        <v>56</v>
      </c>
      <c r="E53" s="40" t="s">
        <v>3224</v>
      </c>
    </row>
    <row r="54" spans="1:5" ht="12.75">
      <c r="A54" t="s">
        <v>58</v>
      </c>
      <c r="E54" s="39" t="s">
        <v>3234</v>
      </c>
    </row>
    <row r="55" spans="1:16" ht="12.75">
      <c r="A55" t="s">
        <v>48</v>
      </c>
      <c s="34" t="s">
        <v>91</v>
      </c>
      <c s="34" t="s">
        <v>3235</v>
      </c>
      <c s="35" t="s">
        <v>4</v>
      </c>
      <c s="6" t="s">
        <v>3236</v>
      </c>
      <c s="36" t="s">
        <v>1534</v>
      </c>
      <c s="37">
        <v>1</v>
      </c>
      <c s="36">
        <v>0</v>
      </c>
      <c s="36">
        <f>ROUND(G55*H55,6)</f>
      </c>
      <c r="L55" s="38">
        <v>0</v>
      </c>
      <c s="32">
        <f>ROUND(ROUND(L55,2)*ROUND(G55,3),2)</f>
      </c>
      <c s="36" t="s">
        <v>490</v>
      </c>
      <c>
        <f>(M55*21)/100</f>
      </c>
      <c t="s">
        <v>26</v>
      </c>
    </row>
    <row r="56" spans="1:5" ht="25.5">
      <c r="A56" s="35" t="s">
        <v>55</v>
      </c>
      <c r="E56" s="39" t="s">
        <v>3237</v>
      </c>
    </row>
    <row r="57" spans="1:5" ht="12.75">
      <c r="A57" s="35" t="s">
        <v>56</v>
      </c>
      <c r="E57" s="40" t="s">
        <v>3224</v>
      </c>
    </row>
    <row r="58" spans="1:5" ht="51">
      <c r="A58" t="s">
        <v>58</v>
      </c>
      <c r="E58" s="39" t="s">
        <v>3238</v>
      </c>
    </row>
    <row r="59" spans="1:16" ht="12.75">
      <c r="A59" t="s">
        <v>48</v>
      </c>
      <c s="34" t="s">
        <v>94</v>
      </c>
      <c s="34" t="s">
        <v>3239</v>
      </c>
      <c s="35" t="s">
        <v>4</v>
      </c>
      <c s="6" t="s">
        <v>3240</v>
      </c>
      <c s="36" t="s">
        <v>3241</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3242</v>
      </c>
    </row>
    <row r="62" spans="1:5" ht="12.75">
      <c r="A62" t="s">
        <v>58</v>
      </c>
      <c r="E62" s="39" t="s">
        <v>3243</v>
      </c>
    </row>
    <row r="63" spans="1:16" ht="12.75">
      <c r="A63" t="s">
        <v>48</v>
      </c>
      <c s="34" t="s">
        <v>97</v>
      </c>
      <c s="34" t="s">
        <v>3244</v>
      </c>
      <c s="35" t="s">
        <v>4</v>
      </c>
      <c s="6" t="s">
        <v>3245</v>
      </c>
      <c s="36" t="s">
        <v>1534</v>
      </c>
      <c s="37">
        <v>1</v>
      </c>
      <c s="36">
        <v>0</v>
      </c>
      <c s="36">
        <f>ROUND(G63*H63,6)</f>
      </c>
      <c r="L63" s="38">
        <v>0</v>
      </c>
      <c s="32">
        <f>ROUND(ROUND(L63,2)*ROUND(G63,3),2)</f>
      </c>
      <c s="36" t="s">
        <v>490</v>
      </c>
      <c>
        <f>(M63*21)/100</f>
      </c>
      <c t="s">
        <v>26</v>
      </c>
    </row>
    <row r="64" spans="1:5" ht="12.75">
      <c r="A64" s="35" t="s">
        <v>55</v>
      </c>
      <c r="E64" s="39" t="s">
        <v>3246</v>
      </c>
    </row>
    <row r="65" spans="1:5" ht="12.75">
      <c r="A65" s="35" t="s">
        <v>56</v>
      </c>
      <c r="E65" s="40" t="s">
        <v>3247</v>
      </c>
    </row>
    <row r="66" spans="1:5" ht="102">
      <c r="A66" t="s">
        <v>58</v>
      </c>
      <c r="E66" s="39" t="s">
        <v>3248</v>
      </c>
    </row>
    <row r="67" spans="1:16" ht="12.75">
      <c r="A67" t="s">
        <v>48</v>
      </c>
      <c s="34" t="s">
        <v>100</v>
      </c>
      <c s="34" t="s">
        <v>3249</v>
      </c>
      <c s="35" t="s">
        <v>4</v>
      </c>
      <c s="6" t="s">
        <v>3250</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3251</v>
      </c>
    </row>
    <row r="70" spans="1:5" ht="12.75">
      <c r="A70" t="s">
        <v>58</v>
      </c>
      <c r="E70" s="39" t="s">
        <v>3243</v>
      </c>
    </row>
    <row r="71" spans="1:16" ht="12.75">
      <c r="A71" t="s">
        <v>48</v>
      </c>
      <c s="34" t="s">
        <v>103</v>
      </c>
      <c s="34" t="s">
        <v>3252</v>
      </c>
      <c s="35" t="s">
        <v>49</v>
      </c>
      <c s="6" t="s">
        <v>3253</v>
      </c>
      <c s="36" t="s">
        <v>1534</v>
      </c>
      <c s="37">
        <v>1</v>
      </c>
      <c s="36">
        <v>0</v>
      </c>
      <c s="36">
        <f>ROUND(G71*H71,6)</f>
      </c>
      <c r="L71" s="38">
        <v>0</v>
      </c>
      <c s="32">
        <f>ROUND(ROUND(L71,2)*ROUND(G71,3),2)</f>
      </c>
      <c s="36" t="s">
        <v>54</v>
      </c>
      <c>
        <f>(M71*21)/100</f>
      </c>
      <c t="s">
        <v>26</v>
      </c>
    </row>
    <row r="72" spans="1:5" ht="12.75">
      <c r="A72" s="35" t="s">
        <v>55</v>
      </c>
      <c r="E72" s="39" t="s">
        <v>3254</v>
      </c>
    </row>
    <row r="73" spans="1:5" ht="12.75">
      <c r="A73" s="35" t="s">
        <v>56</v>
      </c>
      <c r="E73" s="40" t="s">
        <v>4</v>
      </c>
    </row>
    <row r="74" spans="1:5" ht="12.75">
      <c r="A74" t="s">
        <v>58</v>
      </c>
      <c r="E74" s="39" t="s">
        <v>501</v>
      </c>
    </row>
    <row r="75" spans="1:16" ht="12.75">
      <c r="A75" t="s">
        <v>48</v>
      </c>
      <c s="34" t="s">
        <v>109</v>
      </c>
      <c s="34" t="s">
        <v>3252</v>
      </c>
      <c s="35" t="s">
        <v>25</v>
      </c>
      <c s="6" t="s">
        <v>3253</v>
      </c>
      <c s="36" t="s">
        <v>1534</v>
      </c>
      <c s="37">
        <v>1</v>
      </c>
      <c s="36">
        <v>0</v>
      </c>
      <c s="36">
        <f>ROUND(G75*H75,6)</f>
      </c>
      <c r="L75" s="38">
        <v>0</v>
      </c>
      <c s="32">
        <f>ROUND(ROUND(L75,2)*ROUND(G75,3),2)</f>
      </c>
      <c s="36" t="s">
        <v>54</v>
      </c>
      <c>
        <f>(M75*21)/100</f>
      </c>
      <c t="s">
        <v>26</v>
      </c>
    </row>
    <row r="76" spans="1:5" ht="25.5">
      <c r="A76" s="35" t="s">
        <v>55</v>
      </c>
      <c r="E76" s="39" t="s">
        <v>3255</v>
      </c>
    </row>
    <row r="77" spans="1:5" ht="12.75">
      <c r="A77" s="35" t="s">
        <v>56</v>
      </c>
      <c r="E77" s="40" t="s">
        <v>4</v>
      </c>
    </row>
    <row r="78" spans="1:5" ht="12.75">
      <c r="A78" t="s">
        <v>58</v>
      </c>
      <c r="E78" s="39" t="s">
        <v>501</v>
      </c>
    </row>
    <row r="79" spans="1:16" ht="12.75">
      <c r="A79" t="s">
        <v>48</v>
      </c>
      <c s="34" t="s">
        <v>112</v>
      </c>
      <c s="34" t="s">
        <v>3252</v>
      </c>
      <c s="35" t="s">
        <v>65</v>
      </c>
      <c s="6" t="s">
        <v>3253</v>
      </c>
      <c s="36" t="s">
        <v>1534</v>
      </c>
      <c s="37">
        <v>1</v>
      </c>
      <c s="36">
        <v>0</v>
      </c>
      <c s="36">
        <f>ROUND(G79*H79,6)</f>
      </c>
      <c r="L79" s="38">
        <v>0</v>
      </c>
      <c s="32">
        <f>ROUND(ROUND(L79,2)*ROUND(G79,3),2)</f>
      </c>
      <c s="36" t="s">
        <v>54</v>
      </c>
      <c>
        <f>(M79*21)/100</f>
      </c>
      <c t="s">
        <v>26</v>
      </c>
    </row>
    <row r="80" spans="1:5" ht="25.5">
      <c r="A80" s="35" t="s">
        <v>55</v>
      </c>
      <c r="E80" s="39" t="s">
        <v>3256</v>
      </c>
    </row>
    <row r="81" spans="1:5" ht="12.75">
      <c r="A81" s="35" t="s">
        <v>56</v>
      </c>
      <c r="E81" s="40" t="s">
        <v>4</v>
      </c>
    </row>
    <row r="82" spans="1:5" ht="12.75">
      <c r="A82" t="s">
        <v>58</v>
      </c>
      <c r="E82" s="39" t="s">
        <v>501</v>
      </c>
    </row>
    <row r="83" spans="1:16" ht="12.75">
      <c r="A83" t="s">
        <v>48</v>
      </c>
      <c s="34" t="s">
        <v>115</v>
      </c>
      <c s="34" t="s">
        <v>3252</v>
      </c>
      <c s="35" t="s">
        <v>68</v>
      </c>
      <c s="6" t="s">
        <v>3253</v>
      </c>
      <c s="36" t="s">
        <v>1534</v>
      </c>
      <c s="37">
        <v>1</v>
      </c>
      <c s="36">
        <v>0</v>
      </c>
      <c s="36">
        <f>ROUND(G83*H83,6)</f>
      </c>
      <c r="L83" s="38">
        <v>0</v>
      </c>
      <c s="32">
        <f>ROUND(ROUND(L83,2)*ROUND(G83,3),2)</f>
      </c>
      <c s="36" t="s">
        <v>54</v>
      </c>
      <c>
        <f>(M83*21)/100</f>
      </c>
      <c t="s">
        <v>26</v>
      </c>
    </row>
    <row r="84" spans="1:5" ht="25.5">
      <c r="A84" s="35" t="s">
        <v>55</v>
      </c>
      <c r="E84" s="39" t="s">
        <v>3257</v>
      </c>
    </row>
    <row r="85" spans="1:5" ht="12.75">
      <c r="A85" s="35" t="s">
        <v>56</v>
      </c>
      <c r="E85" s="40" t="s">
        <v>4</v>
      </c>
    </row>
    <row r="86" spans="1:5" ht="12.75">
      <c r="A86" t="s">
        <v>58</v>
      </c>
      <c r="E86" s="39" t="s">
        <v>501</v>
      </c>
    </row>
    <row r="87" spans="1:16" ht="12.75">
      <c r="A87" t="s">
        <v>48</v>
      </c>
      <c s="34" t="s">
        <v>118</v>
      </c>
      <c s="34" t="s">
        <v>3252</v>
      </c>
      <c s="35" t="s">
        <v>71</v>
      </c>
      <c s="6" t="s">
        <v>3253</v>
      </c>
      <c s="36" t="s">
        <v>1534</v>
      </c>
      <c s="37">
        <v>1</v>
      </c>
      <c s="36">
        <v>0</v>
      </c>
      <c s="36">
        <f>ROUND(G87*H87,6)</f>
      </c>
      <c r="L87" s="38">
        <v>0</v>
      </c>
      <c s="32">
        <f>ROUND(ROUND(L87,2)*ROUND(G87,3),2)</f>
      </c>
      <c s="36" t="s">
        <v>54</v>
      </c>
      <c>
        <f>(M87*21)/100</f>
      </c>
      <c t="s">
        <v>26</v>
      </c>
    </row>
    <row r="88" spans="1:5" ht="25.5">
      <c r="A88" s="35" t="s">
        <v>55</v>
      </c>
      <c r="E88" s="39" t="s">
        <v>3258</v>
      </c>
    </row>
    <row r="89" spans="1:5" ht="12.75">
      <c r="A89" s="35" t="s">
        <v>56</v>
      </c>
      <c r="E89" s="40" t="s">
        <v>4</v>
      </c>
    </row>
    <row r="90" spans="1:5" ht="12.75">
      <c r="A90" t="s">
        <v>58</v>
      </c>
      <c r="E90" s="39" t="s">
        <v>501</v>
      </c>
    </row>
    <row r="91" spans="1:16" ht="12.75">
      <c r="A91" t="s">
        <v>48</v>
      </c>
      <c s="34" t="s">
        <v>121</v>
      </c>
      <c s="34" t="s">
        <v>3252</v>
      </c>
      <c s="35" t="s">
        <v>74</v>
      </c>
      <c s="6" t="s">
        <v>3253</v>
      </c>
      <c s="36" t="s">
        <v>1534</v>
      </c>
      <c s="37">
        <v>1</v>
      </c>
      <c s="36">
        <v>0</v>
      </c>
      <c s="36">
        <f>ROUND(G91*H91,6)</f>
      </c>
      <c r="L91" s="38">
        <v>0</v>
      </c>
      <c s="32">
        <f>ROUND(ROUND(L91,2)*ROUND(G91,3),2)</f>
      </c>
      <c s="36" t="s">
        <v>54</v>
      </c>
      <c>
        <f>(M91*21)/100</f>
      </c>
      <c t="s">
        <v>26</v>
      </c>
    </row>
    <row r="92" spans="1:5" ht="25.5">
      <c r="A92" s="35" t="s">
        <v>55</v>
      </c>
      <c r="E92" s="39" t="s">
        <v>3259</v>
      </c>
    </row>
    <row r="93" spans="1:5" ht="12.75">
      <c r="A93" s="35" t="s">
        <v>56</v>
      </c>
      <c r="E93" s="40" t="s">
        <v>4</v>
      </c>
    </row>
    <row r="94" spans="1:5" ht="12.75">
      <c r="A94" t="s">
        <v>58</v>
      </c>
      <c r="E94" s="39" t="s">
        <v>501</v>
      </c>
    </row>
    <row r="95" spans="1:16" ht="12.75">
      <c r="A95" t="s">
        <v>48</v>
      </c>
      <c s="34" t="s">
        <v>124</v>
      </c>
      <c s="34" t="s">
        <v>3260</v>
      </c>
      <c s="35" t="s">
        <v>49</v>
      </c>
      <c s="6" t="s">
        <v>3261</v>
      </c>
      <c s="36" t="s">
        <v>1534</v>
      </c>
      <c s="37">
        <v>1</v>
      </c>
      <c s="36">
        <v>0</v>
      </c>
      <c s="36">
        <f>ROUND(G95*H95,6)</f>
      </c>
      <c r="L95" s="38">
        <v>0</v>
      </c>
      <c s="32">
        <f>ROUND(ROUND(L95,2)*ROUND(G95,3),2)</f>
      </c>
      <c s="36" t="s">
        <v>54</v>
      </c>
      <c>
        <f>(M95*21)/100</f>
      </c>
      <c t="s">
        <v>26</v>
      </c>
    </row>
    <row r="96" spans="1:5" ht="12.75">
      <c r="A96" s="35" t="s">
        <v>55</v>
      </c>
      <c r="E96" s="39" t="s">
        <v>3262</v>
      </c>
    </row>
    <row r="97" spans="1:5" ht="12.75">
      <c r="A97" s="35" t="s">
        <v>56</v>
      </c>
      <c r="E97" s="40" t="s">
        <v>4</v>
      </c>
    </row>
    <row r="98" spans="1:5" ht="12.75">
      <c r="A98" t="s">
        <v>58</v>
      </c>
      <c r="E98" s="39" t="s">
        <v>501</v>
      </c>
    </row>
    <row r="99" spans="1:16" ht="12.75">
      <c r="A99" t="s">
        <v>48</v>
      </c>
      <c s="34" t="s">
        <v>127</v>
      </c>
      <c s="34" t="s">
        <v>3260</v>
      </c>
      <c s="35" t="s">
        <v>26</v>
      </c>
      <c s="6" t="s">
        <v>3261</v>
      </c>
      <c s="36" t="s">
        <v>1534</v>
      </c>
      <c s="37">
        <v>1</v>
      </c>
      <c s="36">
        <v>0</v>
      </c>
      <c s="36">
        <f>ROUND(G99*H99,6)</f>
      </c>
      <c r="L99" s="38">
        <v>0</v>
      </c>
      <c s="32">
        <f>ROUND(ROUND(L99,2)*ROUND(G99,3),2)</f>
      </c>
      <c s="36" t="s">
        <v>54</v>
      </c>
      <c>
        <f>(M99*21)/100</f>
      </c>
      <c t="s">
        <v>26</v>
      </c>
    </row>
    <row r="100" spans="1:5" ht="25.5">
      <c r="A100" s="35" t="s">
        <v>55</v>
      </c>
      <c r="E100" s="39" t="s">
        <v>3263</v>
      </c>
    </row>
    <row r="101" spans="1:5" ht="12.75">
      <c r="A101" s="35" t="s">
        <v>56</v>
      </c>
      <c r="E101" s="40" t="s">
        <v>4</v>
      </c>
    </row>
    <row r="102" spans="1:5" ht="12.75">
      <c r="A102" t="s">
        <v>58</v>
      </c>
      <c r="E102" s="39" t="s">
        <v>501</v>
      </c>
    </row>
    <row r="103" spans="1:16" ht="12.75">
      <c r="A103" t="s">
        <v>48</v>
      </c>
      <c s="34" t="s">
        <v>166</v>
      </c>
      <c s="34" t="s">
        <v>3260</v>
      </c>
      <c s="35" t="s">
        <v>25</v>
      </c>
      <c s="6" t="s">
        <v>3261</v>
      </c>
      <c s="36" t="s">
        <v>1534</v>
      </c>
      <c s="37">
        <v>1</v>
      </c>
      <c s="36">
        <v>0</v>
      </c>
      <c s="36">
        <f>ROUND(G103*H103,6)</f>
      </c>
      <c r="L103" s="38">
        <v>0</v>
      </c>
      <c s="32">
        <f>ROUND(ROUND(L103,2)*ROUND(G103,3),2)</f>
      </c>
      <c s="36" t="s">
        <v>54</v>
      </c>
      <c>
        <f>(M103*21)/100</f>
      </c>
      <c t="s">
        <v>26</v>
      </c>
    </row>
    <row r="104" spans="1:5" ht="25.5">
      <c r="A104" s="35" t="s">
        <v>55</v>
      </c>
      <c r="E104" s="39" t="s">
        <v>3264</v>
      </c>
    </row>
    <row r="105" spans="1:5" ht="12.75">
      <c r="A105" s="35" t="s">
        <v>56</v>
      </c>
      <c r="E105" s="40" t="s">
        <v>4</v>
      </c>
    </row>
    <row r="106" spans="1:5" ht="12.75">
      <c r="A106" t="s">
        <v>58</v>
      </c>
      <c r="E106" s="39" t="s">
        <v>1049</v>
      </c>
    </row>
    <row r="107" spans="1:16" ht="12.75">
      <c r="A107" t="s">
        <v>48</v>
      </c>
      <c s="34" t="s">
        <v>170</v>
      </c>
      <c s="34" t="s">
        <v>3252</v>
      </c>
      <c s="35" t="s">
        <v>77</v>
      </c>
      <c s="6" t="s">
        <v>3253</v>
      </c>
      <c s="36" t="s">
        <v>1534</v>
      </c>
      <c s="37">
        <v>1</v>
      </c>
      <c s="36">
        <v>0</v>
      </c>
      <c s="36">
        <f>ROUND(G107*H107,6)</f>
      </c>
      <c r="L107" s="38">
        <v>0</v>
      </c>
      <c s="32">
        <f>ROUND(ROUND(L107,2)*ROUND(G107,3),2)</f>
      </c>
      <c s="36" t="s">
        <v>54</v>
      </c>
      <c>
        <f>(M107*21)/100</f>
      </c>
      <c t="s">
        <v>26</v>
      </c>
    </row>
    <row r="108" spans="1:5" ht="12.75">
      <c r="A108" s="35" t="s">
        <v>55</v>
      </c>
      <c r="E108" s="39" t="s">
        <v>3265</v>
      </c>
    </row>
    <row r="109" spans="1:5" ht="12.75">
      <c r="A109" s="35" t="s">
        <v>56</v>
      </c>
      <c r="E109" s="40" t="s">
        <v>4</v>
      </c>
    </row>
    <row r="110" spans="1:5" ht="12.75">
      <c r="A110" t="s">
        <v>58</v>
      </c>
      <c r="E110" s="39" t="s">
        <v>501</v>
      </c>
    </row>
    <row r="111" spans="1:16" ht="12.75">
      <c r="A111" t="s">
        <v>48</v>
      </c>
      <c s="34" t="s">
        <v>173</v>
      </c>
      <c s="34" t="s">
        <v>3252</v>
      </c>
      <c s="35" t="s">
        <v>81</v>
      </c>
      <c s="6" t="s">
        <v>3253</v>
      </c>
      <c s="36" t="s">
        <v>1534</v>
      </c>
      <c s="37">
        <v>1</v>
      </c>
      <c s="36">
        <v>0</v>
      </c>
      <c s="36">
        <f>ROUND(G111*H111,6)</f>
      </c>
      <c r="L111" s="38">
        <v>0</v>
      </c>
      <c s="32">
        <f>ROUND(ROUND(L111,2)*ROUND(G111,3),2)</f>
      </c>
      <c s="36" t="s">
        <v>54</v>
      </c>
      <c>
        <f>(M111*21)/100</f>
      </c>
      <c t="s">
        <v>26</v>
      </c>
    </row>
    <row r="112" spans="1:5" ht="25.5">
      <c r="A112" s="35" t="s">
        <v>55</v>
      </c>
      <c r="E112" s="39" t="s">
        <v>3266</v>
      </c>
    </row>
    <row r="113" spans="1:5" ht="12.75">
      <c r="A113" s="35" t="s">
        <v>56</v>
      </c>
      <c r="E113" s="40" t="s">
        <v>4</v>
      </c>
    </row>
    <row r="114" spans="1:5" ht="12.75">
      <c r="A114" t="s">
        <v>58</v>
      </c>
      <c r="E114" s="39" t="s">
        <v>501</v>
      </c>
    </row>
    <row r="115" spans="1:13" ht="12.75">
      <c r="A115" t="s">
        <v>45</v>
      </c>
      <c r="C115" s="31" t="s">
        <v>25</v>
      </c>
      <c r="E115" s="33" t="s">
        <v>3267</v>
      </c>
      <c r="J115" s="32">
        <f>0</f>
      </c>
      <c s="32">
        <f>0</f>
      </c>
      <c s="32">
        <f>0+L116+L120+L124+L128+L132+L136+L140+L144+L148+L152+L156+L160</f>
      </c>
      <c s="32">
        <f>0+M116+M120+M124+M128+M132+M136+M140+M144+M148+M152+M156+M160</f>
      </c>
    </row>
    <row r="116" spans="1:16" ht="25.5">
      <c r="A116" t="s">
        <v>48</v>
      </c>
      <c s="34" t="s">
        <v>130</v>
      </c>
      <c s="34" t="s">
        <v>3268</v>
      </c>
      <c s="35" t="s">
        <v>4</v>
      </c>
      <c s="6" t="s">
        <v>3269</v>
      </c>
      <c s="36" t="s">
        <v>80</v>
      </c>
      <c s="37">
        <v>2500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12.75">
      <c r="A120" t="s">
        <v>48</v>
      </c>
      <c s="34" t="s">
        <v>133</v>
      </c>
      <c s="34" t="s">
        <v>3270</v>
      </c>
      <c s="35" t="s">
        <v>4</v>
      </c>
      <c s="6" t="s">
        <v>3271</v>
      </c>
      <c s="36" t="s">
        <v>80</v>
      </c>
      <c s="37">
        <v>2500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136</v>
      </c>
      <c s="34" t="s">
        <v>3272</v>
      </c>
      <c s="35" t="s">
        <v>4</v>
      </c>
      <c s="6" t="s">
        <v>3273</v>
      </c>
      <c s="36" t="s">
        <v>3274</v>
      </c>
      <c s="37">
        <v>150000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139</v>
      </c>
      <c s="34" t="s">
        <v>3275</v>
      </c>
      <c s="35" t="s">
        <v>4</v>
      </c>
      <c s="6" t="s">
        <v>3276</v>
      </c>
      <c s="36" t="s">
        <v>80</v>
      </c>
      <c s="37">
        <v>3100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142</v>
      </c>
      <c s="34" t="s">
        <v>3277</v>
      </c>
      <c s="35" t="s">
        <v>4</v>
      </c>
      <c s="6" t="s">
        <v>3278</v>
      </c>
      <c s="36" t="s">
        <v>80</v>
      </c>
      <c s="37">
        <v>3100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145</v>
      </c>
      <c s="34" t="s">
        <v>3279</v>
      </c>
      <c s="35" t="s">
        <v>4</v>
      </c>
      <c s="6" t="s">
        <v>3280</v>
      </c>
      <c s="36" t="s">
        <v>3274</v>
      </c>
      <c s="37">
        <v>175000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148</v>
      </c>
      <c s="34" t="s">
        <v>3281</v>
      </c>
      <c s="35" t="s">
        <v>4</v>
      </c>
      <c s="6" t="s">
        <v>3282</v>
      </c>
      <c s="36" t="s">
        <v>80</v>
      </c>
      <c s="37">
        <v>300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151</v>
      </c>
      <c s="34" t="s">
        <v>3283</v>
      </c>
      <c s="35" t="s">
        <v>4</v>
      </c>
      <c s="6" t="s">
        <v>3284</v>
      </c>
      <c s="36" t="s">
        <v>80</v>
      </c>
      <c s="37">
        <v>300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12.75">
      <c r="A148" t="s">
        <v>48</v>
      </c>
      <c s="34" t="s">
        <v>154</v>
      </c>
      <c s="34" t="s">
        <v>3285</v>
      </c>
      <c s="35" t="s">
        <v>4</v>
      </c>
      <c s="6" t="s">
        <v>3286</v>
      </c>
      <c s="36" t="s">
        <v>3274</v>
      </c>
      <c s="37">
        <v>12500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157</v>
      </c>
      <c s="34" t="s">
        <v>3287</v>
      </c>
      <c s="35" t="s">
        <v>4</v>
      </c>
      <c s="6" t="s">
        <v>3288</v>
      </c>
      <c s="36" t="s">
        <v>80</v>
      </c>
      <c s="37">
        <v>500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160</v>
      </c>
      <c s="34" t="s">
        <v>3289</v>
      </c>
      <c s="35" t="s">
        <v>4</v>
      </c>
      <c s="6" t="s">
        <v>3290</v>
      </c>
      <c s="36" t="s">
        <v>80</v>
      </c>
      <c s="37">
        <v>500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163</v>
      </c>
      <c s="34" t="s">
        <v>3291</v>
      </c>
      <c s="35" t="s">
        <v>4</v>
      </c>
      <c s="6" t="s">
        <v>3292</v>
      </c>
      <c s="36" t="s">
        <v>80</v>
      </c>
      <c s="37">
        <v>60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25.5">
      <c r="A163" t="s">
        <v>58</v>
      </c>
      <c r="E163" s="39" t="s">
        <v>3293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3298</v>
      </c>
      <c r="E8" s="30" t="s">
        <v>3297</v>
      </c>
      <c r="J8" s="29">
        <f>0+J9+J38+J179</f>
      </c>
      <c s="29">
        <f>0+K9+K38+K179</f>
      </c>
      <c s="29">
        <f>0+L9+L38+L179</f>
      </c>
      <c s="29">
        <f>0+M9+M38+M179</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3300</v>
      </c>
    </row>
    <row r="13" spans="1:5" ht="25.5">
      <c r="A13" t="s">
        <v>58</v>
      </c>
      <c r="E13" s="39" t="s">
        <v>677</v>
      </c>
    </row>
    <row r="14" spans="1:16" ht="25.5">
      <c r="A14" t="s">
        <v>48</v>
      </c>
      <c s="34" t="s">
        <v>26</v>
      </c>
      <c s="34" t="s">
        <v>1741</v>
      </c>
      <c s="35" t="s">
        <v>1742</v>
      </c>
      <c s="6" t="s">
        <v>1743</v>
      </c>
      <c s="36" t="s">
        <v>676</v>
      </c>
      <c s="37">
        <v>3764.256</v>
      </c>
      <c s="36">
        <v>0</v>
      </c>
      <c s="36">
        <f>ROUND(G14*H14,6)</f>
      </c>
      <c r="L14" s="38">
        <v>0</v>
      </c>
      <c s="32">
        <f>ROUND(ROUND(L14,2)*ROUND(G14,3),2)</f>
      </c>
      <c s="36" t="s">
        <v>490</v>
      </c>
      <c>
        <f>(M14*21)/100</f>
      </c>
      <c t="s">
        <v>26</v>
      </c>
    </row>
    <row r="15" spans="1:5" ht="25.5">
      <c r="A15" s="35" t="s">
        <v>55</v>
      </c>
      <c r="E15" s="39" t="s">
        <v>677</v>
      </c>
    </row>
    <row r="16" spans="1:5" ht="12.75">
      <c r="A16" s="35" t="s">
        <v>56</v>
      </c>
      <c r="E16" s="40" t="s">
        <v>3301</v>
      </c>
    </row>
    <row r="17" spans="1:5" ht="25.5">
      <c r="A17" t="s">
        <v>58</v>
      </c>
      <c r="E17" s="39" t="s">
        <v>677</v>
      </c>
    </row>
    <row r="18" spans="1:16" ht="25.5">
      <c r="A18" t="s">
        <v>48</v>
      </c>
      <c s="34" t="s">
        <v>25</v>
      </c>
      <c s="34" t="s">
        <v>3154</v>
      </c>
      <c s="35" t="s">
        <v>3155</v>
      </c>
      <c s="6" t="s">
        <v>3156</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3302</v>
      </c>
    </row>
    <row r="21" spans="1:5" ht="25.5">
      <c r="A21" t="s">
        <v>58</v>
      </c>
      <c r="E21" s="39" t="s">
        <v>677</v>
      </c>
    </row>
    <row r="22" spans="1:16" ht="25.5">
      <c r="A22" t="s">
        <v>48</v>
      </c>
      <c s="34" t="s">
        <v>65</v>
      </c>
      <c s="34" t="s">
        <v>3157</v>
      </c>
      <c s="35" t="s">
        <v>3158</v>
      </c>
      <c s="6" t="s">
        <v>3159</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3303</v>
      </c>
    </row>
    <row r="25" spans="1:5" ht="25.5">
      <c r="A25" t="s">
        <v>58</v>
      </c>
      <c r="E25" s="39" t="s">
        <v>677</v>
      </c>
    </row>
    <row r="26" spans="1:16" ht="25.5">
      <c r="A26" t="s">
        <v>48</v>
      </c>
      <c s="34" t="s">
        <v>68</v>
      </c>
      <c s="34" t="s">
        <v>3160</v>
      </c>
      <c s="35" t="s">
        <v>3161</v>
      </c>
      <c s="6" t="s">
        <v>3162</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3304</v>
      </c>
    </row>
    <row r="29" spans="1:5" ht="25.5">
      <c r="A29" t="s">
        <v>58</v>
      </c>
      <c r="E29" s="39" t="s">
        <v>677</v>
      </c>
    </row>
    <row r="30" spans="1:16" ht="25.5">
      <c r="A30" t="s">
        <v>48</v>
      </c>
      <c s="34" t="s">
        <v>71</v>
      </c>
      <c s="34" t="s">
        <v>3169</v>
      </c>
      <c s="35" t="s">
        <v>3170</v>
      </c>
      <c s="6" t="s">
        <v>3171</v>
      </c>
      <c s="36" t="s">
        <v>676</v>
      </c>
      <c s="37">
        <v>4152.976</v>
      </c>
      <c s="36">
        <v>0</v>
      </c>
      <c s="36">
        <f>ROUND(G30*H30,6)</f>
      </c>
      <c r="L30" s="38">
        <v>0</v>
      </c>
      <c s="32">
        <f>ROUND(ROUND(L30,2)*ROUND(G30,3),2)</f>
      </c>
      <c s="36" t="s">
        <v>490</v>
      </c>
      <c>
        <f>(M30*21)/100</f>
      </c>
      <c t="s">
        <v>26</v>
      </c>
    </row>
    <row r="31" spans="1:5" ht="25.5">
      <c r="A31" s="35" t="s">
        <v>55</v>
      </c>
      <c r="E31" s="39" t="s">
        <v>677</v>
      </c>
    </row>
    <row r="32" spans="1:5" ht="12.75">
      <c r="A32" s="35" t="s">
        <v>56</v>
      </c>
      <c r="E32" s="40" t="s">
        <v>3305</v>
      </c>
    </row>
    <row r="33" spans="1:5" ht="25.5">
      <c r="A33" t="s">
        <v>58</v>
      </c>
      <c r="E33" s="39" t="s">
        <v>677</v>
      </c>
    </row>
    <row r="34" spans="1:16" ht="25.5">
      <c r="A34" t="s">
        <v>48</v>
      </c>
      <c s="34" t="s">
        <v>74</v>
      </c>
      <c s="34" t="s">
        <v>3172</v>
      </c>
      <c s="35" t="s">
        <v>3173</v>
      </c>
      <c s="6" t="s">
        <v>3174</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3306</v>
      </c>
    </row>
    <row r="37" spans="1:5" ht="25.5">
      <c r="A37" t="s">
        <v>58</v>
      </c>
      <c r="E37" s="39" t="s">
        <v>677</v>
      </c>
    </row>
    <row r="38" spans="1:13" ht="12.75">
      <c r="A38" t="s">
        <v>45</v>
      </c>
      <c r="C38" s="31" t="s">
        <v>68</v>
      </c>
      <c r="E38" s="33" t="s">
        <v>3307</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3308</v>
      </c>
      <c s="35" t="s">
        <v>4</v>
      </c>
      <c s="6" t="s">
        <v>3309</v>
      </c>
      <c s="36" t="s">
        <v>53</v>
      </c>
      <c s="37">
        <v>5482</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2776</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3316</v>
      </c>
    </row>
    <row r="50" spans="1:5" ht="12.75">
      <c r="A50" t="s">
        <v>58</v>
      </c>
      <c r="E50" s="39" t="s">
        <v>501</v>
      </c>
    </row>
    <row r="51" spans="1:16" ht="12.75">
      <c r="A51" t="s">
        <v>48</v>
      </c>
      <c s="34" t="s">
        <v>87</v>
      </c>
      <c s="34" t="s">
        <v>3314</v>
      </c>
      <c s="35" t="s">
        <v>51</v>
      </c>
      <c s="6" t="s">
        <v>3315</v>
      </c>
      <c s="36" t="s">
        <v>53</v>
      </c>
      <c s="37">
        <v>152</v>
      </c>
      <c s="36">
        <v>0</v>
      </c>
      <c s="36">
        <f>ROUND(G51*H51,6)</f>
      </c>
      <c r="L51" s="38">
        <v>0</v>
      </c>
      <c s="32">
        <f>ROUND(ROUND(L51,2)*ROUND(G51,3),2)</f>
      </c>
      <c s="36" t="s">
        <v>54</v>
      </c>
      <c>
        <f>(M51*21)/100</f>
      </c>
      <c t="s">
        <v>26</v>
      </c>
    </row>
    <row r="52" spans="1:5" ht="12.75">
      <c r="A52" s="35" t="s">
        <v>55</v>
      </c>
      <c r="E52" s="39" t="s">
        <v>3317</v>
      </c>
    </row>
    <row r="53" spans="1:5" ht="12.75">
      <c r="A53" s="35" t="s">
        <v>56</v>
      </c>
      <c r="E53" s="40" t="s">
        <v>3318</v>
      </c>
    </row>
    <row r="54" spans="1:5" ht="12.75">
      <c r="A54" t="s">
        <v>58</v>
      </c>
      <c r="E54" s="39" t="s">
        <v>501</v>
      </c>
    </row>
    <row r="55" spans="1:16" ht="25.5">
      <c r="A55" t="s">
        <v>48</v>
      </c>
      <c s="34" t="s">
        <v>91</v>
      </c>
      <c s="34" t="s">
        <v>3319</v>
      </c>
      <c s="35" t="s">
        <v>4</v>
      </c>
      <c s="6" t="s">
        <v>3320</v>
      </c>
      <c s="36" t="s">
        <v>62</v>
      </c>
      <c s="37">
        <v>234</v>
      </c>
      <c s="36">
        <v>0</v>
      </c>
      <c s="36">
        <f>ROUND(G55*H55,6)</f>
      </c>
      <c r="L55" s="38">
        <v>0</v>
      </c>
      <c s="32">
        <f>ROUND(ROUND(L55,2)*ROUND(G55,3),2)</f>
      </c>
      <c s="36" t="s">
        <v>54</v>
      </c>
      <c>
        <f>(M55*21)/100</f>
      </c>
      <c t="s">
        <v>26</v>
      </c>
    </row>
    <row r="56" spans="1:5" ht="25.5">
      <c r="A56" s="35" t="s">
        <v>55</v>
      </c>
      <c r="E56" s="39" t="s">
        <v>3321</v>
      </c>
    </row>
    <row r="57" spans="1:5" ht="12.75">
      <c r="A57" s="35" t="s">
        <v>56</v>
      </c>
      <c r="E57" s="40" t="s">
        <v>3322</v>
      </c>
    </row>
    <row r="58" spans="1:5" ht="12.75">
      <c r="A58" t="s">
        <v>58</v>
      </c>
      <c r="E58" s="39" t="s">
        <v>501</v>
      </c>
    </row>
    <row r="59" spans="1:16" ht="25.5">
      <c r="A59" t="s">
        <v>48</v>
      </c>
      <c s="34" t="s">
        <v>94</v>
      </c>
      <c s="34" t="s">
        <v>3323</v>
      </c>
      <c s="35" t="s">
        <v>4</v>
      </c>
      <c s="6" t="s">
        <v>3324</v>
      </c>
      <c s="36" t="s">
        <v>62</v>
      </c>
      <c s="37">
        <v>1310</v>
      </c>
      <c s="36">
        <v>0</v>
      </c>
      <c s="36">
        <f>ROUND(G59*H59,6)</f>
      </c>
      <c r="L59" s="38">
        <v>0</v>
      </c>
      <c s="32">
        <f>ROUND(ROUND(L59,2)*ROUND(G59,3),2)</f>
      </c>
      <c s="36" t="s">
        <v>54</v>
      </c>
      <c>
        <f>(M59*21)/100</f>
      </c>
      <c t="s">
        <v>26</v>
      </c>
    </row>
    <row r="60" spans="1:5" ht="25.5">
      <c r="A60" s="35" t="s">
        <v>55</v>
      </c>
      <c r="E60" s="39" t="s">
        <v>3325</v>
      </c>
    </row>
    <row r="61" spans="1:5" ht="12.75">
      <c r="A61" s="35" t="s">
        <v>56</v>
      </c>
      <c r="E61" s="40" t="s">
        <v>3322</v>
      </c>
    </row>
    <row r="62" spans="1:5" ht="12.75">
      <c r="A62" t="s">
        <v>58</v>
      </c>
      <c r="E62" s="39" t="s">
        <v>59</v>
      </c>
    </row>
    <row r="63" spans="1:16" ht="25.5">
      <c r="A63" t="s">
        <v>48</v>
      </c>
      <c s="34" t="s">
        <v>97</v>
      </c>
      <c s="34" t="s">
        <v>3326</v>
      </c>
      <c s="35" t="s">
        <v>4</v>
      </c>
      <c s="6" t="s">
        <v>3327</v>
      </c>
      <c s="36" t="s">
        <v>62</v>
      </c>
      <c s="37">
        <v>69.2</v>
      </c>
      <c s="36">
        <v>0</v>
      </c>
      <c s="36">
        <f>ROUND(G63*H63,6)</f>
      </c>
      <c r="L63" s="38">
        <v>0</v>
      </c>
      <c s="32">
        <f>ROUND(ROUND(L63,2)*ROUND(G63,3),2)</f>
      </c>
      <c s="36" t="s">
        <v>54</v>
      </c>
      <c>
        <f>(M63*21)/100</f>
      </c>
      <c t="s">
        <v>26</v>
      </c>
    </row>
    <row r="64" spans="1:5" ht="25.5">
      <c r="A64" s="35" t="s">
        <v>55</v>
      </c>
      <c r="E64" s="39" t="s">
        <v>3328</v>
      </c>
    </row>
    <row r="65" spans="1:5" ht="12.75">
      <c r="A65" s="35" t="s">
        <v>56</v>
      </c>
      <c r="E65" s="40" t="s">
        <v>3322</v>
      </c>
    </row>
    <row r="66" spans="1:5" ht="12.75">
      <c r="A66" t="s">
        <v>58</v>
      </c>
      <c r="E66" s="39" t="s">
        <v>59</v>
      </c>
    </row>
    <row r="67" spans="1:16" ht="25.5">
      <c r="A67" t="s">
        <v>48</v>
      </c>
      <c s="34" t="s">
        <v>100</v>
      </c>
      <c s="34" t="s">
        <v>3329</v>
      </c>
      <c s="35" t="s">
        <v>4</v>
      </c>
      <c s="6" t="s">
        <v>3330</v>
      </c>
      <c s="36" t="s">
        <v>62</v>
      </c>
      <c s="37">
        <v>54</v>
      </c>
      <c s="36">
        <v>0</v>
      </c>
      <c s="36">
        <f>ROUND(G67*H67,6)</f>
      </c>
      <c r="L67" s="38">
        <v>0</v>
      </c>
      <c s="32">
        <f>ROUND(ROUND(L67,2)*ROUND(G67,3),2)</f>
      </c>
      <c s="36" t="s">
        <v>54</v>
      </c>
      <c>
        <f>(M67*21)/100</f>
      </c>
      <c t="s">
        <v>26</v>
      </c>
    </row>
    <row r="68" spans="1:5" ht="25.5">
      <c r="A68" s="35" t="s">
        <v>55</v>
      </c>
      <c r="E68" s="39" t="s">
        <v>3331</v>
      </c>
    </row>
    <row r="69" spans="1:5" ht="12.75">
      <c r="A69" s="35" t="s">
        <v>56</v>
      </c>
      <c r="E69" s="40" t="s">
        <v>3322</v>
      </c>
    </row>
    <row r="70" spans="1:5" ht="12.75">
      <c r="A70" t="s">
        <v>58</v>
      </c>
      <c r="E70" s="39" t="s">
        <v>59</v>
      </c>
    </row>
    <row r="71" spans="1:16" ht="25.5">
      <c r="A71" t="s">
        <v>48</v>
      </c>
      <c s="34" t="s">
        <v>103</v>
      </c>
      <c s="34" t="s">
        <v>3332</v>
      </c>
      <c s="35" t="s">
        <v>51</v>
      </c>
      <c s="6" t="s">
        <v>3333</v>
      </c>
      <c s="36" t="s">
        <v>62</v>
      </c>
      <c s="37">
        <v>31</v>
      </c>
      <c s="36">
        <v>0</v>
      </c>
      <c s="36">
        <f>ROUND(G71*H71,6)</f>
      </c>
      <c r="L71" s="38">
        <v>0</v>
      </c>
      <c s="32">
        <f>ROUND(ROUND(L71,2)*ROUND(G71,3),2)</f>
      </c>
      <c s="36" t="s">
        <v>54</v>
      </c>
      <c>
        <f>(M71*21)/100</f>
      </c>
      <c t="s">
        <v>26</v>
      </c>
    </row>
    <row r="72" spans="1:5" ht="25.5">
      <c r="A72" s="35" t="s">
        <v>55</v>
      </c>
      <c r="E72" s="39" t="s">
        <v>3334</v>
      </c>
    </row>
    <row r="73" spans="1:5" ht="12.75">
      <c r="A73" s="35" t="s">
        <v>56</v>
      </c>
      <c r="E73" s="40" t="s">
        <v>3322</v>
      </c>
    </row>
    <row r="74" spans="1:5" ht="12.75">
      <c r="A74" t="s">
        <v>58</v>
      </c>
      <c r="E74" s="39" t="s">
        <v>59</v>
      </c>
    </row>
    <row r="75" spans="1:16" ht="25.5">
      <c r="A75" t="s">
        <v>48</v>
      </c>
      <c s="34" t="s">
        <v>106</v>
      </c>
      <c s="34" t="s">
        <v>3332</v>
      </c>
      <c s="35" t="s">
        <v>406</v>
      </c>
      <c s="6" t="s">
        <v>3333</v>
      </c>
      <c s="36" t="s">
        <v>62</v>
      </c>
      <c s="37">
        <v>172</v>
      </c>
      <c s="36">
        <v>0</v>
      </c>
      <c s="36">
        <f>ROUND(G75*H75,6)</f>
      </c>
      <c r="L75" s="38">
        <v>0</v>
      </c>
      <c s="32">
        <f>ROUND(ROUND(L75,2)*ROUND(G75,3),2)</f>
      </c>
      <c s="36" t="s">
        <v>54</v>
      </c>
      <c>
        <f>(M75*21)/100</f>
      </c>
      <c t="s">
        <v>26</v>
      </c>
    </row>
    <row r="76" spans="1:5" ht="38.25">
      <c r="A76" s="35" t="s">
        <v>55</v>
      </c>
      <c r="E76" s="39" t="s">
        <v>3335</v>
      </c>
    </row>
    <row r="77" spans="1:5" ht="12.75">
      <c r="A77" s="35" t="s">
        <v>56</v>
      </c>
      <c r="E77" s="40" t="s">
        <v>3322</v>
      </c>
    </row>
    <row r="78" spans="1:5" ht="12.75">
      <c r="A78" t="s">
        <v>58</v>
      </c>
      <c r="E78" s="39" t="s">
        <v>59</v>
      </c>
    </row>
    <row r="79" spans="1:16" ht="12.75">
      <c r="A79" t="s">
        <v>48</v>
      </c>
      <c s="34" t="s">
        <v>109</v>
      </c>
      <c s="34" t="s">
        <v>3336</v>
      </c>
      <c s="35" t="s">
        <v>4</v>
      </c>
      <c s="6" t="s">
        <v>3337</v>
      </c>
      <c s="36" t="s">
        <v>80</v>
      </c>
      <c s="37">
        <v>2</v>
      </c>
      <c s="36">
        <v>0</v>
      </c>
      <c s="36">
        <f>ROUND(G79*H79,6)</f>
      </c>
      <c r="L79" s="38">
        <v>0</v>
      </c>
      <c s="32">
        <f>ROUND(ROUND(L79,2)*ROUND(G79,3),2)</f>
      </c>
      <c s="36" t="s">
        <v>54</v>
      </c>
      <c>
        <f>(M79*21)/100</f>
      </c>
      <c t="s">
        <v>26</v>
      </c>
    </row>
    <row r="80" spans="1:5" ht="12.75">
      <c r="A80" s="35" t="s">
        <v>55</v>
      </c>
      <c r="E80" s="39" t="s">
        <v>3338</v>
      </c>
    </row>
    <row r="81" spans="1:5" ht="12.75">
      <c r="A81" s="35" t="s">
        <v>56</v>
      </c>
      <c r="E81" s="40" t="s">
        <v>3339</v>
      </c>
    </row>
    <row r="82" spans="1:5" ht="12.75">
      <c r="A82" t="s">
        <v>58</v>
      </c>
      <c r="E82" s="39" t="s">
        <v>59</v>
      </c>
    </row>
    <row r="83" spans="1:16" ht="12.75">
      <c r="A83" t="s">
        <v>48</v>
      </c>
      <c s="34" t="s">
        <v>112</v>
      </c>
      <c s="34" t="s">
        <v>3340</v>
      </c>
      <c s="35" t="s">
        <v>51</v>
      </c>
      <c s="6" t="s">
        <v>3341</v>
      </c>
      <c s="36" t="s">
        <v>80</v>
      </c>
      <c s="37">
        <v>4</v>
      </c>
      <c s="36">
        <v>0</v>
      </c>
      <c s="36">
        <f>ROUND(G83*H83,6)</f>
      </c>
      <c r="L83" s="38">
        <v>0</v>
      </c>
      <c s="32">
        <f>ROUND(ROUND(L83,2)*ROUND(G83,3),2)</f>
      </c>
      <c s="36" t="s">
        <v>54</v>
      </c>
      <c>
        <f>(M83*21)/100</f>
      </c>
      <c t="s">
        <v>26</v>
      </c>
    </row>
    <row r="84" spans="1:5" ht="12.75">
      <c r="A84" s="35" t="s">
        <v>55</v>
      </c>
      <c r="E84" s="39" t="s">
        <v>3342</v>
      </c>
    </row>
    <row r="85" spans="1:5" ht="12.75">
      <c r="A85" s="35" t="s">
        <v>56</v>
      </c>
      <c r="E85" s="40" t="s">
        <v>3339</v>
      </c>
    </row>
    <row r="86" spans="1:5" ht="12.75">
      <c r="A86" t="s">
        <v>58</v>
      </c>
      <c r="E86" s="39" t="s">
        <v>59</v>
      </c>
    </row>
    <row r="87" spans="1:16" ht="12.75">
      <c r="A87" t="s">
        <v>48</v>
      </c>
      <c s="34" t="s">
        <v>115</v>
      </c>
      <c s="34" t="s">
        <v>3340</v>
      </c>
      <c s="35" t="s">
        <v>406</v>
      </c>
      <c s="6" t="s">
        <v>3341</v>
      </c>
      <c s="36" t="s">
        <v>80</v>
      </c>
      <c s="37">
        <v>4</v>
      </c>
      <c s="36">
        <v>0</v>
      </c>
      <c s="36">
        <f>ROUND(G87*H87,6)</f>
      </c>
      <c r="L87" s="38">
        <v>0</v>
      </c>
      <c s="32">
        <f>ROUND(ROUND(L87,2)*ROUND(G87,3),2)</f>
      </c>
      <c s="36" t="s">
        <v>54</v>
      </c>
      <c>
        <f>(M87*21)/100</f>
      </c>
      <c t="s">
        <v>26</v>
      </c>
    </row>
    <row r="88" spans="1:5" ht="12.75">
      <c r="A88" s="35" t="s">
        <v>55</v>
      </c>
      <c r="E88" s="39" t="s">
        <v>3343</v>
      </c>
    </row>
    <row r="89" spans="1:5" ht="12.75">
      <c r="A89" s="35" t="s">
        <v>56</v>
      </c>
      <c r="E89" s="40" t="s">
        <v>3339</v>
      </c>
    </row>
    <row r="90" spans="1:5" ht="12.75">
      <c r="A90" t="s">
        <v>58</v>
      </c>
      <c r="E90" s="39" t="s">
        <v>59</v>
      </c>
    </row>
    <row r="91" spans="1:16" ht="12.75">
      <c r="A91" t="s">
        <v>48</v>
      </c>
      <c s="34" t="s">
        <v>118</v>
      </c>
      <c s="34" t="s">
        <v>3344</v>
      </c>
      <c s="35" t="s">
        <v>4</v>
      </c>
      <c s="6" t="s">
        <v>3345</v>
      </c>
      <c s="36" t="s">
        <v>80</v>
      </c>
      <c s="37">
        <v>2</v>
      </c>
      <c s="36">
        <v>0</v>
      </c>
      <c s="36">
        <f>ROUND(G91*H91,6)</f>
      </c>
      <c r="L91" s="38">
        <v>0</v>
      </c>
      <c s="32">
        <f>ROUND(ROUND(L91,2)*ROUND(G91,3),2)</f>
      </c>
      <c s="36" t="s">
        <v>54</v>
      </c>
      <c>
        <f>(M91*21)/100</f>
      </c>
      <c t="s">
        <v>26</v>
      </c>
    </row>
    <row r="92" spans="1:5" ht="12.75">
      <c r="A92" s="35" t="s">
        <v>55</v>
      </c>
      <c r="E92" s="39" t="s">
        <v>3346</v>
      </c>
    </row>
    <row r="93" spans="1:5" ht="12.75">
      <c r="A93" s="35" t="s">
        <v>56</v>
      </c>
      <c r="E93" s="40" t="s">
        <v>3339</v>
      </c>
    </row>
    <row r="94" spans="1:5" ht="12.75">
      <c r="A94" t="s">
        <v>58</v>
      </c>
      <c r="E94" s="39" t="s">
        <v>59</v>
      </c>
    </row>
    <row r="95" spans="1:16" ht="12.75">
      <c r="A95" t="s">
        <v>48</v>
      </c>
      <c s="34" t="s">
        <v>121</v>
      </c>
      <c s="34" t="s">
        <v>3347</v>
      </c>
      <c s="35" t="s">
        <v>4</v>
      </c>
      <c s="6" t="s">
        <v>3348</v>
      </c>
      <c s="36" t="s">
        <v>80</v>
      </c>
      <c s="37">
        <v>1</v>
      </c>
      <c s="36">
        <v>0</v>
      </c>
      <c s="36">
        <f>ROUND(G95*H95,6)</f>
      </c>
      <c r="L95" s="38">
        <v>0</v>
      </c>
      <c s="32">
        <f>ROUND(ROUND(L95,2)*ROUND(G95,3),2)</f>
      </c>
      <c s="36" t="s">
        <v>54</v>
      </c>
      <c>
        <f>(M95*21)/100</f>
      </c>
      <c t="s">
        <v>26</v>
      </c>
    </row>
    <row r="96" spans="1:5" ht="25.5">
      <c r="A96" s="35" t="s">
        <v>55</v>
      </c>
      <c r="E96" s="39" t="s">
        <v>3349</v>
      </c>
    </row>
    <row r="97" spans="1:5" ht="12.75">
      <c r="A97" s="35" t="s">
        <v>56</v>
      </c>
      <c r="E97" s="40" t="s">
        <v>3339</v>
      </c>
    </row>
    <row r="98" spans="1:5" ht="12.75">
      <c r="A98" t="s">
        <v>58</v>
      </c>
      <c r="E98" s="39" t="s">
        <v>59</v>
      </c>
    </row>
    <row r="99" spans="1:16" ht="12.75">
      <c r="A99" t="s">
        <v>48</v>
      </c>
      <c s="34" t="s">
        <v>124</v>
      </c>
      <c s="34" t="s">
        <v>3350</v>
      </c>
      <c s="35" t="s">
        <v>4</v>
      </c>
      <c s="6" t="s">
        <v>3351</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3339</v>
      </c>
    </row>
    <row r="102" spans="1:5" ht="12.75">
      <c r="A102" t="s">
        <v>58</v>
      </c>
      <c r="E102" s="39" t="s">
        <v>59</v>
      </c>
    </row>
    <row r="103" spans="1:16" ht="12.75">
      <c r="A103" t="s">
        <v>48</v>
      </c>
      <c s="34" t="s">
        <v>127</v>
      </c>
      <c s="34" t="s">
        <v>3352</v>
      </c>
      <c s="35" t="s">
        <v>4</v>
      </c>
      <c s="6" t="s">
        <v>3353</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3339</v>
      </c>
    </row>
    <row r="106" spans="1:5" ht="12.75">
      <c r="A106" t="s">
        <v>58</v>
      </c>
      <c r="E106" s="39" t="s">
        <v>501</v>
      </c>
    </row>
    <row r="107" spans="1:16" ht="25.5">
      <c r="A107" t="s">
        <v>48</v>
      </c>
      <c s="34" t="s">
        <v>133</v>
      </c>
      <c s="34" t="s">
        <v>3354</v>
      </c>
      <c s="35" t="s">
        <v>4</v>
      </c>
      <c s="6" t="s">
        <v>3355</v>
      </c>
      <c s="36" t="s">
        <v>1534</v>
      </c>
      <c s="37">
        <v>4</v>
      </c>
      <c s="36">
        <v>0</v>
      </c>
      <c s="36">
        <f>ROUND(G107*H107,6)</f>
      </c>
      <c r="L107" s="38">
        <v>0</v>
      </c>
      <c s="32">
        <f>ROUND(ROUND(L107,2)*ROUND(G107,3),2)</f>
      </c>
      <c s="36" t="s">
        <v>54</v>
      </c>
      <c>
        <f>(M107*21)/100</f>
      </c>
      <c t="s">
        <v>26</v>
      </c>
    </row>
    <row r="108" spans="1:5" ht="12.75">
      <c r="A108" s="35" t="s">
        <v>55</v>
      </c>
      <c r="E108" s="39" t="s">
        <v>3356</v>
      </c>
    </row>
    <row r="109" spans="1:5" ht="12.75">
      <c r="A109" s="35" t="s">
        <v>56</v>
      </c>
      <c r="E109" s="40" t="s">
        <v>3339</v>
      </c>
    </row>
    <row r="110" spans="1:5" ht="12.75">
      <c r="A110" t="s">
        <v>58</v>
      </c>
      <c r="E110" s="39" t="s">
        <v>501</v>
      </c>
    </row>
    <row r="111" spans="1:16" ht="25.5">
      <c r="A111" t="s">
        <v>48</v>
      </c>
      <c s="34" t="s">
        <v>136</v>
      </c>
      <c s="34" t="s">
        <v>3357</v>
      </c>
      <c s="35" t="s">
        <v>4</v>
      </c>
      <c s="6" t="s">
        <v>3358</v>
      </c>
      <c s="36" t="s">
        <v>80</v>
      </c>
      <c s="37">
        <v>1</v>
      </c>
      <c s="36">
        <v>0</v>
      </c>
      <c s="36">
        <f>ROUND(G111*H111,6)</f>
      </c>
      <c r="L111" s="38">
        <v>0</v>
      </c>
      <c s="32">
        <f>ROUND(ROUND(L111,2)*ROUND(G111,3),2)</f>
      </c>
      <c s="36" t="s">
        <v>54</v>
      </c>
      <c>
        <f>(M111*21)/100</f>
      </c>
      <c t="s">
        <v>26</v>
      </c>
    </row>
    <row r="112" spans="1:5" ht="12.75">
      <c r="A112" s="35" t="s">
        <v>55</v>
      </c>
      <c r="E112" s="39" t="s">
        <v>3359</v>
      </c>
    </row>
    <row r="113" spans="1:5" ht="12.75">
      <c r="A113" s="35" t="s">
        <v>56</v>
      </c>
      <c r="E113" s="40" t="s">
        <v>3360</v>
      </c>
    </row>
    <row r="114" spans="1:5" ht="12.75">
      <c r="A114" t="s">
        <v>58</v>
      </c>
      <c r="E114" s="39" t="s">
        <v>59</v>
      </c>
    </row>
    <row r="115" spans="1:16" ht="25.5">
      <c r="A115" t="s">
        <v>48</v>
      </c>
      <c s="34" t="s">
        <v>139</v>
      </c>
      <c s="34" t="s">
        <v>3361</v>
      </c>
      <c s="35" t="s">
        <v>4</v>
      </c>
      <c s="6" t="s">
        <v>3362</v>
      </c>
      <c s="36" t="s">
        <v>80</v>
      </c>
      <c s="37">
        <v>2</v>
      </c>
      <c s="36">
        <v>0</v>
      </c>
      <c s="36">
        <f>ROUND(G115*H115,6)</f>
      </c>
      <c r="L115" s="38">
        <v>0</v>
      </c>
      <c s="32">
        <f>ROUND(ROUND(L115,2)*ROUND(G115,3),2)</f>
      </c>
      <c s="36" t="s">
        <v>54</v>
      </c>
      <c>
        <f>(M115*21)/100</f>
      </c>
      <c t="s">
        <v>26</v>
      </c>
    </row>
    <row r="116" spans="1:5" ht="12.75">
      <c r="A116" s="35" t="s">
        <v>55</v>
      </c>
      <c r="E116" s="39" t="s">
        <v>3359</v>
      </c>
    </row>
    <row r="117" spans="1:5" ht="12.75">
      <c r="A117" s="35" t="s">
        <v>56</v>
      </c>
      <c r="E117" s="40" t="s">
        <v>3339</v>
      </c>
    </row>
    <row r="118" spans="1:5" ht="12.75">
      <c r="A118" t="s">
        <v>58</v>
      </c>
      <c r="E118" s="39" t="s">
        <v>59</v>
      </c>
    </row>
    <row r="119" spans="1:16" ht="25.5">
      <c r="A119" t="s">
        <v>48</v>
      </c>
      <c s="34" t="s">
        <v>142</v>
      </c>
      <c s="34" t="s">
        <v>3363</v>
      </c>
      <c s="35" t="s">
        <v>4</v>
      </c>
      <c s="6" t="s">
        <v>3364</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3339</v>
      </c>
    </row>
    <row r="122" spans="1:5" ht="12.75">
      <c r="A122" t="s">
        <v>58</v>
      </c>
      <c r="E122" s="39" t="s">
        <v>501</v>
      </c>
    </row>
    <row r="123" spans="1:16" ht="25.5">
      <c r="A123" t="s">
        <v>48</v>
      </c>
      <c s="34" t="s">
        <v>145</v>
      </c>
      <c s="34" t="s">
        <v>3365</v>
      </c>
      <c s="35" t="s">
        <v>4</v>
      </c>
      <c s="6" t="s">
        <v>3366</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3339</v>
      </c>
    </row>
    <row r="126" spans="1:5" ht="12.75">
      <c r="A126" t="s">
        <v>58</v>
      </c>
      <c r="E126" s="39" t="s">
        <v>501</v>
      </c>
    </row>
    <row r="127" spans="1:16" ht="25.5">
      <c r="A127" t="s">
        <v>48</v>
      </c>
      <c s="34" t="s">
        <v>148</v>
      </c>
      <c s="34" t="s">
        <v>3367</v>
      </c>
      <c s="35" t="s">
        <v>4</v>
      </c>
      <c s="6" t="s">
        <v>3368</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3339</v>
      </c>
    </row>
    <row r="130" spans="1:5" ht="12.75">
      <c r="A130" t="s">
        <v>58</v>
      </c>
      <c r="E130" s="39" t="s">
        <v>501</v>
      </c>
    </row>
    <row r="131" spans="1:16" ht="12.75">
      <c r="A131" t="s">
        <v>48</v>
      </c>
      <c s="34" t="s">
        <v>151</v>
      </c>
      <c s="34" t="s">
        <v>3369</v>
      </c>
      <c s="35" t="s">
        <v>4</v>
      </c>
      <c s="6" t="s">
        <v>3370</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3371</v>
      </c>
    </row>
    <row r="134" spans="1:5" ht="12.75">
      <c r="A134" t="s">
        <v>58</v>
      </c>
      <c r="E134" s="39" t="s">
        <v>501</v>
      </c>
    </row>
    <row r="135" spans="1:16" ht="12.75">
      <c r="A135" t="s">
        <v>48</v>
      </c>
      <c s="34" t="s">
        <v>154</v>
      </c>
      <c s="34" t="s">
        <v>3372</v>
      </c>
      <c s="35" t="s">
        <v>4</v>
      </c>
      <c s="6" t="s">
        <v>3373</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3374</v>
      </c>
    </row>
    <row r="138" spans="1:5" ht="12.75">
      <c r="A138" t="s">
        <v>58</v>
      </c>
      <c r="E138" s="39" t="s">
        <v>501</v>
      </c>
    </row>
    <row r="139" spans="1:16" ht="25.5">
      <c r="A139" t="s">
        <v>48</v>
      </c>
      <c s="34" t="s">
        <v>157</v>
      </c>
      <c s="34" t="s">
        <v>3375</v>
      </c>
      <c s="35" t="s">
        <v>4</v>
      </c>
      <c s="6" t="s">
        <v>3376</v>
      </c>
      <c s="36" t="s">
        <v>3377</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3378</v>
      </c>
      <c s="35" t="s">
        <v>4</v>
      </c>
      <c s="6" t="s">
        <v>3379</v>
      </c>
      <c s="36" t="s">
        <v>62</v>
      </c>
      <c s="37">
        <v>1859</v>
      </c>
      <c s="36">
        <v>0</v>
      </c>
      <c s="36">
        <f>ROUND(G143*H143,6)</f>
      </c>
      <c r="L143" s="38">
        <v>0</v>
      </c>
      <c s="32">
        <f>ROUND(ROUND(L143,2)*ROUND(G143,3),2)</f>
      </c>
      <c s="36" t="s">
        <v>490</v>
      </c>
      <c>
        <f>(M143*21)/100</f>
      </c>
      <c t="s">
        <v>26</v>
      </c>
    </row>
    <row r="144" spans="1:5" ht="38.25">
      <c r="A144" s="35" t="s">
        <v>55</v>
      </c>
      <c r="E144" s="39" t="s">
        <v>3380</v>
      </c>
    </row>
    <row r="145" spans="1:5" ht="25.5">
      <c r="A145" s="35" t="s">
        <v>56</v>
      </c>
      <c r="E145" s="40" t="s">
        <v>3381</v>
      </c>
    </row>
    <row r="146" spans="1:5" ht="229.5">
      <c r="A146" t="s">
        <v>58</v>
      </c>
      <c r="E146" s="39" t="s">
        <v>3382</v>
      </c>
    </row>
    <row r="147" spans="1:16" ht="25.5">
      <c r="A147" t="s">
        <v>48</v>
      </c>
      <c s="34" t="s">
        <v>163</v>
      </c>
      <c s="34" t="s">
        <v>3383</v>
      </c>
      <c s="35" t="s">
        <v>4</v>
      </c>
      <c s="6" t="s">
        <v>3384</v>
      </c>
      <c s="36" t="s">
        <v>62</v>
      </c>
      <c s="37">
        <v>938.2</v>
      </c>
      <c s="36">
        <v>0</v>
      </c>
      <c s="36">
        <f>ROUND(G147*H147,6)</f>
      </c>
      <c r="L147" s="38">
        <v>0</v>
      </c>
      <c s="32">
        <f>ROUND(ROUND(L147,2)*ROUND(G147,3),2)</f>
      </c>
      <c s="36" t="s">
        <v>490</v>
      </c>
      <c>
        <f>(M147*21)/100</f>
      </c>
      <c t="s">
        <v>26</v>
      </c>
    </row>
    <row r="148" spans="1:5" ht="38.25">
      <c r="A148" s="35" t="s">
        <v>55</v>
      </c>
      <c r="E148" s="39" t="s">
        <v>3380</v>
      </c>
    </row>
    <row r="149" spans="1:5" ht="12.75">
      <c r="A149" s="35" t="s">
        <v>56</v>
      </c>
      <c r="E149" s="40" t="s">
        <v>3385</v>
      </c>
    </row>
    <row r="150" spans="1:5" ht="229.5">
      <c r="A150" t="s">
        <v>58</v>
      </c>
      <c r="E150" s="39" t="s">
        <v>3382</v>
      </c>
    </row>
    <row r="151" spans="1:16" ht="12.75">
      <c r="A151" t="s">
        <v>48</v>
      </c>
      <c s="34" t="s">
        <v>166</v>
      </c>
      <c s="34" t="s">
        <v>3386</v>
      </c>
      <c s="35" t="s">
        <v>4</v>
      </c>
      <c s="6" t="s">
        <v>3387</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3388</v>
      </c>
    </row>
    <row r="154" spans="1:5" ht="12.75">
      <c r="A154" t="s">
        <v>58</v>
      </c>
      <c r="E154" s="39" t="s">
        <v>59</v>
      </c>
    </row>
    <row r="155" spans="1:16" ht="12.75">
      <c r="A155" t="s">
        <v>48</v>
      </c>
      <c s="34" t="s">
        <v>170</v>
      </c>
      <c s="34" t="s">
        <v>3389</v>
      </c>
      <c s="35" t="s">
        <v>4</v>
      </c>
      <c s="6" t="s">
        <v>3390</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3391</v>
      </c>
    </row>
    <row r="158" spans="1:5" ht="12.75">
      <c r="A158" t="s">
        <v>58</v>
      </c>
      <c r="E158" s="39" t="s">
        <v>59</v>
      </c>
    </row>
    <row r="159" spans="1:16" ht="12.75">
      <c r="A159" t="s">
        <v>48</v>
      </c>
      <c s="34" t="s">
        <v>173</v>
      </c>
      <c s="34" t="s">
        <v>3392</v>
      </c>
      <c s="35" t="s">
        <v>4</v>
      </c>
      <c s="6" t="s">
        <v>3393</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3394</v>
      </c>
      <c s="35" t="s">
        <v>4</v>
      </c>
      <c s="6" t="s">
        <v>3395</v>
      </c>
      <c s="36" t="s">
        <v>80</v>
      </c>
      <c s="37">
        <v>4</v>
      </c>
      <c s="36">
        <v>0</v>
      </c>
      <c s="36">
        <f>ROUND(G163*H163,6)</f>
      </c>
      <c r="L163" s="38">
        <v>0</v>
      </c>
      <c s="32">
        <f>ROUND(ROUND(L163,2)*ROUND(G163,3),2)</f>
      </c>
      <c s="36" t="s">
        <v>54</v>
      </c>
      <c>
        <f>(M163*21)/100</f>
      </c>
      <c t="s">
        <v>26</v>
      </c>
    </row>
    <row r="164" spans="1:5" ht="12.75">
      <c r="A164" s="35" t="s">
        <v>55</v>
      </c>
      <c r="E164" s="39" t="s">
        <v>3396</v>
      </c>
    </row>
    <row r="165" spans="1:5" ht="12.75">
      <c r="A165" s="35" t="s">
        <v>56</v>
      </c>
      <c r="E165" s="40" t="s">
        <v>3322</v>
      </c>
    </row>
    <row r="166" spans="1:5" ht="12.75">
      <c r="A166" t="s">
        <v>58</v>
      </c>
      <c r="E166" s="39" t="s">
        <v>59</v>
      </c>
    </row>
    <row r="167" spans="1:16" ht="12.75">
      <c r="A167" t="s">
        <v>48</v>
      </c>
      <c s="34" t="s">
        <v>179</v>
      </c>
      <c s="34" t="s">
        <v>3397</v>
      </c>
      <c s="35" t="s">
        <v>4</v>
      </c>
      <c s="6" t="s">
        <v>3398</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3399</v>
      </c>
    </row>
    <row r="170" spans="1:5" ht="12.75">
      <c r="A170" t="s">
        <v>58</v>
      </c>
      <c r="E170" s="39" t="s">
        <v>59</v>
      </c>
    </row>
    <row r="171" spans="1:16" ht="12.75">
      <c r="A171" t="s">
        <v>48</v>
      </c>
      <c s="34" t="s">
        <v>182</v>
      </c>
      <c s="34" t="s">
        <v>3400</v>
      </c>
      <c s="35" t="s">
        <v>4</v>
      </c>
      <c s="6" t="s">
        <v>3401</v>
      </c>
      <c s="36" t="s">
        <v>62</v>
      </c>
      <c s="37">
        <v>2697.2</v>
      </c>
      <c s="36">
        <v>0</v>
      </c>
      <c s="36">
        <f>ROUND(G171*H171,6)</f>
      </c>
      <c r="L171" s="38">
        <v>0</v>
      </c>
      <c s="32">
        <f>ROUND(ROUND(L171,2)*ROUND(G171,3),2)</f>
      </c>
      <c s="36" t="s">
        <v>54</v>
      </c>
      <c>
        <f>(M171*21)/100</f>
      </c>
      <c t="s">
        <v>26</v>
      </c>
    </row>
    <row r="172" spans="1:5" ht="12.75">
      <c r="A172" s="35" t="s">
        <v>55</v>
      </c>
      <c r="E172" s="39" t="s">
        <v>3402</v>
      </c>
    </row>
    <row r="173" spans="1:5" ht="25.5">
      <c r="A173" s="35" t="s">
        <v>56</v>
      </c>
      <c r="E173" s="40" t="s">
        <v>3403</v>
      </c>
    </row>
    <row r="174" spans="1:5" ht="12.75">
      <c r="A174" t="s">
        <v>58</v>
      </c>
      <c r="E174" s="39" t="s">
        <v>501</v>
      </c>
    </row>
    <row r="175" spans="1:16" ht="25.5">
      <c r="A175" t="s">
        <v>48</v>
      </c>
      <c s="34" t="s">
        <v>225</v>
      </c>
      <c s="34" t="s">
        <v>3404</v>
      </c>
      <c s="35" t="s">
        <v>4</v>
      </c>
      <c s="6" t="s">
        <v>3405</v>
      </c>
      <c s="36" t="s">
        <v>62</v>
      </c>
      <c s="37">
        <v>4.8</v>
      </c>
      <c s="36">
        <v>0</v>
      </c>
      <c s="36">
        <f>ROUND(G175*H175,6)</f>
      </c>
      <c r="L175" s="38">
        <v>0</v>
      </c>
      <c s="32">
        <f>ROUND(ROUND(L175,2)*ROUND(G175,3),2)</f>
      </c>
      <c s="36" t="s">
        <v>54</v>
      </c>
      <c>
        <f>(M175*21)/100</f>
      </c>
      <c t="s">
        <v>26</v>
      </c>
    </row>
    <row r="176" spans="1:5" ht="12.75">
      <c r="A176" s="35" t="s">
        <v>55</v>
      </c>
      <c r="E176" s="39" t="s">
        <v>3406</v>
      </c>
    </row>
    <row r="177" spans="1:5" ht="12.75">
      <c r="A177" s="35" t="s">
        <v>56</v>
      </c>
      <c r="E177" s="40" t="s">
        <v>3322</v>
      </c>
    </row>
    <row r="178" spans="1:5" ht="12.75">
      <c r="A178" t="s">
        <v>58</v>
      </c>
      <c r="E178" s="39" t="s">
        <v>59</v>
      </c>
    </row>
    <row r="179" spans="1:13" ht="12.75">
      <c r="A179" t="s">
        <v>45</v>
      </c>
      <c r="C179" s="31" t="s">
        <v>81</v>
      </c>
      <c r="E179" s="33" t="s">
        <v>3407</v>
      </c>
      <c r="J179" s="32">
        <f>0</f>
      </c>
      <c s="32">
        <f>0</f>
      </c>
      <c s="32">
        <f>0+L180+L184+L188+L192+L196+L200+L204+L208+L212+L216+L220+L224+L228</f>
      </c>
      <c s="32">
        <f>0+M180+M184+M188+M192+M196+M200+M204+M208+M212+M216+M220+M224+M228</f>
      </c>
    </row>
    <row r="180" spans="1:16" ht="12.75">
      <c r="A180" t="s">
        <v>48</v>
      </c>
      <c s="34" t="s">
        <v>185</v>
      </c>
      <c s="34" t="s">
        <v>3408</v>
      </c>
      <c s="35" t="s">
        <v>4</v>
      </c>
      <c s="6" t="s">
        <v>3409</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3410</v>
      </c>
      <c s="35" t="s">
        <v>4</v>
      </c>
      <c s="6" t="s">
        <v>3411</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3412</v>
      </c>
      <c s="35" t="s">
        <v>4</v>
      </c>
      <c s="6" t="s">
        <v>3413</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3414</v>
      </c>
    </row>
    <row r="191" spans="1:5" ht="12.75">
      <c r="A191" t="s">
        <v>58</v>
      </c>
      <c r="E191" s="39" t="s">
        <v>1049</v>
      </c>
    </row>
    <row r="192" spans="1:16" ht="12.75">
      <c r="A192" t="s">
        <v>48</v>
      </c>
      <c s="34" t="s">
        <v>194</v>
      </c>
      <c s="34" t="s">
        <v>3415</v>
      </c>
      <c s="35" t="s">
        <v>4</v>
      </c>
      <c s="6" t="s">
        <v>3416</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3417</v>
      </c>
    </row>
    <row r="195" spans="1:5" ht="12.75">
      <c r="A195" t="s">
        <v>58</v>
      </c>
      <c r="E195" s="39" t="s">
        <v>4</v>
      </c>
    </row>
    <row r="196" spans="1:16" ht="12.75">
      <c r="A196" t="s">
        <v>48</v>
      </c>
      <c s="34" t="s">
        <v>197</v>
      </c>
      <c s="34" t="s">
        <v>3418</v>
      </c>
      <c s="35" t="s">
        <v>4</v>
      </c>
      <c s="6" t="s">
        <v>3419</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3420</v>
      </c>
    </row>
    <row r="199" spans="1:5" ht="12.75">
      <c r="A199" t="s">
        <v>58</v>
      </c>
      <c r="E199" s="39" t="s">
        <v>501</v>
      </c>
    </row>
    <row r="200" spans="1:16" ht="25.5">
      <c r="A200" t="s">
        <v>48</v>
      </c>
      <c s="34" t="s">
        <v>200</v>
      </c>
      <c s="34" t="s">
        <v>3421</v>
      </c>
      <c s="35" t="s">
        <v>4</v>
      </c>
      <c s="6" t="s">
        <v>3422</v>
      </c>
      <c s="36" t="s">
        <v>3423</v>
      </c>
      <c s="37">
        <v>22555</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3424</v>
      </c>
    </row>
    <row r="203" spans="1:5" ht="12.75">
      <c r="A203" t="s">
        <v>58</v>
      </c>
      <c r="E203" s="39" t="s">
        <v>501</v>
      </c>
    </row>
    <row r="204" spans="1:16" ht="25.5">
      <c r="A204" t="s">
        <v>48</v>
      </c>
      <c s="34" t="s">
        <v>203</v>
      </c>
      <c s="34" t="s">
        <v>3425</v>
      </c>
      <c s="35" t="s">
        <v>4</v>
      </c>
      <c s="6" t="s">
        <v>3426</v>
      </c>
      <c s="36" t="s">
        <v>3423</v>
      </c>
      <c s="37">
        <v>34700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3427</v>
      </c>
    </row>
    <row r="207" spans="1:5" ht="12.75">
      <c r="A207" t="s">
        <v>58</v>
      </c>
      <c r="E207" s="39" t="s">
        <v>501</v>
      </c>
    </row>
    <row r="208" spans="1:16" ht="25.5">
      <c r="A208" t="s">
        <v>48</v>
      </c>
      <c s="34" t="s">
        <v>207</v>
      </c>
      <c s="34" t="s">
        <v>3428</v>
      </c>
      <c s="35" t="s">
        <v>4</v>
      </c>
      <c s="6" t="s">
        <v>3429</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3430</v>
      </c>
    </row>
    <row r="211" spans="1:5" ht="12.75">
      <c r="A211" t="s">
        <v>58</v>
      </c>
      <c r="E211" s="39" t="s">
        <v>501</v>
      </c>
    </row>
    <row r="212" spans="1:16" ht="25.5">
      <c r="A212" t="s">
        <v>48</v>
      </c>
      <c s="34" t="s">
        <v>210</v>
      </c>
      <c s="34" t="s">
        <v>3431</v>
      </c>
      <c s="35" t="s">
        <v>4</v>
      </c>
      <c s="6" t="s">
        <v>3432</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3433</v>
      </c>
    </row>
    <row r="215" spans="1:5" ht="12.75">
      <c r="A215" t="s">
        <v>58</v>
      </c>
      <c r="E215" s="39" t="s">
        <v>59</v>
      </c>
    </row>
    <row r="216" spans="1:16" ht="38.25">
      <c r="A216" t="s">
        <v>48</v>
      </c>
      <c s="34" t="s">
        <v>213</v>
      </c>
      <c s="34" t="s">
        <v>3434</v>
      </c>
      <c s="35" t="s">
        <v>4</v>
      </c>
      <c s="6" t="s">
        <v>3435</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3436</v>
      </c>
      <c s="35" t="s">
        <v>4</v>
      </c>
      <c s="6" t="s">
        <v>3437</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3438</v>
      </c>
      <c s="35" t="s">
        <v>4</v>
      </c>
      <c s="6" t="s">
        <v>3439</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3440</v>
      </c>
      <c s="35" t="s">
        <v>4</v>
      </c>
      <c s="6" t="s">
        <v>3441</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3444</v>
      </c>
      <c r="E8" s="30" t="s">
        <v>3443</v>
      </c>
      <c r="J8" s="29">
        <f>0+J9+J14+J35</f>
      </c>
      <c s="29">
        <f>0+K9+K14+K35</f>
      </c>
      <c s="29">
        <f>0+L9+L14+L35</f>
      </c>
      <c s="29">
        <f>0+M9+M14+M35</f>
      </c>
    </row>
    <row r="9" spans="1:13" ht="12.75">
      <c r="A9" t="s">
        <v>45</v>
      </c>
      <c r="C9" s="31" t="s">
        <v>1739</v>
      </c>
      <c r="E9" s="33" t="s">
        <v>3299</v>
      </c>
      <c r="J9" s="32">
        <f>0</f>
      </c>
      <c s="32">
        <f>0</f>
      </c>
      <c s="32">
        <f>0+L10</f>
      </c>
      <c s="32">
        <f>0+M10</f>
      </c>
    </row>
    <row r="10" spans="1:16" ht="25.5">
      <c r="A10" t="s">
        <v>48</v>
      </c>
      <c s="34" t="s">
        <v>49</v>
      </c>
      <c s="34" t="s">
        <v>1741</v>
      </c>
      <c s="35" t="s">
        <v>1742</v>
      </c>
      <c s="6" t="s">
        <v>1743</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3445</v>
      </c>
    </row>
    <row r="13" spans="1:5" ht="25.5">
      <c r="A13" t="s">
        <v>58</v>
      </c>
      <c r="E13" s="39" t="s">
        <v>677</v>
      </c>
    </row>
    <row r="14" spans="1:13" ht="12.75">
      <c r="A14" t="s">
        <v>45</v>
      </c>
      <c r="C14" s="31" t="s">
        <v>68</v>
      </c>
      <c r="E14" s="33" t="s">
        <v>3307</v>
      </c>
      <c r="J14" s="32">
        <f>0</f>
      </c>
      <c s="32">
        <f>0</f>
      </c>
      <c s="32">
        <f>0+L15+L19+L23+L27+L31</f>
      </c>
      <c s="32">
        <f>0+M15+M19+M23+M27+M31</f>
      </c>
    </row>
    <row r="15" spans="1:16" ht="12.75">
      <c r="A15" t="s">
        <v>48</v>
      </c>
      <c s="34" t="s">
        <v>26</v>
      </c>
      <c s="34" t="s">
        <v>3308</v>
      </c>
      <c s="35" t="s">
        <v>4</v>
      </c>
      <c s="6" t="s">
        <v>3309</v>
      </c>
      <c s="36" t="s">
        <v>53</v>
      </c>
      <c s="37">
        <v>2440</v>
      </c>
      <c s="36">
        <v>0</v>
      </c>
      <c s="36">
        <f>ROUND(G15*H15,6)</f>
      </c>
      <c r="L15" s="38">
        <v>0</v>
      </c>
      <c s="32">
        <f>ROUND(ROUND(L15,2)*ROUND(G15,3),2)</f>
      </c>
      <c s="36" t="s">
        <v>54</v>
      </c>
      <c>
        <f>(M15*21)/100</f>
      </c>
      <c t="s">
        <v>26</v>
      </c>
    </row>
    <row r="16" spans="1:5" ht="12.75">
      <c r="A16" s="35" t="s">
        <v>55</v>
      </c>
      <c r="E16" s="39" t="s">
        <v>3310</v>
      </c>
    </row>
    <row r="17" spans="1:5" ht="12.75">
      <c r="A17" s="35" t="s">
        <v>56</v>
      </c>
      <c r="E17" s="40" t="s">
        <v>3311</v>
      </c>
    </row>
    <row r="18" spans="1:5" ht="12.75">
      <c r="A18" t="s">
        <v>58</v>
      </c>
      <c r="E18" s="39" t="s">
        <v>501</v>
      </c>
    </row>
    <row r="19" spans="1:16" ht="25.5">
      <c r="A19" t="s">
        <v>48</v>
      </c>
      <c s="34" t="s">
        <v>25</v>
      </c>
      <c s="34" t="s">
        <v>3446</v>
      </c>
      <c s="35" t="s">
        <v>4</v>
      </c>
      <c s="6" t="s">
        <v>3447</v>
      </c>
      <c s="36" t="s">
        <v>62</v>
      </c>
      <c s="37">
        <v>892</v>
      </c>
      <c s="36">
        <v>0</v>
      </c>
      <c s="36">
        <f>ROUND(G19*H19,6)</f>
      </c>
      <c r="L19" s="38">
        <v>0</v>
      </c>
      <c s="32">
        <f>ROUND(ROUND(L19,2)*ROUND(G19,3),2)</f>
      </c>
      <c s="36" t="s">
        <v>54</v>
      </c>
      <c>
        <f>(M19*21)/100</f>
      </c>
      <c t="s">
        <v>26</v>
      </c>
    </row>
    <row r="20" spans="1:5" ht="25.5">
      <c r="A20" s="35" t="s">
        <v>55</v>
      </c>
      <c r="E20" s="39" t="s">
        <v>3448</v>
      </c>
    </row>
    <row r="21" spans="1:5" ht="12.75">
      <c r="A21" s="35" t="s">
        <v>56</v>
      </c>
      <c r="E21" s="40" t="s">
        <v>3322</v>
      </c>
    </row>
    <row r="22" spans="1:5" ht="12.75">
      <c r="A22" t="s">
        <v>58</v>
      </c>
      <c r="E22" s="39" t="s">
        <v>59</v>
      </c>
    </row>
    <row r="23" spans="1:16" ht="25.5">
      <c r="A23" t="s">
        <v>48</v>
      </c>
      <c s="34" t="s">
        <v>65</v>
      </c>
      <c s="34" t="s">
        <v>3378</v>
      </c>
      <c s="35" t="s">
        <v>4</v>
      </c>
      <c s="6" t="s">
        <v>3379</v>
      </c>
      <c s="36" t="s">
        <v>62</v>
      </c>
      <c s="37">
        <v>892</v>
      </c>
      <c s="36">
        <v>0</v>
      </c>
      <c s="36">
        <f>ROUND(G23*H23,6)</f>
      </c>
      <c r="L23" s="38">
        <v>0</v>
      </c>
      <c s="32">
        <f>ROUND(ROUND(L23,2)*ROUND(G23,3),2)</f>
      </c>
      <c s="36" t="s">
        <v>490</v>
      </c>
      <c>
        <f>(M23*21)/100</f>
      </c>
      <c t="s">
        <v>26</v>
      </c>
    </row>
    <row r="24" spans="1:5" ht="38.25">
      <c r="A24" s="35" t="s">
        <v>55</v>
      </c>
      <c r="E24" s="39" t="s">
        <v>3380</v>
      </c>
    </row>
    <row r="25" spans="1:5" ht="25.5">
      <c r="A25" s="35" t="s">
        <v>56</v>
      </c>
      <c r="E25" s="40" t="s">
        <v>3381</v>
      </c>
    </row>
    <row r="26" spans="1:5" ht="229.5">
      <c r="A26" t="s">
        <v>58</v>
      </c>
      <c r="E26" s="39" t="s">
        <v>3382</v>
      </c>
    </row>
    <row r="27" spans="1:16" ht="12.75">
      <c r="A27" t="s">
        <v>48</v>
      </c>
      <c s="34" t="s">
        <v>68</v>
      </c>
      <c s="34" t="s">
        <v>3392</v>
      </c>
      <c s="35" t="s">
        <v>4</v>
      </c>
      <c s="6" t="s">
        <v>3393</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3449</v>
      </c>
      <c s="35" t="s">
        <v>4</v>
      </c>
      <c s="6" t="s">
        <v>3450</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3407</v>
      </c>
      <c r="J35" s="32">
        <f>0</f>
      </c>
      <c s="32">
        <f>0</f>
      </c>
      <c s="32">
        <f>0+L36+L40</f>
      </c>
      <c s="32">
        <f>0+M36+M40</f>
      </c>
    </row>
    <row r="36" spans="1:16" ht="12.75">
      <c r="A36" t="s">
        <v>48</v>
      </c>
      <c s="34" t="s">
        <v>74</v>
      </c>
      <c s="34" t="s">
        <v>3418</v>
      </c>
      <c s="35" t="s">
        <v>4</v>
      </c>
      <c s="6" t="s">
        <v>3419</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3451</v>
      </c>
    </row>
    <row r="39" spans="1:5" ht="12.75">
      <c r="A39" t="s">
        <v>58</v>
      </c>
      <c r="E39" s="39" t="s">
        <v>501</v>
      </c>
    </row>
    <row r="40" spans="1:16" ht="25.5">
      <c r="A40" t="s">
        <v>48</v>
      </c>
      <c s="34" t="s">
        <v>77</v>
      </c>
      <c s="34" t="s">
        <v>3428</v>
      </c>
      <c s="35" t="s">
        <v>4</v>
      </c>
      <c s="6" t="s">
        <v>3429</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3452</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3455</v>
      </c>
      <c r="E8" s="30" t="s">
        <v>3454</v>
      </c>
      <c r="J8" s="29">
        <f>0+J9+J38+J79</f>
      </c>
      <c s="29">
        <f>0+K9+K38+K79</f>
      </c>
      <c s="29">
        <f>0+L9+L38+L79</f>
      </c>
      <c s="29">
        <f>0+M9+M38+M79</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3456</v>
      </c>
    </row>
    <row r="13" spans="1:5" ht="25.5">
      <c r="A13" t="s">
        <v>58</v>
      </c>
      <c r="E13" s="39" t="s">
        <v>677</v>
      </c>
    </row>
    <row r="14" spans="1:16" ht="25.5">
      <c r="A14" t="s">
        <v>48</v>
      </c>
      <c s="34" t="s">
        <v>26</v>
      </c>
      <c s="34" t="s">
        <v>1741</v>
      </c>
      <c s="35" t="s">
        <v>1742</v>
      </c>
      <c s="6" t="s">
        <v>1743</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3457</v>
      </c>
    </row>
    <row r="17" spans="1:5" ht="25.5">
      <c r="A17" t="s">
        <v>58</v>
      </c>
      <c r="E17" s="39" t="s">
        <v>677</v>
      </c>
    </row>
    <row r="18" spans="1:16" ht="25.5">
      <c r="A18" t="s">
        <v>48</v>
      </c>
      <c s="34" t="s">
        <v>25</v>
      </c>
      <c s="34" t="s">
        <v>3154</v>
      </c>
      <c s="35" t="s">
        <v>3155</v>
      </c>
      <c s="6" t="s">
        <v>3156</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3458</v>
      </c>
    </row>
    <row r="21" spans="1:5" ht="25.5">
      <c r="A21" t="s">
        <v>58</v>
      </c>
      <c r="E21" s="39" t="s">
        <v>677</v>
      </c>
    </row>
    <row r="22" spans="1:16" ht="25.5">
      <c r="A22" t="s">
        <v>48</v>
      </c>
      <c s="34" t="s">
        <v>65</v>
      </c>
      <c s="34" t="s">
        <v>3157</v>
      </c>
      <c s="35" t="s">
        <v>3158</v>
      </c>
      <c s="6" t="s">
        <v>3159</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3459</v>
      </c>
    </row>
    <row r="25" spans="1:5" ht="25.5">
      <c r="A25" t="s">
        <v>58</v>
      </c>
      <c r="E25" s="39" t="s">
        <v>677</v>
      </c>
    </row>
    <row r="26" spans="1:16" ht="25.5">
      <c r="A26" t="s">
        <v>48</v>
      </c>
      <c s="34" t="s">
        <v>68</v>
      </c>
      <c s="34" t="s">
        <v>3160</v>
      </c>
      <c s="35" t="s">
        <v>3161</v>
      </c>
      <c s="6" t="s">
        <v>3162</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3460</v>
      </c>
    </row>
    <row r="29" spans="1:5" ht="25.5">
      <c r="A29" t="s">
        <v>58</v>
      </c>
      <c r="E29" s="39" t="s">
        <v>677</v>
      </c>
    </row>
    <row r="30" spans="1:16" ht="25.5">
      <c r="A30" t="s">
        <v>48</v>
      </c>
      <c s="34" t="s">
        <v>71</v>
      </c>
      <c s="34" t="s">
        <v>3169</v>
      </c>
      <c s="35" t="s">
        <v>3170</v>
      </c>
      <c s="6" t="s">
        <v>3171</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3461</v>
      </c>
    </row>
    <row r="33" spans="1:5" ht="25.5">
      <c r="A33" t="s">
        <v>58</v>
      </c>
      <c r="E33" s="39" t="s">
        <v>677</v>
      </c>
    </row>
    <row r="34" spans="1:16" ht="25.5">
      <c r="A34" t="s">
        <v>48</v>
      </c>
      <c s="34" t="s">
        <v>74</v>
      </c>
      <c s="34" t="s">
        <v>3172</v>
      </c>
      <c s="35" t="s">
        <v>3173</v>
      </c>
      <c s="6" t="s">
        <v>3174</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3462</v>
      </c>
    </row>
    <row r="37" spans="1:5" ht="25.5">
      <c r="A37" t="s">
        <v>58</v>
      </c>
      <c r="E37" s="39" t="s">
        <v>677</v>
      </c>
    </row>
    <row r="38" spans="1:13" ht="12.75">
      <c r="A38" t="s">
        <v>45</v>
      </c>
      <c r="C38" s="31" t="s">
        <v>68</v>
      </c>
      <c r="E38" s="33" t="s">
        <v>3307</v>
      </c>
      <c r="J38" s="32">
        <f>0</f>
      </c>
      <c s="32">
        <f>0</f>
      </c>
      <c s="32">
        <f>0+L39+L43+L47+L51+L55+L59+L63+L67+L71+L75</f>
      </c>
      <c s="32">
        <f>0+M39+M43+M47+M51+M55+M59+M63+M67+M71+M75</f>
      </c>
    </row>
    <row r="39" spans="1:16" ht="12.75">
      <c r="A39" t="s">
        <v>48</v>
      </c>
      <c s="34" t="s">
        <v>77</v>
      </c>
      <c s="34" t="s">
        <v>3308</v>
      </c>
      <c s="35" t="s">
        <v>4</v>
      </c>
      <c s="6" t="s">
        <v>3309</v>
      </c>
      <c s="36" t="s">
        <v>53</v>
      </c>
      <c s="37">
        <v>3821</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818</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3463</v>
      </c>
    </row>
    <row r="50" spans="1:5" ht="12.75">
      <c r="A50" t="s">
        <v>58</v>
      </c>
      <c r="E50" s="39" t="s">
        <v>501</v>
      </c>
    </row>
    <row r="51" spans="1:16" ht="25.5">
      <c r="A51" t="s">
        <v>48</v>
      </c>
      <c s="34" t="s">
        <v>87</v>
      </c>
      <c s="34" t="s">
        <v>3332</v>
      </c>
      <c s="35" t="s">
        <v>406</v>
      </c>
      <c s="6" t="s">
        <v>3333</v>
      </c>
      <c s="36" t="s">
        <v>62</v>
      </c>
      <c s="37">
        <v>1309</v>
      </c>
      <c s="36">
        <v>0</v>
      </c>
      <c s="36">
        <f>ROUND(G51*H51,6)</f>
      </c>
      <c r="L51" s="38">
        <v>0</v>
      </c>
      <c s="32">
        <f>ROUND(ROUND(L51,2)*ROUND(G51,3),2)</f>
      </c>
      <c s="36" t="s">
        <v>54</v>
      </c>
      <c>
        <f>(M51*21)/100</f>
      </c>
      <c t="s">
        <v>26</v>
      </c>
    </row>
    <row r="52" spans="1:5" ht="38.25">
      <c r="A52" s="35" t="s">
        <v>55</v>
      </c>
      <c r="E52" s="39" t="s">
        <v>3335</v>
      </c>
    </row>
    <row r="53" spans="1:5" ht="12.75">
      <c r="A53" s="35" t="s">
        <v>56</v>
      </c>
      <c r="E53" s="40" t="s">
        <v>3322</v>
      </c>
    </row>
    <row r="54" spans="1:5" ht="12.75">
      <c r="A54" t="s">
        <v>58</v>
      </c>
      <c r="E54" s="39" t="s">
        <v>59</v>
      </c>
    </row>
    <row r="55" spans="1:16" ht="25.5">
      <c r="A55" t="s">
        <v>48</v>
      </c>
      <c s="34" t="s">
        <v>91</v>
      </c>
      <c s="34" t="s">
        <v>3378</v>
      </c>
      <c s="35" t="s">
        <v>4</v>
      </c>
      <c s="6" t="s">
        <v>3379</v>
      </c>
      <c s="36" t="s">
        <v>62</v>
      </c>
      <c s="37">
        <v>1309</v>
      </c>
      <c s="36">
        <v>0</v>
      </c>
      <c s="36">
        <f>ROUND(G55*H55,6)</f>
      </c>
      <c r="L55" s="38">
        <v>0</v>
      </c>
      <c s="32">
        <f>ROUND(ROUND(L55,2)*ROUND(G55,3),2)</f>
      </c>
      <c s="36" t="s">
        <v>490</v>
      </c>
      <c>
        <f>(M55*21)/100</f>
      </c>
      <c t="s">
        <v>26</v>
      </c>
    </row>
    <row r="56" spans="1:5" ht="38.25">
      <c r="A56" s="35" t="s">
        <v>55</v>
      </c>
      <c r="E56" s="39" t="s">
        <v>3380</v>
      </c>
    </row>
    <row r="57" spans="1:5" ht="12.75">
      <c r="A57" s="35" t="s">
        <v>56</v>
      </c>
      <c r="E57" s="40" t="s">
        <v>3385</v>
      </c>
    </row>
    <row r="58" spans="1:5" ht="229.5">
      <c r="A58" t="s">
        <v>58</v>
      </c>
      <c r="E58" s="39" t="s">
        <v>3382</v>
      </c>
    </row>
    <row r="59" spans="1:16" ht="12.75">
      <c r="A59" t="s">
        <v>48</v>
      </c>
      <c s="34" t="s">
        <v>94</v>
      </c>
      <c s="34" t="s">
        <v>3386</v>
      </c>
      <c s="35" t="s">
        <v>4</v>
      </c>
      <c s="6" t="s">
        <v>3387</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3464</v>
      </c>
    </row>
    <row r="62" spans="1:5" ht="12.75">
      <c r="A62" t="s">
        <v>58</v>
      </c>
      <c r="E62" s="39" t="s">
        <v>59</v>
      </c>
    </row>
    <row r="63" spans="1:16" ht="12.75">
      <c r="A63" t="s">
        <v>48</v>
      </c>
      <c s="34" t="s">
        <v>97</v>
      </c>
      <c s="34" t="s">
        <v>3389</v>
      </c>
      <c s="35" t="s">
        <v>4</v>
      </c>
      <c s="6" t="s">
        <v>3390</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3465</v>
      </c>
    </row>
    <row r="66" spans="1:5" ht="12.75">
      <c r="A66" t="s">
        <v>58</v>
      </c>
      <c r="E66" s="39" t="s">
        <v>59</v>
      </c>
    </row>
    <row r="67" spans="1:16" ht="12.75">
      <c r="A67" t="s">
        <v>48</v>
      </c>
      <c s="34" t="s">
        <v>100</v>
      </c>
      <c s="34" t="s">
        <v>3466</v>
      </c>
      <c s="35" t="s">
        <v>4</v>
      </c>
      <c s="6" t="s">
        <v>3467</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3468</v>
      </c>
    </row>
    <row r="70" spans="1:5" ht="25.5">
      <c r="A70" t="s">
        <v>58</v>
      </c>
      <c r="E70" s="39" t="s">
        <v>3469</v>
      </c>
    </row>
    <row r="71" spans="1:16" ht="12.75">
      <c r="A71" t="s">
        <v>48</v>
      </c>
      <c s="34" t="s">
        <v>103</v>
      </c>
      <c s="34" t="s">
        <v>3397</v>
      </c>
      <c s="35" t="s">
        <v>4</v>
      </c>
      <c s="6" t="s">
        <v>3398</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3470</v>
      </c>
    </row>
    <row r="74" spans="1:5" ht="12.75">
      <c r="A74" t="s">
        <v>58</v>
      </c>
      <c r="E74" s="39" t="s">
        <v>59</v>
      </c>
    </row>
    <row r="75" spans="1:16" ht="12.75">
      <c r="A75" t="s">
        <v>48</v>
      </c>
      <c s="34" t="s">
        <v>106</v>
      </c>
      <c s="34" t="s">
        <v>3400</v>
      </c>
      <c s="35" t="s">
        <v>4</v>
      </c>
      <c s="6" t="s">
        <v>3401</v>
      </c>
      <c s="36" t="s">
        <v>62</v>
      </c>
      <c s="37">
        <v>1309</v>
      </c>
      <c s="36">
        <v>0</v>
      </c>
      <c s="36">
        <f>ROUND(G75*H75,6)</f>
      </c>
      <c r="L75" s="38">
        <v>0</v>
      </c>
      <c s="32">
        <f>ROUND(ROUND(L75,2)*ROUND(G75,3),2)</f>
      </c>
      <c s="36" t="s">
        <v>54</v>
      </c>
      <c>
        <f>(M75*21)/100</f>
      </c>
      <c t="s">
        <v>26</v>
      </c>
    </row>
    <row r="76" spans="1:5" ht="12.75">
      <c r="A76" s="35" t="s">
        <v>55</v>
      </c>
      <c r="E76" s="39" t="s">
        <v>3402</v>
      </c>
    </row>
    <row r="77" spans="1:5" ht="25.5">
      <c r="A77" s="35" t="s">
        <v>56</v>
      </c>
      <c r="E77" s="40" t="s">
        <v>3471</v>
      </c>
    </row>
    <row r="78" spans="1:5" ht="12.75">
      <c r="A78" t="s">
        <v>58</v>
      </c>
      <c r="E78" s="39" t="s">
        <v>501</v>
      </c>
    </row>
    <row r="79" spans="1:13" ht="12.75">
      <c r="A79" t="s">
        <v>45</v>
      </c>
      <c r="C79" s="31" t="s">
        <v>81</v>
      </c>
      <c r="E79" s="33" t="s">
        <v>3407</v>
      </c>
      <c r="J79" s="32">
        <f>0</f>
      </c>
      <c s="32">
        <f>0</f>
      </c>
      <c s="32">
        <f>0+L80+L84+L88+L92+L96+L100+L104+L108+L112+L116+L120+L124+L128</f>
      </c>
      <c s="32">
        <f>0+M80+M84+M88+M92+M96+M100+M104+M108+M112+M116+M120+M124+M128</f>
      </c>
    </row>
    <row r="80" spans="1:16" ht="12.75">
      <c r="A80" t="s">
        <v>48</v>
      </c>
      <c s="34" t="s">
        <v>109</v>
      </c>
      <c s="34" t="s">
        <v>3410</v>
      </c>
      <c s="35" t="s">
        <v>4</v>
      </c>
      <c s="6" t="s">
        <v>3411</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3412</v>
      </c>
      <c s="35" t="s">
        <v>4</v>
      </c>
      <c s="6" t="s">
        <v>3413</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3414</v>
      </c>
    </row>
    <row r="87" spans="1:5" ht="12.75">
      <c r="A87" t="s">
        <v>58</v>
      </c>
      <c r="E87" s="39" t="s">
        <v>1049</v>
      </c>
    </row>
    <row r="88" spans="1:16" ht="12.75">
      <c r="A88" t="s">
        <v>48</v>
      </c>
      <c s="34" t="s">
        <v>115</v>
      </c>
      <c s="34" t="s">
        <v>3415</v>
      </c>
      <c s="35" t="s">
        <v>4</v>
      </c>
      <c s="6" t="s">
        <v>3416</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3417</v>
      </c>
    </row>
    <row r="91" spans="1:5" ht="12.75">
      <c r="A91" t="s">
        <v>58</v>
      </c>
      <c r="E91" s="39" t="s">
        <v>4</v>
      </c>
    </row>
    <row r="92" spans="1:16" ht="12.75">
      <c r="A92" t="s">
        <v>48</v>
      </c>
      <c s="34" t="s">
        <v>118</v>
      </c>
      <c s="34" t="s">
        <v>3418</v>
      </c>
      <c s="35" t="s">
        <v>4</v>
      </c>
      <c s="6" t="s">
        <v>3419</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3420</v>
      </c>
    </row>
    <row r="95" spans="1:5" ht="12.75">
      <c r="A95" t="s">
        <v>58</v>
      </c>
      <c r="E95" s="39" t="s">
        <v>501</v>
      </c>
    </row>
    <row r="96" spans="1:16" ht="25.5">
      <c r="A96" t="s">
        <v>48</v>
      </c>
      <c s="34" t="s">
        <v>121</v>
      </c>
      <c s="34" t="s">
        <v>3421</v>
      </c>
      <c s="35" t="s">
        <v>4</v>
      </c>
      <c s="6" t="s">
        <v>3422</v>
      </c>
      <c s="36" t="s">
        <v>3423</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3472</v>
      </c>
    </row>
    <row r="99" spans="1:5" ht="12.75">
      <c r="A99" t="s">
        <v>58</v>
      </c>
      <c r="E99" s="39" t="s">
        <v>501</v>
      </c>
    </row>
    <row r="100" spans="1:16" ht="25.5">
      <c r="A100" t="s">
        <v>48</v>
      </c>
      <c s="34" t="s">
        <v>124</v>
      </c>
      <c s="34" t="s">
        <v>3425</v>
      </c>
      <c s="35" t="s">
        <v>4</v>
      </c>
      <c s="6" t="s">
        <v>3426</v>
      </c>
      <c s="36" t="s">
        <v>3423</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3473</v>
      </c>
    </row>
    <row r="103" spans="1:5" ht="12.75">
      <c r="A103" t="s">
        <v>58</v>
      </c>
      <c r="E103" s="39" t="s">
        <v>501</v>
      </c>
    </row>
    <row r="104" spans="1:16" ht="25.5">
      <c r="A104" t="s">
        <v>48</v>
      </c>
      <c s="34" t="s">
        <v>127</v>
      </c>
      <c s="34" t="s">
        <v>3428</v>
      </c>
      <c s="35" t="s">
        <v>4</v>
      </c>
      <c s="6" t="s">
        <v>3429</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3474</v>
      </c>
    </row>
    <row r="107" spans="1:5" ht="12.75">
      <c r="A107" t="s">
        <v>58</v>
      </c>
      <c r="E107" s="39" t="s">
        <v>501</v>
      </c>
    </row>
    <row r="108" spans="1:16" ht="25.5">
      <c r="A108" t="s">
        <v>48</v>
      </c>
      <c s="34" t="s">
        <v>130</v>
      </c>
      <c s="34" t="s">
        <v>3431</v>
      </c>
      <c s="35" t="s">
        <v>4</v>
      </c>
      <c s="6" t="s">
        <v>3432</v>
      </c>
      <c s="36" t="s">
        <v>62</v>
      </c>
      <c s="37">
        <v>864.5</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3475</v>
      </c>
    </row>
    <row r="111" spans="1:5" ht="12.75">
      <c r="A111" t="s">
        <v>58</v>
      </c>
      <c r="E111" s="39" t="s">
        <v>59</v>
      </c>
    </row>
    <row r="112" spans="1:16" ht="38.25">
      <c r="A112" t="s">
        <v>48</v>
      </c>
      <c s="34" t="s">
        <v>133</v>
      </c>
      <c s="34" t="s">
        <v>3434</v>
      </c>
      <c s="35" t="s">
        <v>4</v>
      </c>
      <c s="6" t="s">
        <v>3435</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3436</v>
      </c>
      <c s="35" t="s">
        <v>4</v>
      </c>
      <c s="6" t="s">
        <v>3437</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3438</v>
      </c>
      <c s="35" t="s">
        <v>4</v>
      </c>
      <c s="6" t="s">
        <v>3439</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3440</v>
      </c>
      <c s="35" t="s">
        <v>4</v>
      </c>
      <c s="6" t="s">
        <v>3441</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25.5">
      <c r="A128" t="s">
        <v>48</v>
      </c>
      <c s="34" t="s">
        <v>145</v>
      </c>
      <c s="34" t="s">
        <v>3476</v>
      </c>
      <c s="35" t="s">
        <v>4</v>
      </c>
      <c s="6" t="s">
        <v>3477</v>
      </c>
      <c s="36" t="s">
        <v>62</v>
      </c>
      <c s="37">
        <v>18.5</v>
      </c>
      <c s="36">
        <v>0</v>
      </c>
      <c s="36">
        <f>ROUND(G128*H128,6)</f>
      </c>
      <c r="L128" s="38">
        <v>0</v>
      </c>
      <c s="32">
        <f>ROUND(ROUND(L128,2)*ROUND(G128,3),2)</f>
      </c>
      <c s="36" t="s">
        <v>54</v>
      </c>
      <c>
        <f>(M128*21)/100</f>
      </c>
      <c t="s">
        <v>26</v>
      </c>
    </row>
    <row r="129" spans="1:5" ht="12.75">
      <c r="A129" s="35" t="s">
        <v>55</v>
      </c>
      <c r="E129" s="39" t="s">
        <v>3478</v>
      </c>
    </row>
    <row r="130" spans="1:5" ht="12.75">
      <c r="A130" s="35" t="s">
        <v>56</v>
      </c>
      <c r="E130" s="40" t="s">
        <v>4</v>
      </c>
    </row>
    <row r="131" spans="1:5" ht="12.75">
      <c r="A131" t="s">
        <v>58</v>
      </c>
      <c r="E1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3481</v>
      </c>
      <c r="E8" s="30" t="s">
        <v>3480</v>
      </c>
      <c r="J8" s="29">
        <f>0+J9+J34+J71</f>
      </c>
      <c s="29">
        <f>0+K9+K34+K71</f>
      </c>
      <c s="29">
        <f>0+L9+L34+L71</f>
      </c>
      <c s="29">
        <f>0+M9+M34+M71</f>
      </c>
    </row>
    <row r="9" spans="1:13" ht="12.75">
      <c r="A9" t="s">
        <v>45</v>
      </c>
      <c r="C9" s="31" t="s">
        <v>1739</v>
      </c>
      <c r="E9" s="33" t="s">
        <v>3299</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3482</v>
      </c>
    </row>
    <row r="13" spans="1:5" ht="25.5">
      <c r="A13" t="s">
        <v>58</v>
      </c>
      <c r="E13" s="39" t="s">
        <v>677</v>
      </c>
    </row>
    <row r="14" spans="1:16" ht="25.5">
      <c r="A14" t="s">
        <v>48</v>
      </c>
      <c s="34" t="s">
        <v>26</v>
      </c>
      <c s="34" t="s">
        <v>1741</v>
      </c>
      <c s="35" t="s">
        <v>1742</v>
      </c>
      <c s="6" t="s">
        <v>1743</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3483</v>
      </c>
    </row>
    <row r="17" spans="1:5" ht="25.5">
      <c r="A17" t="s">
        <v>58</v>
      </c>
      <c r="E17" s="39" t="s">
        <v>677</v>
      </c>
    </row>
    <row r="18" spans="1:16" ht="25.5">
      <c r="A18" t="s">
        <v>48</v>
      </c>
      <c s="34" t="s">
        <v>25</v>
      </c>
      <c s="34" t="s">
        <v>3154</v>
      </c>
      <c s="35" t="s">
        <v>3155</v>
      </c>
      <c s="6" t="s">
        <v>3156</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3484</v>
      </c>
    </row>
    <row r="21" spans="1:5" ht="25.5">
      <c r="A21" t="s">
        <v>58</v>
      </c>
      <c r="E21" s="39" t="s">
        <v>677</v>
      </c>
    </row>
    <row r="22" spans="1:16" ht="25.5">
      <c r="A22" t="s">
        <v>48</v>
      </c>
      <c s="34" t="s">
        <v>65</v>
      </c>
      <c s="34" t="s">
        <v>3157</v>
      </c>
      <c s="35" t="s">
        <v>3158</v>
      </c>
      <c s="6" t="s">
        <v>3159</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3485</v>
      </c>
    </row>
    <row r="25" spans="1:5" ht="25.5">
      <c r="A25" t="s">
        <v>58</v>
      </c>
      <c r="E25" s="39" t="s">
        <v>677</v>
      </c>
    </row>
    <row r="26" spans="1:16" ht="25.5">
      <c r="A26" t="s">
        <v>48</v>
      </c>
      <c s="34" t="s">
        <v>68</v>
      </c>
      <c s="34" t="s">
        <v>3160</v>
      </c>
      <c s="35" t="s">
        <v>3161</v>
      </c>
      <c s="6" t="s">
        <v>3162</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3486</v>
      </c>
    </row>
    <row r="29" spans="1:5" ht="25.5">
      <c r="A29" t="s">
        <v>58</v>
      </c>
      <c r="E29" s="39" t="s">
        <v>677</v>
      </c>
    </row>
    <row r="30" spans="1:16" ht="25.5">
      <c r="A30" t="s">
        <v>48</v>
      </c>
      <c s="34" t="s">
        <v>71</v>
      </c>
      <c s="34" t="s">
        <v>3169</v>
      </c>
      <c s="35" t="s">
        <v>3170</v>
      </c>
      <c s="6" t="s">
        <v>3171</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3487</v>
      </c>
    </row>
    <row r="33" spans="1:5" ht="25.5">
      <c r="A33" t="s">
        <v>58</v>
      </c>
      <c r="E33" s="39" t="s">
        <v>677</v>
      </c>
    </row>
    <row r="34" spans="1:13" ht="12.75">
      <c r="A34" t="s">
        <v>45</v>
      </c>
      <c r="C34" s="31" t="s">
        <v>68</v>
      </c>
      <c r="E34" s="33" t="s">
        <v>3307</v>
      </c>
      <c r="J34" s="32">
        <f>0</f>
      </c>
      <c s="32">
        <f>0</f>
      </c>
      <c s="32">
        <f>0+L35+L39+L43+L47+L51+L55+L59+L63+L67</f>
      </c>
      <c s="32">
        <f>0+M35+M39+M43+M47+M51+M55+M59+M63+M67</f>
      </c>
    </row>
    <row r="35" spans="1:16" ht="12.75">
      <c r="A35" t="s">
        <v>48</v>
      </c>
      <c s="34" t="s">
        <v>74</v>
      </c>
      <c s="34" t="s">
        <v>3308</v>
      </c>
      <c s="35" t="s">
        <v>4</v>
      </c>
      <c s="6" t="s">
        <v>3309</v>
      </c>
      <c s="36" t="s">
        <v>53</v>
      </c>
      <c s="37">
        <v>1079</v>
      </c>
      <c s="36">
        <v>0</v>
      </c>
      <c s="36">
        <f>ROUND(G35*H35,6)</f>
      </c>
      <c r="L35" s="38">
        <v>0</v>
      </c>
      <c s="32">
        <f>ROUND(ROUND(L35,2)*ROUND(G35,3),2)</f>
      </c>
      <c s="36" t="s">
        <v>54</v>
      </c>
      <c>
        <f>(M35*21)/100</f>
      </c>
      <c t="s">
        <v>26</v>
      </c>
    </row>
    <row r="36" spans="1:5" ht="12.75">
      <c r="A36" s="35" t="s">
        <v>55</v>
      </c>
      <c r="E36" s="39" t="s">
        <v>3310</v>
      </c>
    </row>
    <row r="37" spans="1:5" ht="12.75">
      <c r="A37" s="35" t="s">
        <v>56</v>
      </c>
      <c r="E37" s="40" t="s">
        <v>3311</v>
      </c>
    </row>
    <row r="38" spans="1:5" ht="12.75">
      <c r="A38" t="s">
        <v>58</v>
      </c>
      <c r="E38" s="39" t="s">
        <v>501</v>
      </c>
    </row>
    <row r="39" spans="1:16" ht="12.75">
      <c r="A39" t="s">
        <v>48</v>
      </c>
      <c s="34" t="s">
        <v>77</v>
      </c>
      <c s="34" t="s">
        <v>3312</v>
      </c>
      <c s="35" t="s">
        <v>4</v>
      </c>
      <c s="6" t="s">
        <v>3313</v>
      </c>
      <c s="36" t="s">
        <v>53</v>
      </c>
      <c s="37">
        <v>120</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3314</v>
      </c>
      <c s="35" t="s">
        <v>4</v>
      </c>
      <c s="6" t="s">
        <v>3315</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3488</v>
      </c>
    </row>
    <row r="46" spans="1:5" ht="12.75">
      <c r="A46" t="s">
        <v>58</v>
      </c>
      <c r="E46" s="39" t="s">
        <v>501</v>
      </c>
    </row>
    <row r="47" spans="1:16" ht="25.5">
      <c r="A47" t="s">
        <v>48</v>
      </c>
      <c s="34" t="s">
        <v>84</v>
      </c>
      <c s="34" t="s">
        <v>3332</v>
      </c>
      <c s="35" t="s">
        <v>406</v>
      </c>
      <c s="6" t="s">
        <v>3333</v>
      </c>
      <c s="36" t="s">
        <v>62</v>
      </c>
      <c s="37">
        <v>446</v>
      </c>
      <c s="36">
        <v>0</v>
      </c>
      <c s="36">
        <f>ROUND(G47*H47,6)</f>
      </c>
      <c r="L47" s="38">
        <v>0</v>
      </c>
      <c s="32">
        <f>ROUND(ROUND(L47,2)*ROUND(G47,3),2)</f>
      </c>
      <c s="36" t="s">
        <v>54</v>
      </c>
      <c>
        <f>(M47*21)/100</f>
      </c>
      <c t="s">
        <v>26</v>
      </c>
    </row>
    <row r="48" spans="1:5" ht="38.25">
      <c r="A48" s="35" t="s">
        <v>55</v>
      </c>
      <c r="E48" s="39" t="s">
        <v>3335</v>
      </c>
    </row>
    <row r="49" spans="1:5" ht="12.75">
      <c r="A49" s="35" t="s">
        <v>56</v>
      </c>
      <c r="E49" s="40" t="s">
        <v>3322</v>
      </c>
    </row>
    <row r="50" spans="1:5" ht="12.75">
      <c r="A50" t="s">
        <v>58</v>
      </c>
      <c r="E50" s="39" t="s">
        <v>59</v>
      </c>
    </row>
    <row r="51" spans="1:16" ht="25.5">
      <c r="A51" t="s">
        <v>48</v>
      </c>
      <c s="34" t="s">
        <v>87</v>
      </c>
      <c s="34" t="s">
        <v>3378</v>
      </c>
      <c s="35" t="s">
        <v>4</v>
      </c>
      <c s="6" t="s">
        <v>3379</v>
      </c>
      <c s="36" t="s">
        <v>62</v>
      </c>
      <c s="37">
        <v>446</v>
      </c>
      <c s="36">
        <v>0</v>
      </c>
      <c s="36">
        <f>ROUND(G51*H51,6)</f>
      </c>
      <c r="L51" s="38">
        <v>0</v>
      </c>
      <c s="32">
        <f>ROUND(ROUND(L51,2)*ROUND(G51,3),2)</f>
      </c>
      <c s="36" t="s">
        <v>490</v>
      </c>
      <c>
        <f>(M51*21)/100</f>
      </c>
      <c t="s">
        <v>26</v>
      </c>
    </row>
    <row r="52" spans="1:5" ht="38.25">
      <c r="A52" s="35" t="s">
        <v>55</v>
      </c>
      <c r="E52" s="39" t="s">
        <v>3380</v>
      </c>
    </row>
    <row r="53" spans="1:5" ht="25.5">
      <c r="A53" s="35" t="s">
        <v>56</v>
      </c>
      <c r="E53" s="40" t="s">
        <v>3381</v>
      </c>
    </row>
    <row r="54" spans="1:5" ht="229.5">
      <c r="A54" t="s">
        <v>58</v>
      </c>
      <c r="E54" s="39" t="s">
        <v>3382</v>
      </c>
    </row>
    <row r="55" spans="1:16" ht="12.75">
      <c r="A55" t="s">
        <v>48</v>
      </c>
      <c s="34" t="s">
        <v>91</v>
      </c>
      <c s="34" t="s">
        <v>3386</v>
      </c>
      <c s="35" t="s">
        <v>4</v>
      </c>
      <c s="6" t="s">
        <v>3387</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3489</v>
      </c>
    </row>
    <row r="58" spans="1:5" ht="12.75">
      <c r="A58" t="s">
        <v>58</v>
      </c>
      <c r="E58" s="39" t="s">
        <v>59</v>
      </c>
    </row>
    <row r="59" spans="1:16" ht="12.75">
      <c r="A59" t="s">
        <v>48</v>
      </c>
      <c s="34" t="s">
        <v>94</v>
      </c>
      <c s="34" t="s">
        <v>3389</v>
      </c>
      <c s="35" t="s">
        <v>4</v>
      </c>
      <c s="6" t="s">
        <v>3390</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3490</v>
      </c>
    </row>
    <row r="62" spans="1:5" ht="12.75">
      <c r="A62" t="s">
        <v>58</v>
      </c>
      <c r="E62" s="39" t="s">
        <v>59</v>
      </c>
    </row>
    <row r="63" spans="1:16" ht="12.75">
      <c r="A63" t="s">
        <v>48</v>
      </c>
      <c s="34" t="s">
        <v>97</v>
      </c>
      <c s="34" t="s">
        <v>3397</v>
      </c>
      <c s="35" t="s">
        <v>4</v>
      </c>
      <c s="6" t="s">
        <v>3398</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3491</v>
      </c>
    </row>
    <row r="66" spans="1:5" ht="12.75">
      <c r="A66" t="s">
        <v>58</v>
      </c>
      <c r="E66" s="39" t="s">
        <v>59</v>
      </c>
    </row>
    <row r="67" spans="1:16" ht="12.75">
      <c r="A67" t="s">
        <v>48</v>
      </c>
      <c s="34" t="s">
        <v>100</v>
      </c>
      <c s="34" t="s">
        <v>3400</v>
      </c>
      <c s="35" t="s">
        <v>4</v>
      </c>
      <c s="6" t="s">
        <v>3401</v>
      </c>
      <c s="36" t="s">
        <v>62</v>
      </c>
      <c s="37">
        <v>446</v>
      </c>
      <c s="36">
        <v>0</v>
      </c>
      <c s="36">
        <f>ROUND(G67*H67,6)</f>
      </c>
      <c r="L67" s="38">
        <v>0</v>
      </c>
      <c s="32">
        <f>ROUND(ROUND(L67,2)*ROUND(G67,3),2)</f>
      </c>
      <c s="36" t="s">
        <v>54</v>
      </c>
      <c>
        <f>(M67*21)/100</f>
      </c>
      <c t="s">
        <v>26</v>
      </c>
    </row>
    <row r="68" spans="1:5" ht="12.75">
      <c r="A68" s="35" t="s">
        <v>55</v>
      </c>
      <c r="E68" s="39" t="s">
        <v>3402</v>
      </c>
    </row>
    <row r="69" spans="1:5" ht="25.5">
      <c r="A69" s="35" t="s">
        <v>56</v>
      </c>
      <c r="E69" s="40" t="s">
        <v>3403</v>
      </c>
    </row>
    <row r="70" spans="1:5" ht="12.75">
      <c r="A70" t="s">
        <v>58</v>
      </c>
      <c r="E70" s="39" t="s">
        <v>501</v>
      </c>
    </row>
    <row r="71" spans="1:13" ht="12.75">
      <c r="A71" t="s">
        <v>45</v>
      </c>
      <c r="C71" s="31" t="s">
        <v>81</v>
      </c>
      <c r="E71" s="33" t="s">
        <v>3407</v>
      </c>
      <c r="J71" s="32">
        <f>0</f>
      </c>
      <c s="32">
        <f>0</f>
      </c>
      <c s="32">
        <f>0+L72+L76+L80+L84+L88+L92+L96+L100</f>
      </c>
      <c s="32">
        <f>0+M72+M76+M80+M84+M88+M92+M96+M100</f>
      </c>
    </row>
    <row r="72" spans="1:16" ht="12.75">
      <c r="A72" t="s">
        <v>48</v>
      </c>
      <c s="34" t="s">
        <v>103</v>
      </c>
      <c s="34" t="s">
        <v>3410</v>
      </c>
      <c s="35" t="s">
        <v>4</v>
      </c>
      <c s="6" t="s">
        <v>3411</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3412</v>
      </c>
      <c s="35" t="s">
        <v>4</v>
      </c>
      <c s="6" t="s">
        <v>3413</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3414</v>
      </c>
    </row>
    <row r="79" spans="1:5" ht="12.75">
      <c r="A79" t="s">
        <v>58</v>
      </c>
      <c r="E79" s="39" t="s">
        <v>1049</v>
      </c>
    </row>
    <row r="80" spans="1:16" ht="12.75">
      <c r="A80" t="s">
        <v>48</v>
      </c>
      <c s="34" t="s">
        <v>109</v>
      </c>
      <c s="34" t="s">
        <v>3415</v>
      </c>
      <c s="35" t="s">
        <v>4</v>
      </c>
      <c s="6" t="s">
        <v>3416</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3417</v>
      </c>
    </row>
    <row r="83" spans="1:5" ht="12.75">
      <c r="A83" t="s">
        <v>58</v>
      </c>
      <c r="E83" s="39" t="s">
        <v>4</v>
      </c>
    </row>
    <row r="84" spans="1:16" ht="12.75">
      <c r="A84" t="s">
        <v>48</v>
      </c>
      <c s="34" t="s">
        <v>112</v>
      </c>
      <c s="34" t="s">
        <v>3418</v>
      </c>
      <c s="35" t="s">
        <v>4</v>
      </c>
      <c s="6" t="s">
        <v>3419</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3451</v>
      </c>
    </row>
    <row r="87" spans="1:5" ht="12.75">
      <c r="A87" t="s">
        <v>58</v>
      </c>
      <c r="E87" s="39" t="s">
        <v>501</v>
      </c>
    </row>
    <row r="88" spans="1:16" ht="25.5">
      <c r="A88" t="s">
        <v>48</v>
      </c>
      <c s="34" t="s">
        <v>115</v>
      </c>
      <c s="34" t="s">
        <v>3421</v>
      </c>
      <c s="35" t="s">
        <v>4</v>
      </c>
      <c s="6" t="s">
        <v>3422</v>
      </c>
      <c s="36" t="s">
        <v>3423</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3492</v>
      </c>
    </row>
    <row r="91" spans="1:5" ht="12.75">
      <c r="A91" t="s">
        <v>58</v>
      </c>
      <c r="E91" s="39" t="s">
        <v>501</v>
      </c>
    </row>
    <row r="92" spans="1:16" ht="25.5">
      <c r="A92" t="s">
        <v>48</v>
      </c>
      <c s="34" t="s">
        <v>118</v>
      </c>
      <c s="34" t="s">
        <v>3425</v>
      </c>
      <c s="35" t="s">
        <v>4</v>
      </c>
      <c s="6" t="s">
        <v>3426</v>
      </c>
      <c s="36" t="s">
        <v>3423</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3493</v>
      </c>
    </row>
    <row r="95" spans="1:5" ht="12.75">
      <c r="A95" t="s">
        <v>58</v>
      </c>
      <c r="E95" s="39" t="s">
        <v>501</v>
      </c>
    </row>
    <row r="96" spans="1:16" ht="25.5">
      <c r="A96" t="s">
        <v>48</v>
      </c>
      <c s="34" t="s">
        <v>121</v>
      </c>
      <c s="34" t="s">
        <v>3428</v>
      </c>
      <c s="35" t="s">
        <v>4</v>
      </c>
      <c s="6" t="s">
        <v>3429</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3494</v>
      </c>
    </row>
    <row r="99" spans="1:5" ht="12.75">
      <c r="A99" t="s">
        <v>58</v>
      </c>
      <c r="E99" s="39" t="s">
        <v>501</v>
      </c>
    </row>
    <row r="100" spans="1:16" ht="12.75">
      <c r="A100" t="s">
        <v>48</v>
      </c>
      <c s="34" t="s">
        <v>124</v>
      </c>
      <c s="34" t="s">
        <v>3440</v>
      </c>
      <c s="35" t="s">
        <v>4</v>
      </c>
      <c s="6" t="s">
        <v>3441</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3497</v>
      </c>
      <c r="E8" s="30" t="s">
        <v>3496</v>
      </c>
      <c r="J8" s="29">
        <f>0+J9+J30+J131</f>
      </c>
      <c s="29">
        <f>0+K9+K30+K131</f>
      </c>
      <c s="29">
        <f>0+L9+L30+L131</f>
      </c>
      <c s="29">
        <f>0+M9+M30+M131</f>
      </c>
    </row>
    <row r="9" spans="1:13" ht="12.75">
      <c r="A9" t="s">
        <v>45</v>
      </c>
      <c r="C9" s="31" t="s">
        <v>1739</v>
      </c>
      <c r="E9" s="33" t="s">
        <v>3299</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3498</v>
      </c>
    </row>
    <row r="13" spans="1:5" ht="25.5">
      <c r="A13" t="s">
        <v>58</v>
      </c>
      <c r="E13" s="39" t="s">
        <v>677</v>
      </c>
    </row>
    <row r="14" spans="1:16" ht="25.5">
      <c r="A14" t="s">
        <v>48</v>
      </c>
      <c s="34" t="s">
        <v>26</v>
      </c>
      <c s="34" t="s">
        <v>1741</v>
      </c>
      <c s="35" t="s">
        <v>1742</v>
      </c>
      <c s="6" t="s">
        <v>1743</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3499</v>
      </c>
    </row>
    <row r="17" spans="1:5" ht="25.5">
      <c r="A17" t="s">
        <v>58</v>
      </c>
      <c r="E17" s="39" t="s">
        <v>677</v>
      </c>
    </row>
    <row r="18" spans="1:16" ht="25.5">
      <c r="A18" t="s">
        <v>48</v>
      </c>
      <c s="34" t="s">
        <v>25</v>
      </c>
      <c s="34" t="s">
        <v>3154</v>
      </c>
      <c s="35" t="s">
        <v>3155</v>
      </c>
      <c s="6" t="s">
        <v>3156</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3500</v>
      </c>
    </row>
    <row r="21" spans="1:5" ht="25.5">
      <c r="A21" t="s">
        <v>58</v>
      </c>
      <c r="E21" s="39" t="s">
        <v>677</v>
      </c>
    </row>
    <row r="22" spans="1:16" ht="25.5">
      <c r="A22" t="s">
        <v>48</v>
      </c>
      <c s="34" t="s">
        <v>65</v>
      </c>
      <c s="34" t="s">
        <v>3157</v>
      </c>
      <c s="35" t="s">
        <v>3158</v>
      </c>
      <c s="6" t="s">
        <v>3159</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3501</v>
      </c>
    </row>
    <row r="25" spans="1:5" ht="25.5">
      <c r="A25" t="s">
        <v>58</v>
      </c>
      <c r="E25" s="39" t="s">
        <v>677</v>
      </c>
    </row>
    <row r="26" spans="1:16" ht="25.5">
      <c r="A26" t="s">
        <v>48</v>
      </c>
      <c s="34" t="s">
        <v>68</v>
      </c>
      <c s="34" t="s">
        <v>3160</v>
      </c>
      <c s="35" t="s">
        <v>3161</v>
      </c>
      <c s="6" t="s">
        <v>3162</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3502</v>
      </c>
    </row>
    <row r="29" spans="1:5" ht="25.5">
      <c r="A29" t="s">
        <v>58</v>
      </c>
      <c r="E29" s="39" t="s">
        <v>677</v>
      </c>
    </row>
    <row r="30" spans="1:13" ht="12.75">
      <c r="A30" t="s">
        <v>45</v>
      </c>
      <c r="C30" s="31" t="s">
        <v>68</v>
      </c>
      <c r="E30" s="33" t="s">
        <v>3307</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3308</v>
      </c>
      <c s="35" t="s">
        <v>4</v>
      </c>
      <c s="6" t="s">
        <v>3309</v>
      </c>
      <c s="36" t="s">
        <v>53</v>
      </c>
      <c s="37">
        <v>915</v>
      </c>
      <c s="36">
        <v>0</v>
      </c>
      <c s="36">
        <f>ROUND(G31*H31,6)</f>
      </c>
      <c r="L31" s="38">
        <v>0</v>
      </c>
      <c s="32">
        <f>ROUND(ROUND(L31,2)*ROUND(G31,3),2)</f>
      </c>
      <c s="36" t="s">
        <v>54</v>
      </c>
      <c>
        <f>(M31*21)/100</f>
      </c>
      <c t="s">
        <v>26</v>
      </c>
    </row>
    <row r="32" spans="1:5" ht="12.75">
      <c r="A32" s="35" t="s">
        <v>55</v>
      </c>
      <c r="E32" s="39" t="s">
        <v>3310</v>
      </c>
    </row>
    <row r="33" spans="1:5" ht="12.75">
      <c r="A33" s="35" t="s">
        <v>56</v>
      </c>
      <c r="E33" s="40" t="s">
        <v>3311</v>
      </c>
    </row>
    <row r="34" spans="1:5" ht="12.75">
      <c r="A34" t="s">
        <v>58</v>
      </c>
      <c r="E34" s="39" t="s">
        <v>501</v>
      </c>
    </row>
    <row r="35" spans="1:16" ht="12.75">
      <c r="A35" t="s">
        <v>48</v>
      </c>
      <c s="34" t="s">
        <v>74</v>
      </c>
      <c s="34" t="s">
        <v>3312</v>
      </c>
      <c s="35" t="s">
        <v>4</v>
      </c>
      <c s="6" t="s">
        <v>3313</v>
      </c>
      <c s="36" t="s">
        <v>53</v>
      </c>
      <c s="37">
        <v>96</v>
      </c>
      <c s="36">
        <v>0</v>
      </c>
      <c s="36">
        <f>ROUND(G35*H35,6)</f>
      </c>
      <c r="L35" s="38">
        <v>0</v>
      </c>
      <c s="32">
        <f>ROUND(ROUND(L35,2)*ROUND(G35,3),2)</f>
      </c>
      <c s="36" t="s">
        <v>54</v>
      </c>
      <c>
        <f>(M35*21)/100</f>
      </c>
      <c t="s">
        <v>26</v>
      </c>
    </row>
    <row r="36" spans="1:5" ht="12.75">
      <c r="A36" s="35" t="s">
        <v>55</v>
      </c>
      <c r="E36" s="39" t="s">
        <v>3310</v>
      </c>
    </row>
    <row r="37" spans="1:5" ht="12.75">
      <c r="A37" s="35" t="s">
        <v>56</v>
      </c>
      <c r="E37" s="40" t="s">
        <v>3311</v>
      </c>
    </row>
    <row r="38" spans="1:5" ht="12.75">
      <c r="A38" t="s">
        <v>58</v>
      </c>
      <c r="E38" s="39" t="s">
        <v>501</v>
      </c>
    </row>
    <row r="39" spans="1:16" ht="12.75">
      <c r="A39" t="s">
        <v>48</v>
      </c>
      <c s="34" t="s">
        <v>77</v>
      </c>
      <c s="34" t="s">
        <v>3314</v>
      </c>
      <c s="35" t="s">
        <v>4</v>
      </c>
      <c s="6" t="s">
        <v>3315</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3503</v>
      </c>
    </row>
    <row r="42" spans="1:5" ht="12.75">
      <c r="A42" t="s">
        <v>58</v>
      </c>
      <c r="E42" s="39" t="s">
        <v>501</v>
      </c>
    </row>
    <row r="43" spans="1:16" ht="12.75">
      <c r="A43" t="s">
        <v>48</v>
      </c>
      <c s="34" t="s">
        <v>81</v>
      </c>
      <c s="34" t="s">
        <v>3314</v>
      </c>
      <c s="35" t="s">
        <v>51</v>
      </c>
      <c s="6" t="s">
        <v>3315</v>
      </c>
      <c s="36" t="s">
        <v>53</v>
      </c>
      <c s="37">
        <v>44.2</v>
      </c>
      <c s="36">
        <v>0</v>
      </c>
      <c s="36">
        <f>ROUND(G43*H43,6)</f>
      </c>
      <c r="L43" s="38">
        <v>0</v>
      </c>
      <c s="32">
        <f>ROUND(ROUND(L43,2)*ROUND(G43,3),2)</f>
      </c>
      <c s="36" t="s">
        <v>54</v>
      </c>
      <c>
        <f>(M43*21)/100</f>
      </c>
      <c t="s">
        <v>26</v>
      </c>
    </row>
    <row r="44" spans="1:5" ht="12.75">
      <c r="A44" s="35" t="s">
        <v>55</v>
      </c>
      <c r="E44" s="39" t="s">
        <v>3317</v>
      </c>
    </row>
    <row r="45" spans="1:5" ht="12.75">
      <c r="A45" s="35" t="s">
        <v>56</v>
      </c>
      <c r="E45" s="40" t="s">
        <v>3504</v>
      </c>
    </row>
    <row r="46" spans="1:5" ht="12.75">
      <c r="A46" t="s">
        <v>58</v>
      </c>
      <c r="E46" s="39" t="s">
        <v>501</v>
      </c>
    </row>
    <row r="47" spans="1:16" ht="25.5">
      <c r="A47" t="s">
        <v>48</v>
      </c>
      <c s="34" t="s">
        <v>84</v>
      </c>
      <c s="34" t="s">
        <v>3505</v>
      </c>
      <c s="35" t="s">
        <v>4</v>
      </c>
      <c s="6" t="s">
        <v>3506</v>
      </c>
      <c s="36" t="s">
        <v>62</v>
      </c>
      <c s="37">
        <v>27</v>
      </c>
      <c s="36">
        <v>0</v>
      </c>
      <c s="36">
        <f>ROUND(G47*H47,6)</f>
      </c>
      <c r="L47" s="38">
        <v>0</v>
      </c>
      <c s="32">
        <f>ROUND(ROUND(L47,2)*ROUND(G47,3),2)</f>
      </c>
      <c s="36" t="s">
        <v>54</v>
      </c>
      <c>
        <f>(M47*21)/100</f>
      </c>
      <c t="s">
        <v>26</v>
      </c>
    </row>
    <row r="48" spans="1:5" ht="25.5">
      <c r="A48" s="35" t="s">
        <v>55</v>
      </c>
      <c r="E48" s="39" t="s">
        <v>3321</v>
      </c>
    </row>
    <row r="49" spans="1:5" ht="12.75">
      <c r="A49" s="35" t="s">
        <v>56</v>
      </c>
      <c r="E49" s="40" t="s">
        <v>3322</v>
      </c>
    </row>
    <row r="50" spans="1:5" ht="12.75">
      <c r="A50" t="s">
        <v>58</v>
      </c>
      <c r="E50" s="39" t="s">
        <v>59</v>
      </c>
    </row>
    <row r="51" spans="1:16" ht="25.5">
      <c r="A51" t="s">
        <v>48</v>
      </c>
      <c s="34" t="s">
        <v>87</v>
      </c>
      <c s="34" t="s">
        <v>3323</v>
      </c>
      <c s="35" t="s">
        <v>4</v>
      </c>
      <c s="6" t="s">
        <v>3324</v>
      </c>
      <c s="36" t="s">
        <v>62</v>
      </c>
      <c s="37">
        <v>16</v>
      </c>
      <c s="36">
        <v>0</v>
      </c>
      <c s="36">
        <f>ROUND(G51*H51,6)</f>
      </c>
      <c r="L51" s="38">
        <v>0</v>
      </c>
      <c s="32">
        <f>ROUND(ROUND(L51,2)*ROUND(G51,3),2)</f>
      </c>
      <c s="36" t="s">
        <v>54</v>
      </c>
      <c>
        <f>(M51*21)/100</f>
      </c>
      <c t="s">
        <v>26</v>
      </c>
    </row>
    <row r="52" spans="1:5" ht="25.5">
      <c r="A52" s="35" t="s">
        <v>55</v>
      </c>
      <c r="E52" s="39" t="s">
        <v>3325</v>
      </c>
    </row>
    <row r="53" spans="1:5" ht="12.75">
      <c r="A53" s="35" t="s">
        <v>56</v>
      </c>
      <c r="E53" s="40" t="s">
        <v>3322</v>
      </c>
    </row>
    <row r="54" spans="1:5" ht="12.75">
      <c r="A54" t="s">
        <v>58</v>
      </c>
      <c r="E54" s="39" t="s">
        <v>59</v>
      </c>
    </row>
    <row r="55" spans="1:16" ht="25.5">
      <c r="A55" t="s">
        <v>48</v>
      </c>
      <c s="34" t="s">
        <v>91</v>
      </c>
      <c s="34" t="s">
        <v>3507</v>
      </c>
      <c s="35" t="s">
        <v>4</v>
      </c>
      <c s="6" t="s">
        <v>3508</v>
      </c>
      <c s="36" t="s">
        <v>62</v>
      </c>
      <c s="37">
        <v>2.4</v>
      </c>
      <c s="36">
        <v>0</v>
      </c>
      <c s="36">
        <f>ROUND(G55*H55,6)</f>
      </c>
      <c r="L55" s="38">
        <v>0</v>
      </c>
      <c s="32">
        <f>ROUND(ROUND(L55,2)*ROUND(G55,3),2)</f>
      </c>
      <c s="36" t="s">
        <v>54</v>
      </c>
      <c>
        <f>(M55*21)/100</f>
      </c>
      <c t="s">
        <v>26</v>
      </c>
    </row>
    <row r="56" spans="1:5" ht="25.5">
      <c r="A56" s="35" t="s">
        <v>55</v>
      </c>
      <c r="E56" s="39" t="s">
        <v>3328</v>
      </c>
    </row>
    <row r="57" spans="1:5" ht="12.75">
      <c r="A57" s="35" t="s">
        <v>56</v>
      </c>
      <c r="E57" s="40" t="s">
        <v>3322</v>
      </c>
    </row>
    <row r="58" spans="1:5" ht="12.75">
      <c r="A58" t="s">
        <v>58</v>
      </c>
      <c r="E58" s="39" t="s">
        <v>59</v>
      </c>
    </row>
    <row r="59" spans="1:16" ht="25.5">
      <c r="A59" t="s">
        <v>48</v>
      </c>
      <c s="34" t="s">
        <v>94</v>
      </c>
      <c s="34" t="s">
        <v>3509</v>
      </c>
      <c s="35" t="s">
        <v>4</v>
      </c>
      <c s="6" t="s">
        <v>3510</v>
      </c>
      <c s="36" t="s">
        <v>62</v>
      </c>
      <c s="37">
        <v>7.2</v>
      </c>
      <c s="36">
        <v>0</v>
      </c>
      <c s="36">
        <f>ROUND(G59*H59,6)</f>
      </c>
      <c r="L59" s="38">
        <v>0</v>
      </c>
      <c s="32">
        <f>ROUND(ROUND(L59,2)*ROUND(G59,3),2)</f>
      </c>
      <c s="36" t="s">
        <v>54</v>
      </c>
      <c>
        <f>(M59*21)/100</f>
      </c>
      <c t="s">
        <v>26</v>
      </c>
    </row>
    <row r="60" spans="1:5" ht="12.75">
      <c r="A60" s="35" t="s">
        <v>55</v>
      </c>
      <c r="E60" s="39" t="s">
        <v>3511</v>
      </c>
    </row>
    <row r="61" spans="1:5" ht="12.75">
      <c r="A61" s="35" t="s">
        <v>56</v>
      </c>
      <c r="E61" s="40" t="s">
        <v>3322</v>
      </c>
    </row>
    <row r="62" spans="1:5" ht="12.75">
      <c r="A62" t="s">
        <v>58</v>
      </c>
      <c r="E62" s="39" t="s">
        <v>3322</v>
      </c>
    </row>
    <row r="63" spans="1:16" ht="25.5">
      <c r="A63" t="s">
        <v>48</v>
      </c>
      <c s="34" t="s">
        <v>97</v>
      </c>
      <c s="34" t="s">
        <v>3332</v>
      </c>
      <c s="35" t="s">
        <v>51</v>
      </c>
      <c s="6" t="s">
        <v>3333</v>
      </c>
      <c s="36" t="s">
        <v>62</v>
      </c>
      <c s="37">
        <v>13</v>
      </c>
      <c s="36">
        <v>0</v>
      </c>
      <c s="36">
        <f>ROUND(G63*H63,6)</f>
      </c>
      <c r="L63" s="38">
        <v>0</v>
      </c>
      <c s="32">
        <f>ROUND(ROUND(L63,2)*ROUND(G63,3),2)</f>
      </c>
      <c s="36" t="s">
        <v>54</v>
      </c>
      <c>
        <f>(M63*21)/100</f>
      </c>
      <c t="s">
        <v>26</v>
      </c>
    </row>
    <row r="64" spans="1:5" ht="25.5">
      <c r="A64" s="35" t="s">
        <v>55</v>
      </c>
      <c r="E64" s="39" t="s">
        <v>3334</v>
      </c>
    </row>
    <row r="65" spans="1:5" ht="12.75">
      <c r="A65" s="35" t="s">
        <v>56</v>
      </c>
      <c r="E65" s="40" t="s">
        <v>3322</v>
      </c>
    </row>
    <row r="66" spans="1:5" ht="12.75">
      <c r="A66" t="s">
        <v>58</v>
      </c>
      <c r="E66" s="39" t="s">
        <v>59</v>
      </c>
    </row>
    <row r="67" spans="1:16" ht="25.5">
      <c r="A67" t="s">
        <v>48</v>
      </c>
      <c s="34" t="s">
        <v>100</v>
      </c>
      <c s="34" t="s">
        <v>3332</v>
      </c>
      <c s="35" t="s">
        <v>406</v>
      </c>
      <c s="6" t="s">
        <v>3333</v>
      </c>
      <c s="36" t="s">
        <v>62</v>
      </c>
      <c s="37">
        <v>104</v>
      </c>
      <c s="36">
        <v>0</v>
      </c>
      <c s="36">
        <f>ROUND(G67*H67,6)</f>
      </c>
      <c r="L67" s="38">
        <v>0</v>
      </c>
      <c s="32">
        <f>ROUND(ROUND(L67,2)*ROUND(G67,3),2)</f>
      </c>
      <c s="36" t="s">
        <v>54</v>
      </c>
      <c>
        <f>(M67*21)/100</f>
      </c>
      <c t="s">
        <v>26</v>
      </c>
    </row>
    <row r="68" spans="1:5" ht="38.25">
      <c r="A68" s="35" t="s">
        <v>55</v>
      </c>
      <c r="E68" s="39" t="s">
        <v>3335</v>
      </c>
    </row>
    <row r="69" spans="1:5" ht="12.75">
      <c r="A69" s="35" t="s">
        <v>56</v>
      </c>
      <c r="E69" s="40" t="s">
        <v>3322</v>
      </c>
    </row>
    <row r="70" spans="1:5" ht="12.75">
      <c r="A70" t="s">
        <v>58</v>
      </c>
      <c r="E70" s="39" t="s">
        <v>59</v>
      </c>
    </row>
    <row r="71" spans="1:16" ht="12.75">
      <c r="A71" t="s">
        <v>48</v>
      </c>
      <c s="34" t="s">
        <v>103</v>
      </c>
      <c s="34" t="s">
        <v>3512</v>
      </c>
      <c s="35" t="s">
        <v>4</v>
      </c>
      <c s="6" t="s">
        <v>3513</v>
      </c>
      <c s="36" t="s">
        <v>80</v>
      </c>
      <c s="37">
        <v>1</v>
      </c>
      <c s="36">
        <v>0</v>
      </c>
      <c s="36">
        <f>ROUND(G71*H71,6)</f>
      </c>
      <c r="L71" s="38">
        <v>0</v>
      </c>
      <c s="32">
        <f>ROUND(ROUND(L71,2)*ROUND(G71,3),2)</f>
      </c>
      <c s="36" t="s">
        <v>54</v>
      </c>
      <c>
        <f>(M71*21)/100</f>
      </c>
      <c t="s">
        <v>26</v>
      </c>
    </row>
    <row r="72" spans="1:5" ht="12.75">
      <c r="A72" s="35" t="s">
        <v>55</v>
      </c>
      <c r="E72" s="39" t="s">
        <v>3514</v>
      </c>
    </row>
    <row r="73" spans="1:5" ht="12.75">
      <c r="A73" s="35" t="s">
        <v>56</v>
      </c>
      <c r="E73" s="40" t="s">
        <v>4</v>
      </c>
    </row>
    <row r="74" spans="1:5" ht="12.75">
      <c r="A74" t="s">
        <v>58</v>
      </c>
      <c r="E74" s="39" t="s">
        <v>59</v>
      </c>
    </row>
    <row r="75" spans="1:16" ht="12.75">
      <c r="A75" t="s">
        <v>48</v>
      </c>
      <c s="34" t="s">
        <v>106</v>
      </c>
      <c s="34" t="s">
        <v>3515</v>
      </c>
      <c s="35" t="s">
        <v>4</v>
      </c>
      <c s="6" t="s">
        <v>3516</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3339</v>
      </c>
    </row>
    <row r="78" spans="1:5" ht="12.75">
      <c r="A78" t="s">
        <v>58</v>
      </c>
      <c r="E78" s="39" t="s">
        <v>501</v>
      </c>
    </row>
    <row r="79" spans="1:16" ht="25.5">
      <c r="A79" t="s">
        <v>48</v>
      </c>
      <c s="34" t="s">
        <v>109</v>
      </c>
      <c s="34" t="s">
        <v>3517</v>
      </c>
      <c s="35" t="s">
        <v>4</v>
      </c>
      <c s="6" t="s">
        <v>3518</v>
      </c>
      <c s="36" t="s">
        <v>80</v>
      </c>
      <c s="37">
        <v>1</v>
      </c>
      <c s="36">
        <v>0</v>
      </c>
      <c s="36">
        <f>ROUND(G79*H79,6)</f>
      </c>
      <c r="L79" s="38">
        <v>0</v>
      </c>
      <c s="32">
        <f>ROUND(ROUND(L79,2)*ROUND(G79,3),2)</f>
      </c>
      <c s="36" t="s">
        <v>54</v>
      </c>
      <c>
        <f>(M79*21)/100</f>
      </c>
      <c t="s">
        <v>26</v>
      </c>
    </row>
    <row r="80" spans="1:5" ht="12.75">
      <c r="A80" s="35" t="s">
        <v>55</v>
      </c>
      <c r="E80" s="39" t="s">
        <v>3519</v>
      </c>
    </row>
    <row r="81" spans="1:5" ht="12.75">
      <c r="A81" s="35" t="s">
        <v>56</v>
      </c>
      <c r="E81" s="40" t="s">
        <v>3339</v>
      </c>
    </row>
    <row r="82" spans="1:5" ht="12.75">
      <c r="A82" t="s">
        <v>58</v>
      </c>
      <c r="E82" s="39" t="s">
        <v>59</v>
      </c>
    </row>
    <row r="83" spans="1:16" ht="25.5">
      <c r="A83" t="s">
        <v>48</v>
      </c>
      <c s="34" t="s">
        <v>112</v>
      </c>
      <c s="34" t="s">
        <v>3520</v>
      </c>
      <c s="35" t="s">
        <v>4</v>
      </c>
      <c s="6" t="s">
        <v>3521</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3339</v>
      </c>
    </row>
    <row r="86" spans="1:5" ht="12.75">
      <c r="A86" t="s">
        <v>58</v>
      </c>
      <c r="E86" s="39" t="s">
        <v>501</v>
      </c>
    </row>
    <row r="87" spans="1:16" ht="12.75">
      <c r="A87" t="s">
        <v>48</v>
      </c>
      <c s="34" t="s">
        <v>115</v>
      </c>
      <c s="34" t="s">
        <v>3369</v>
      </c>
      <c s="35" t="s">
        <v>4</v>
      </c>
      <c s="6" t="s">
        <v>3370</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3371</v>
      </c>
    </row>
    <row r="90" spans="1:5" ht="12.75">
      <c r="A90" t="s">
        <v>58</v>
      </c>
      <c r="E90" s="39" t="s">
        <v>501</v>
      </c>
    </row>
    <row r="91" spans="1:16" ht="12.75">
      <c r="A91" t="s">
        <v>48</v>
      </c>
      <c s="34" t="s">
        <v>118</v>
      </c>
      <c s="34" t="s">
        <v>3372</v>
      </c>
      <c s="35" t="s">
        <v>4</v>
      </c>
      <c s="6" t="s">
        <v>3373</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3374</v>
      </c>
    </row>
    <row r="94" spans="1:5" ht="12.75">
      <c r="A94" t="s">
        <v>58</v>
      </c>
      <c r="E94" s="39" t="s">
        <v>501</v>
      </c>
    </row>
    <row r="95" spans="1:16" ht="25.5">
      <c r="A95" t="s">
        <v>48</v>
      </c>
      <c s="34" t="s">
        <v>121</v>
      </c>
      <c s="34" t="s">
        <v>3375</v>
      </c>
      <c s="35" t="s">
        <v>4</v>
      </c>
      <c s="6" t="s">
        <v>3376</v>
      </c>
      <c s="36" t="s">
        <v>3377</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3378</v>
      </c>
      <c s="35" t="s">
        <v>4</v>
      </c>
      <c s="6" t="s">
        <v>3379</v>
      </c>
      <c s="36" t="s">
        <v>62</v>
      </c>
      <c s="37">
        <v>230.5</v>
      </c>
      <c s="36">
        <v>0</v>
      </c>
      <c s="36">
        <f>ROUND(G99*H99,6)</f>
      </c>
      <c r="L99" s="38">
        <v>0</v>
      </c>
      <c s="32">
        <f>ROUND(ROUND(L99,2)*ROUND(G99,3),2)</f>
      </c>
      <c s="36" t="s">
        <v>490</v>
      </c>
      <c>
        <f>(M99*21)/100</f>
      </c>
      <c t="s">
        <v>26</v>
      </c>
    </row>
    <row r="100" spans="1:5" ht="38.25">
      <c r="A100" s="35" t="s">
        <v>55</v>
      </c>
      <c r="E100" s="39" t="s">
        <v>3380</v>
      </c>
    </row>
    <row r="101" spans="1:5" ht="25.5">
      <c r="A101" s="35" t="s">
        <v>56</v>
      </c>
      <c r="E101" s="40" t="s">
        <v>3381</v>
      </c>
    </row>
    <row r="102" spans="1:5" ht="229.5">
      <c r="A102" t="s">
        <v>58</v>
      </c>
      <c r="E102" s="39" t="s">
        <v>3382</v>
      </c>
    </row>
    <row r="103" spans="1:16" ht="25.5">
      <c r="A103" t="s">
        <v>48</v>
      </c>
      <c s="34" t="s">
        <v>127</v>
      </c>
      <c s="34" t="s">
        <v>3383</v>
      </c>
      <c s="35" t="s">
        <v>4</v>
      </c>
      <c s="6" t="s">
        <v>3384</v>
      </c>
      <c s="36" t="s">
        <v>62</v>
      </c>
      <c s="37">
        <v>62.4</v>
      </c>
      <c s="36">
        <v>0</v>
      </c>
      <c s="36">
        <f>ROUND(G103*H103,6)</f>
      </c>
      <c r="L103" s="38">
        <v>0</v>
      </c>
      <c s="32">
        <f>ROUND(ROUND(L103,2)*ROUND(G103,3),2)</f>
      </c>
      <c s="36" t="s">
        <v>490</v>
      </c>
      <c>
        <f>(M103*21)/100</f>
      </c>
      <c t="s">
        <v>26</v>
      </c>
    </row>
    <row r="104" spans="1:5" ht="38.25">
      <c r="A104" s="35" t="s">
        <v>55</v>
      </c>
      <c r="E104" s="39" t="s">
        <v>3380</v>
      </c>
    </row>
    <row r="105" spans="1:5" ht="12.75">
      <c r="A105" s="35" t="s">
        <v>56</v>
      </c>
      <c r="E105" s="40" t="s">
        <v>3385</v>
      </c>
    </row>
    <row r="106" spans="1:5" ht="229.5">
      <c r="A106" t="s">
        <v>58</v>
      </c>
      <c r="E106" s="39" t="s">
        <v>3382</v>
      </c>
    </row>
    <row r="107" spans="1:16" ht="12.75">
      <c r="A107" t="s">
        <v>48</v>
      </c>
      <c s="34" t="s">
        <v>130</v>
      </c>
      <c s="34" t="s">
        <v>3386</v>
      </c>
      <c s="35" t="s">
        <v>4</v>
      </c>
      <c s="6" t="s">
        <v>3387</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3522</v>
      </c>
    </row>
    <row r="110" spans="1:5" ht="12.75">
      <c r="A110" t="s">
        <v>58</v>
      </c>
      <c r="E110" s="39" t="s">
        <v>59</v>
      </c>
    </row>
    <row r="111" spans="1:16" ht="12.75">
      <c r="A111" t="s">
        <v>48</v>
      </c>
      <c s="34" t="s">
        <v>133</v>
      </c>
      <c s="34" t="s">
        <v>3392</v>
      </c>
      <c s="35" t="s">
        <v>4</v>
      </c>
      <c s="6" t="s">
        <v>3393</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3394</v>
      </c>
      <c s="35" t="s">
        <v>4</v>
      </c>
      <c s="6" t="s">
        <v>3395</v>
      </c>
      <c s="36" t="s">
        <v>80</v>
      </c>
      <c s="37">
        <v>2</v>
      </c>
      <c s="36">
        <v>0</v>
      </c>
      <c s="36">
        <f>ROUND(G115*H115,6)</f>
      </c>
      <c r="L115" s="38">
        <v>0</v>
      </c>
      <c s="32">
        <f>ROUND(ROUND(L115,2)*ROUND(G115,3),2)</f>
      </c>
      <c s="36" t="s">
        <v>54</v>
      </c>
      <c>
        <f>(M115*21)/100</f>
      </c>
      <c t="s">
        <v>26</v>
      </c>
    </row>
    <row r="116" spans="1:5" ht="12.75">
      <c r="A116" s="35" t="s">
        <v>55</v>
      </c>
      <c r="E116" s="39" t="s">
        <v>3396</v>
      </c>
    </row>
    <row r="117" spans="1:5" ht="12.75">
      <c r="A117" s="35" t="s">
        <v>56</v>
      </c>
      <c r="E117" s="40" t="s">
        <v>3322</v>
      </c>
    </row>
    <row r="118" spans="1:5" ht="12.75">
      <c r="A118" t="s">
        <v>58</v>
      </c>
      <c r="E118" s="39" t="s">
        <v>59</v>
      </c>
    </row>
    <row r="119" spans="1:16" ht="12.75">
      <c r="A119" t="s">
        <v>48</v>
      </c>
      <c s="34" t="s">
        <v>139</v>
      </c>
      <c s="34" t="s">
        <v>3397</v>
      </c>
      <c s="35" t="s">
        <v>4</v>
      </c>
      <c s="6" t="s">
        <v>3398</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3523</v>
      </c>
    </row>
    <row r="122" spans="1:5" ht="12.75">
      <c r="A122" t="s">
        <v>58</v>
      </c>
      <c r="E122" s="39" t="s">
        <v>59</v>
      </c>
    </row>
    <row r="123" spans="1:16" ht="12.75">
      <c r="A123" t="s">
        <v>48</v>
      </c>
      <c s="34" t="s">
        <v>142</v>
      </c>
      <c s="34" t="s">
        <v>3400</v>
      </c>
      <c s="35" t="s">
        <v>4</v>
      </c>
      <c s="6" t="s">
        <v>3401</v>
      </c>
      <c s="36" t="s">
        <v>62</v>
      </c>
      <c s="37">
        <v>242.9</v>
      </c>
      <c s="36">
        <v>0</v>
      </c>
      <c s="36">
        <f>ROUND(G123*H123,6)</f>
      </c>
      <c r="L123" s="38">
        <v>0</v>
      </c>
      <c s="32">
        <f>ROUND(ROUND(L123,2)*ROUND(G123,3),2)</f>
      </c>
      <c s="36" t="s">
        <v>54</v>
      </c>
      <c>
        <f>(M123*21)/100</f>
      </c>
      <c t="s">
        <v>26</v>
      </c>
    </row>
    <row r="124" spans="1:5" ht="12.75">
      <c r="A124" s="35" t="s">
        <v>55</v>
      </c>
      <c r="E124" s="39" t="s">
        <v>3402</v>
      </c>
    </row>
    <row r="125" spans="1:5" ht="25.5">
      <c r="A125" s="35" t="s">
        <v>56</v>
      </c>
      <c r="E125" s="40" t="s">
        <v>3403</v>
      </c>
    </row>
    <row r="126" spans="1:5" ht="12.75">
      <c r="A126" t="s">
        <v>58</v>
      </c>
      <c r="E126" s="39" t="s">
        <v>501</v>
      </c>
    </row>
    <row r="127" spans="1:16" ht="25.5">
      <c r="A127" t="s">
        <v>48</v>
      </c>
      <c s="34" t="s">
        <v>173</v>
      </c>
      <c s="34" t="s">
        <v>3404</v>
      </c>
      <c s="35" t="s">
        <v>4</v>
      </c>
      <c s="6" t="s">
        <v>3405</v>
      </c>
      <c s="36" t="s">
        <v>62</v>
      </c>
      <c s="37">
        <v>13.2</v>
      </c>
      <c s="36">
        <v>0</v>
      </c>
      <c s="36">
        <f>ROUND(G127*H127,6)</f>
      </c>
      <c r="L127" s="38">
        <v>0</v>
      </c>
      <c s="32">
        <f>ROUND(ROUND(L127,2)*ROUND(G127,3),2)</f>
      </c>
      <c s="36" t="s">
        <v>54</v>
      </c>
      <c>
        <f>(M127*21)/100</f>
      </c>
      <c t="s">
        <v>26</v>
      </c>
    </row>
    <row r="128" spans="1:5" ht="12.75">
      <c r="A128" s="35" t="s">
        <v>55</v>
      </c>
      <c r="E128" s="39" t="s">
        <v>3406</v>
      </c>
    </row>
    <row r="129" spans="1:5" ht="12.75">
      <c r="A129" s="35" t="s">
        <v>56</v>
      </c>
      <c r="E129" s="40" t="s">
        <v>3322</v>
      </c>
    </row>
    <row r="130" spans="1:5" ht="12.75">
      <c r="A130" t="s">
        <v>58</v>
      </c>
      <c r="E130" s="39" t="s">
        <v>59</v>
      </c>
    </row>
    <row r="131" spans="1:13" ht="12.75">
      <c r="A131" t="s">
        <v>45</v>
      </c>
      <c r="C131" s="31" t="s">
        <v>81</v>
      </c>
      <c r="E131" s="33" t="s">
        <v>3407</v>
      </c>
      <c r="J131" s="32">
        <f>0</f>
      </c>
      <c s="32">
        <f>0</f>
      </c>
      <c s="32">
        <f>0+L132+L136+L140+L144+L148+L152+L156+L160+L164</f>
      </c>
      <c s="32">
        <f>0+M132+M136+M140+M144+M148+M152+M156+M160+M164</f>
      </c>
    </row>
    <row r="132" spans="1:16" ht="12.75">
      <c r="A132" t="s">
        <v>48</v>
      </c>
      <c s="34" t="s">
        <v>145</v>
      </c>
      <c s="34" t="s">
        <v>3408</v>
      </c>
      <c s="35" t="s">
        <v>4</v>
      </c>
      <c s="6" t="s">
        <v>3409</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3410</v>
      </c>
      <c s="35" t="s">
        <v>4</v>
      </c>
      <c s="6" t="s">
        <v>3411</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3412</v>
      </c>
      <c s="35" t="s">
        <v>4</v>
      </c>
      <c s="6" t="s">
        <v>3413</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3414</v>
      </c>
    </row>
    <row r="143" spans="1:5" ht="12.75">
      <c r="A143" t="s">
        <v>58</v>
      </c>
      <c r="E143" s="39" t="s">
        <v>1049</v>
      </c>
    </row>
    <row r="144" spans="1:16" ht="12.75">
      <c r="A144" t="s">
        <v>48</v>
      </c>
      <c s="34" t="s">
        <v>154</v>
      </c>
      <c s="34" t="s">
        <v>3415</v>
      </c>
      <c s="35" t="s">
        <v>4</v>
      </c>
      <c s="6" t="s">
        <v>3416</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3417</v>
      </c>
    </row>
    <row r="147" spans="1:5" ht="12.75">
      <c r="A147" t="s">
        <v>58</v>
      </c>
      <c r="E147" s="39" t="s">
        <v>4</v>
      </c>
    </row>
    <row r="148" spans="1:16" ht="12.75">
      <c r="A148" t="s">
        <v>48</v>
      </c>
      <c s="34" t="s">
        <v>157</v>
      </c>
      <c s="34" t="s">
        <v>3418</v>
      </c>
      <c s="35" t="s">
        <v>4</v>
      </c>
      <c s="6" t="s">
        <v>3419</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3420</v>
      </c>
    </row>
    <row r="151" spans="1:5" ht="12.75">
      <c r="A151" t="s">
        <v>58</v>
      </c>
      <c r="E151" s="39" t="s">
        <v>501</v>
      </c>
    </row>
    <row r="152" spans="1:16" ht="25.5">
      <c r="A152" t="s">
        <v>48</v>
      </c>
      <c s="34" t="s">
        <v>160</v>
      </c>
      <c s="34" t="s">
        <v>3421</v>
      </c>
      <c s="35" t="s">
        <v>4</v>
      </c>
      <c s="6" t="s">
        <v>3422</v>
      </c>
      <c s="36" t="s">
        <v>3423</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3524</v>
      </c>
    </row>
    <row r="155" spans="1:5" ht="12.75">
      <c r="A155" t="s">
        <v>58</v>
      </c>
      <c r="E155" s="39" t="s">
        <v>501</v>
      </c>
    </row>
    <row r="156" spans="1:16" ht="25.5">
      <c r="A156" t="s">
        <v>48</v>
      </c>
      <c s="34" t="s">
        <v>163</v>
      </c>
      <c s="34" t="s">
        <v>3425</v>
      </c>
      <c s="35" t="s">
        <v>4</v>
      </c>
      <c s="6" t="s">
        <v>3426</v>
      </c>
      <c s="36" t="s">
        <v>3423</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3525</v>
      </c>
    </row>
    <row r="159" spans="1:5" ht="12.75">
      <c r="A159" t="s">
        <v>58</v>
      </c>
      <c r="E159" s="39" t="s">
        <v>501</v>
      </c>
    </row>
    <row r="160" spans="1:16" ht="25.5">
      <c r="A160" t="s">
        <v>48</v>
      </c>
      <c s="34" t="s">
        <v>166</v>
      </c>
      <c s="34" t="s">
        <v>3428</v>
      </c>
      <c s="35" t="s">
        <v>4</v>
      </c>
      <c s="6" t="s">
        <v>3429</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3430</v>
      </c>
    </row>
    <row r="163" spans="1:5" ht="12.75">
      <c r="A163" t="s">
        <v>58</v>
      </c>
      <c r="E163" s="39" t="s">
        <v>501</v>
      </c>
    </row>
    <row r="164" spans="1:16" ht="12.75">
      <c r="A164" t="s">
        <v>48</v>
      </c>
      <c s="34" t="s">
        <v>170</v>
      </c>
      <c s="34" t="s">
        <v>3440</v>
      </c>
      <c s="35" t="s">
        <v>4</v>
      </c>
      <c s="6" t="s">
        <v>3441</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3528</v>
      </c>
      <c r="E8" s="30" t="s">
        <v>3527</v>
      </c>
      <c r="J8" s="29">
        <f>0+J9+J38+J123</f>
      </c>
      <c s="29">
        <f>0+K9+K38+K123</f>
      </c>
      <c s="29">
        <f>0+L9+L38+L123</f>
      </c>
      <c s="29">
        <f>0+M9+M38+M123</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3529</v>
      </c>
    </row>
    <row r="13" spans="1:5" ht="25.5">
      <c r="A13" t="s">
        <v>58</v>
      </c>
      <c r="E13" s="39" t="s">
        <v>677</v>
      </c>
    </row>
    <row r="14" spans="1:16" ht="25.5">
      <c r="A14" t="s">
        <v>48</v>
      </c>
      <c s="34" t="s">
        <v>26</v>
      </c>
      <c s="34" t="s">
        <v>1741</v>
      </c>
      <c s="35" t="s">
        <v>1742</v>
      </c>
      <c s="6" t="s">
        <v>1743</v>
      </c>
      <c s="36" t="s">
        <v>676</v>
      </c>
      <c s="37">
        <v>1894.784</v>
      </c>
      <c s="36">
        <v>0</v>
      </c>
      <c s="36">
        <f>ROUND(G14*H14,6)</f>
      </c>
      <c r="L14" s="38">
        <v>0</v>
      </c>
      <c s="32">
        <f>ROUND(ROUND(L14,2)*ROUND(G14,3),2)</f>
      </c>
      <c s="36" t="s">
        <v>490</v>
      </c>
      <c>
        <f>(M14*21)/100</f>
      </c>
      <c t="s">
        <v>26</v>
      </c>
    </row>
    <row r="15" spans="1:5" ht="25.5">
      <c r="A15" s="35" t="s">
        <v>55</v>
      </c>
      <c r="E15" s="39" t="s">
        <v>677</v>
      </c>
    </row>
    <row r="16" spans="1:5" ht="12.75">
      <c r="A16" s="35" t="s">
        <v>56</v>
      </c>
      <c r="E16" s="40" t="s">
        <v>3530</v>
      </c>
    </row>
    <row r="17" spans="1:5" ht="25.5">
      <c r="A17" t="s">
        <v>58</v>
      </c>
      <c r="E17" s="39" t="s">
        <v>677</v>
      </c>
    </row>
    <row r="18" spans="1:16" ht="25.5">
      <c r="A18" t="s">
        <v>48</v>
      </c>
      <c s="34" t="s">
        <v>25</v>
      </c>
      <c s="34" t="s">
        <v>3154</v>
      </c>
      <c s="35" t="s">
        <v>3155</v>
      </c>
      <c s="6" t="s">
        <v>3156</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3302</v>
      </c>
    </row>
    <row r="21" spans="1:5" ht="25.5">
      <c r="A21" t="s">
        <v>58</v>
      </c>
      <c r="E21" s="39" t="s">
        <v>677</v>
      </c>
    </row>
    <row r="22" spans="1:16" ht="25.5">
      <c r="A22" t="s">
        <v>48</v>
      </c>
      <c s="34" t="s">
        <v>65</v>
      </c>
      <c s="34" t="s">
        <v>3157</v>
      </c>
      <c s="35" t="s">
        <v>3158</v>
      </c>
      <c s="6" t="s">
        <v>3159</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3531</v>
      </c>
    </row>
    <row r="25" spans="1:5" ht="25.5">
      <c r="A25" t="s">
        <v>58</v>
      </c>
      <c r="E25" s="39" t="s">
        <v>677</v>
      </c>
    </row>
    <row r="26" spans="1:16" ht="25.5">
      <c r="A26" t="s">
        <v>48</v>
      </c>
      <c s="34" t="s">
        <v>68</v>
      </c>
      <c s="34" t="s">
        <v>3160</v>
      </c>
      <c s="35" t="s">
        <v>3161</v>
      </c>
      <c s="6" t="s">
        <v>3162</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3532</v>
      </c>
    </row>
    <row r="29" spans="1:5" ht="25.5">
      <c r="A29" t="s">
        <v>58</v>
      </c>
      <c r="E29" s="39" t="s">
        <v>677</v>
      </c>
    </row>
    <row r="30" spans="1:16" ht="25.5">
      <c r="A30" t="s">
        <v>48</v>
      </c>
      <c s="34" t="s">
        <v>71</v>
      </c>
      <c s="34" t="s">
        <v>3169</v>
      </c>
      <c s="35" t="s">
        <v>3170</v>
      </c>
      <c s="6" t="s">
        <v>3171</v>
      </c>
      <c s="36" t="s">
        <v>676</v>
      </c>
      <c s="37">
        <v>2357.632</v>
      </c>
      <c s="36">
        <v>0</v>
      </c>
      <c s="36">
        <f>ROUND(G30*H30,6)</f>
      </c>
      <c r="L30" s="38">
        <v>0</v>
      </c>
      <c s="32">
        <f>ROUND(ROUND(L30,2)*ROUND(G30,3),2)</f>
      </c>
      <c s="36" t="s">
        <v>490</v>
      </c>
      <c>
        <f>(M30*21)/100</f>
      </c>
      <c t="s">
        <v>26</v>
      </c>
    </row>
    <row r="31" spans="1:5" ht="25.5">
      <c r="A31" s="35" t="s">
        <v>55</v>
      </c>
      <c r="E31" s="39" t="s">
        <v>677</v>
      </c>
    </row>
    <row r="32" spans="1:5" ht="12.75">
      <c r="A32" s="35" t="s">
        <v>56</v>
      </c>
      <c r="E32" s="40" t="s">
        <v>3533</v>
      </c>
    </row>
    <row r="33" spans="1:5" ht="25.5">
      <c r="A33" t="s">
        <v>58</v>
      </c>
      <c r="E33" s="39" t="s">
        <v>677</v>
      </c>
    </row>
    <row r="34" spans="1:16" ht="25.5">
      <c r="A34" t="s">
        <v>48</v>
      </c>
      <c s="34" t="s">
        <v>74</v>
      </c>
      <c s="34" t="s">
        <v>3172</v>
      </c>
      <c s="35" t="s">
        <v>3173</v>
      </c>
      <c s="6" t="s">
        <v>3174</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3534</v>
      </c>
    </row>
    <row r="37" spans="1:5" ht="25.5">
      <c r="A37" t="s">
        <v>58</v>
      </c>
      <c r="E37" s="39" t="s">
        <v>677</v>
      </c>
    </row>
    <row r="38" spans="1:13" ht="12.75">
      <c r="A38" t="s">
        <v>45</v>
      </c>
      <c r="C38" s="31" t="s">
        <v>68</v>
      </c>
      <c r="E38" s="33" t="s">
        <v>3307</v>
      </c>
      <c r="J38" s="32">
        <f>0</f>
      </c>
      <c s="32">
        <f>0</f>
      </c>
      <c s="32">
        <f>0+L39+L43+L47+L51+L55+L59+L63+L67+L71+L75+L79+L83+L87+L91+L95+L99+L103+L107+L111+L115+L119</f>
      </c>
      <c s="32">
        <f>0+M39+M43+M47+M51+M55+M59+M63+M67+M71+M75+M79+M83+M87+M91+M95+M99+M103+M107+M111+M115+M119</f>
      </c>
    </row>
    <row r="39" spans="1:16" ht="12.75">
      <c r="A39" t="s">
        <v>48</v>
      </c>
      <c s="34" t="s">
        <v>77</v>
      </c>
      <c s="34" t="s">
        <v>3308</v>
      </c>
      <c s="35" t="s">
        <v>4</v>
      </c>
      <c s="6" t="s">
        <v>3309</v>
      </c>
      <c s="36" t="s">
        <v>53</v>
      </c>
      <c s="37">
        <v>2976</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1398</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3535</v>
      </c>
    </row>
    <row r="50" spans="1:5" ht="12.75">
      <c r="A50" t="s">
        <v>58</v>
      </c>
      <c r="E50" s="39" t="s">
        <v>501</v>
      </c>
    </row>
    <row r="51" spans="1:16" ht="12.75">
      <c r="A51" t="s">
        <v>48</v>
      </c>
      <c s="34" t="s">
        <v>87</v>
      </c>
      <c s="34" t="s">
        <v>3314</v>
      </c>
      <c s="35" t="s">
        <v>51</v>
      </c>
      <c s="6" t="s">
        <v>3315</v>
      </c>
      <c s="36" t="s">
        <v>53</v>
      </c>
      <c s="37">
        <v>54</v>
      </c>
      <c s="36">
        <v>0</v>
      </c>
      <c s="36">
        <f>ROUND(G51*H51,6)</f>
      </c>
      <c r="L51" s="38">
        <v>0</v>
      </c>
      <c s="32">
        <f>ROUND(ROUND(L51,2)*ROUND(G51,3),2)</f>
      </c>
      <c s="36" t="s">
        <v>54</v>
      </c>
      <c>
        <f>(M51*21)/100</f>
      </c>
      <c t="s">
        <v>26</v>
      </c>
    </row>
    <row r="52" spans="1:5" ht="12.75">
      <c r="A52" s="35" t="s">
        <v>55</v>
      </c>
      <c r="E52" s="39" t="s">
        <v>3317</v>
      </c>
    </row>
    <row r="53" spans="1:5" ht="12.75">
      <c r="A53" s="35" t="s">
        <v>56</v>
      </c>
      <c r="E53" s="40" t="s">
        <v>3536</v>
      </c>
    </row>
    <row r="54" spans="1:5" ht="12.75">
      <c r="A54" t="s">
        <v>58</v>
      </c>
      <c r="E54" s="39" t="s">
        <v>501</v>
      </c>
    </row>
    <row r="55" spans="1:16" ht="25.5">
      <c r="A55" t="s">
        <v>48</v>
      </c>
      <c s="34" t="s">
        <v>91</v>
      </c>
      <c s="34" t="s">
        <v>3446</v>
      </c>
      <c s="35" t="s">
        <v>4</v>
      </c>
      <c s="6" t="s">
        <v>3447</v>
      </c>
      <c s="36" t="s">
        <v>62</v>
      </c>
      <c s="37">
        <v>183</v>
      </c>
      <c s="36">
        <v>0</v>
      </c>
      <c s="36">
        <f>ROUND(G55*H55,6)</f>
      </c>
      <c r="L55" s="38">
        <v>0</v>
      </c>
      <c s="32">
        <f>ROUND(ROUND(L55,2)*ROUND(G55,3),2)</f>
      </c>
      <c s="36" t="s">
        <v>54</v>
      </c>
      <c>
        <f>(M55*21)/100</f>
      </c>
      <c t="s">
        <v>26</v>
      </c>
    </row>
    <row r="56" spans="1:5" ht="25.5">
      <c r="A56" s="35" t="s">
        <v>55</v>
      </c>
      <c r="E56" s="39" t="s">
        <v>3537</v>
      </c>
    </row>
    <row r="57" spans="1:5" ht="12.75">
      <c r="A57" s="35" t="s">
        <v>56</v>
      </c>
      <c r="E57" s="40" t="s">
        <v>3322</v>
      </c>
    </row>
    <row r="58" spans="1:5" ht="12.75">
      <c r="A58" t="s">
        <v>58</v>
      </c>
      <c r="E58" s="39" t="s">
        <v>59</v>
      </c>
    </row>
    <row r="59" spans="1:16" ht="25.5">
      <c r="A59" t="s">
        <v>48</v>
      </c>
      <c s="34" t="s">
        <v>94</v>
      </c>
      <c s="34" t="s">
        <v>3319</v>
      </c>
      <c s="35" t="s">
        <v>4</v>
      </c>
      <c s="6" t="s">
        <v>3320</v>
      </c>
      <c s="36" t="s">
        <v>62</v>
      </c>
      <c s="37">
        <v>986</v>
      </c>
      <c s="36">
        <v>0</v>
      </c>
      <c s="36">
        <f>ROUND(G59*H59,6)</f>
      </c>
      <c r="L59" s="38">
        <v>0</v>
      </c>
      <c s="32">
        <f>ROUND(ROUND(L59,2)*ROUND(G59,3),2)</f>
      </c>
      <c s="36" t="s">
        <v>54</v>
      </c>
      <c>
        <f>(M59*21)/100</f>
      </c>
      <c t="s">
        <v>26</v>
      </c>
    </row>
    <row r="60" spans="1:5" ht="25.5">
      <c r="A60" s="35" t="s">
        <v>55</v>
      </c>
      <c r="E60" s="39" t="s">
        <v>3538</v>
      </c>
    </row>
    <row r="61" spans="1:5" ht="12.75">
      <c r="A61" s="35" t="s">
        <v>56</v>
      </c>
      <c r="E61" s="40" t="s">
        <v>3322</v>
      </c>
    </row>
    <row r="62" spans="1:5" ht="12.75">
      <c r="A62" t="s">
        <v>58</v>
      </c>
      <c r="E62" s="39" t="s">
        <v>501</v>
      </c>
    </row>
    <row r="63" spans="1:16" ht="25.5">
      <c r="A63" t="s">
        <v>48</v>
      </c>
      <c s="34" t="s">
        <v>97</v>
      </c>
      <c s="34" t="s">
        <v>3323</v>
      </c>
      <c s="35" t="s">
        <v>4</v>
      </c>
      <c s="6" t="s">
        <v>3324</v>
      </c>
      <c s="36" t="s">
        <v>62</v>
      </c>
      <c s="37">
        <v>61</v>
      </c>
      <c s="36">
        <v>0</v>
      </c>
      <c s="36">
        <f>ROUND(G63*H63,6)</f>
      </c>
      <c r="L63" s="38">
        <v>0</v>
      </c>
      <c s="32">
        <f>ROUND(ROUND(L63,2)*ROUND(G63,3),2)</f>
      </c>
      <c s="36" t="s">
        <v>54</v>
      </c>
      <c>
        <f>(M63*21)/100</f>
      </c>
      <c t="s">
        <v>26</v>
      </c>
    </row>
    <row r="64" spans="1:5" ht="25.5">
      <c r="A64" s="35" t="s">
        <v>55</v>
      </c>
      <c r="E64" s="39" t="s">
        <v>3325</v>
      </c>
    </row>
    <row r="65" spans="1:5" ht="12.75">
      <c r="A65" s="35" t="s">
        <v>56</v>
      </c>
      <c r="E65" s="40" t="s">
        <v>3322</v>
      </c>
    </row>
    <row r="66" spans="1:5" ht="12.75">
      <c r="A66" t="s">
        <v>58</v>
      </c>
      <c r="E66" s="39" t="s">
        <v>59</v>
      </c>
    </row>
    <row r="67" spans="1:16" ht="25.5">
      <c r="A67" t="s">
        <v>48</v>
      </c>
      <c s="34" t="s">
        <v>100</v>
      </c>
      <c s="34" t="s">
        <v>3539</v>
      </c>
      <c s="35" t="s">
        <v>51</v>
      </c>
      <c s="6" t="s">
        <v>3540</v>
      </c>
      <c s="36" t="s">
        <v>62</v>
      </c>
      <c s="37">
        <v>11</v>
      </c>
      <c s="36">
        <v>0</v>
      </c>
      <c s="36">
        <f>ROUND(G67*H67,6)</f>
      </c>
      <c r="L67" s="38">
        <v>0</v>
      </c>
      <c s="32">
        <f>ROUND(ROUND(L67,2)*ROUND(G67,3),2)</f>
      </c>
      <c s="36" t="s">
        <v>54</v>
      </c>
      <c>
        <f>(M67*21)/100</f>
      </c>
      <c t="s">
        <v>26</v>
      </c>
    </row>
    <row r="68" spans="1:5" ht="12.75">
      <c r="A68" s="35" t="s">
        <v>55</v>
      </c>
      <c r="E68" s="39" t="s">
        <v>3541</v>
      </c>
    </row>
    <row r="69" spans="1:5" ht="12.75">
      <c r="A69" s="35" t="s">
        <v>56</v>
      </c>
      <c r="E69" s="40" t="s">
        <v>3322</v>
      </c>
    </row>
    <row r="70" spans="1:5" ht="12.75">
      <c r="A70" t="s">
        <v>58</v>
      </c>
      <c r="E70" s="39" t="s">
        <v>501</v>
      </c>
    </row>
    <row r="71" spans="1:16" ht="25.5">
      <c r="A71" t="s">
        <v>48</v>
      </c>
      <c s="34" t="s">
        <v>103</v>
      </c>
      <c s="34" t="s">
        <v>3542</v>
      </c>
      <c s="35" t="s">
        <v>4</v>
      </c>
      <c s="6" t="s">
        <v>3543</v>
      </c>
      <c s="36" t="s">
        <v>62</v>
      </c>
      <c s="37">
        <v>10</v>
      </c>
      <c s="36">
        <v>0</v>
      </c>
      <c s="36">
        <f>ROUND(G71*H71,6)</f>
      </c>
      <c r="L71" s="38">
        <v>0</v>
      </c>
      <c s="32">
        <f>ROUND(ROUND(L71,2)*ROUND(G71,3),2)</f>
      </c>
      <c s="36" t="s">
        <v>54</v>
      </c>
      <c>
        <f>(M71*21)/100</f>
      </c>
      <c t="s">
        <v>26</v>
      </c>
    </row>
    <row r="72" spans="1:5" ht="12.75">
      <c r="A72" s="35" t="s">
        <v>55</v>
      </c>
      <c r="E72" s="39" t="s">
        <v>3544</v>
      </c>
    </row>
    <row r="73" spans="1:5" ht="12.75">
      <c r="A73" s="35" t="s">
        <v>56</v>
      </c>
      <c r="E73" s="40" t="s">
        <v>3322</v>
      </c>
    </row>
    <row r="74" spans="1:5" ht="12.75">
      <c r="A74" t="s">
        <v>58</v>
      </c>
      <c r="E74" s="39" t="s">
        <v>501</v>
      </c>
    </row>
    <row r="75" spans="1:16" ht="25.5">
      <c r="A75" t="s">
        <v>48</v>
      </c>
      <c s="34" t="s">
        <v>106</v>
      </c>
      <c s="34" t="s">
        <v>3545</v>
      </c>
      <c s="35" t="s">
        <v>4</v>
      </c>
      <c s="6" t="s">
        <v>3546</v>
      </c>
      <c s="36" t="s">
        <v>62</v>
      </c>
      <c s="37">
        <v>111</v>
      </c>
      <c s="36">
        <v>0</v>
      </c>
      <c s="36">
        <f>ROUND(G75*H75,6)</f>
      </c>
      <c r="L75" s="38">
        <v>0</v>
      </c>
      <c s="32">
        <f>ROUND(ROUND(L75,2)*ROUND(G75,3),2)</f>
      </c>
      <c s="36" t="s">
        <v>54</v>
      </c>
      <c>
        <f>(M75*21)/100</f>
      </c>
      <c t="s">
        <v>26</v>
      </c>
    </row>
    <row r="76" spans="1:5" ht="25.5">
      <c r="A76" s="35" t="s">
        <v>55</v>
      </c>
      <c r="E76" s="39" t="s">
        <v>3547</v>
      </c>
    </row>
    <row r="77" spans="1:5" ht="12.75">
      <c r="A77" s="35" t="s">
        <v>56</v>
      </c>
      <c r="E77" s="40" t="s">
        <v>3322</v>
      </c>
    </row>
    <row r="78" spans="1:5" ht="12.75">
      <c r="A78" t="s">
        <v>58</v>
      </c>
      <c r="E78" s="39" t="s">
        <v>59</v>
      </c>
    </row>
    <row r="79" spans="1:16" ht="12.75">
      <c r="A79" t="s">
        <v>48</v>
      </c>
      <c s="34" t="s">
        <v>109</v>
      </c>
      <c s="34" t="s">
        <v>3548</v>
      </c>
      <c s="35" t="s">
        <v>4</v>
      </c>
      <c s="6" t="s">
        <v>3549</v>
      </c>
      <c s="36" t="s">
        <v>80</v>
      </c>
      <c s="37">
        <v>1</v>
      </c>
      <c s="36">
        <v>0</v>
      </c>
      <c s="36">
        <f>ROUND(G79*H79,6)</f>
      </c>
      <c r="L79" s="38">
        <v>0</v>
      </c>
      <c s="32">
        <f>ROUND(ROUND(L79,2)*ROUND(G79,3),2)</f>
      </c>
      <c s="36" t="s">
        <v>54</v>
      </c>
      <c>
        <f>(M79*21)/100</f>
      </c>
      <c t="s">
        <v>26</v>
      </c>
    </row>
    <row r="80" spans="1:5" ht="12.75">
      <c r="A80" s="35" t="s">
        <v>55</v>
      </c>
      <c r="E80" s="39" t="s">
        <v>3550</v>
      </c>
    </row>
    <row r="81" spans="1:5" ht="12.75">
      <c r="A81" s="35" t="s">
        <v>56</v>
      </c>
      <c r="E81" s="40" t="s">
        <v>4</v>
      </c>
    </row>
    <row r="82" spans="1:5" ht="12.75">
      <c r="A82" t="s">
        <v>58</v>
      </c>
      <c r="E82" s="39" t="s">
        <v>59</v>
      </c>
    </row>
    <row r="83" spans="1:16" ht="12.75">
      <c r="A83" t="s">
        <v>48</v>
      </c>
      <c s="34" t="s">
        <v>112</v>
      </c>
      <c s="34" t="s">
        <v>3551</v>
      </c>
      <c s="35" t="s">
        <v>4</v>
      </c>
      <c s="6" t="s">
        <v>3552</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3339</v>
      </c>
    </row>
    <row r="86" spans="1:5" ht="12.75">
      <c r="A86" t="s">
        <v>58</v>
      </c>
      <c r="E86" s="39" t="s">
        <v>501</v>
      </c>
    </row>
    <row r="87" spans="1:16" ht="25.5">
      <c r="A87" t="s">
        <v>48</v>
      </c>
      <c s="34" t="s">
        <v>115</v>
      </c>
      <c s="34" t="s">
        <v>3365</v>
      </c>
      <c s="35" t="s">
        <v>4</v>
      </c>
      <c s="6" t="s">
        <v>3366</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3339</v>
      </c>
    </row>
    <row r="90" spans="1:5" ht="12.75">
      <c r="A90" t="s">
        <v>58</v>
      </c>
      <c r="E90" s="39" t="s">
        <v>501</v>
      </c>
    </row>
    <row r="91" spans="1:16" ht="12.75">
      <c r="A91" t="s">
        <v>48</v>
      </c>
      <c s="34" t="s">
        <v>118</v>
      </c>
      <c s="34" t="s">
        <v>3372</v>
      </c>
      <c s="35" t="s">
        <v>4</v>
      </c>
      <c s="6" t="s">
        <v>3373</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3339</v>
      </c>
    </row>
    <row r="94" spans="1:5" ht="12.75">
      <c r="A94" t="s">
        <v>58</v>
      </c>
      <c r="E94" s="39" t="s">
        <v>501</v>
      </c>
    </row>
    <row r="95" spans="1:16" ht="25.5">
      <c r="A95" t="s">
        <v>48</v>
      </c>
      <c s="34" t="s">
        <v>121</v>
      </c>
      <c s="34" t="s">
        <v>3378</v>
      </c>
      <c s="35" t="s">
        <v>4</v>
      </c>
      <c s="6" t="s">
        <v>3379</v>
      </c>
      <c s="36" t="s">
        <v>62</v>
      </c>
      <c s="37">
        <v>1251</v>
      </c>
      <c s="36">
        <v>0</v>
      </c>
      <c s="36">
        <f>ROUND(G95*H95,6)</f>
      </c>
      <c r="L95" s="38">
        <v>0</v>
      </c>
      <c s="32">
        <f>ROUND(ROUND(L95,2)*ROUND(G95,3),2)</f>
      </c>
      <c s="36" t="s">
        <v>490</v>
      </c>
      <c>
        <f>(M95*21)/100</f>
      </c>
      <c t="s">
        <v>26</v>
      </c>
    </row>
    <row r="96" spans="1:5" ht="38.25">
      <c r="A96" s="35" t="s">
        <v>55</v>
      </c>
      <c r="E96" s="39" t="s">
        <v>3380</v>
      </c>
    </row>
    <row r="97" spans="1:5" ht="25.5">
      <c r="A97" s="35" t="s">
        <v>56</v>
      </c>
      <c r="E97" s="40" t="s">
        <v>3381</v>
      </c>
    </row>
    <row r="98" spans="1:5" ht="229.5">
      <c r="A98" t="s">
        <v>58</v>
      </c>
      <c r="E98" s="39" t="s">
        <v>3382</v>
      </c>
    </row>
    <row r="99" spans="1:16" ht="25.5">
      <c r="A99" t="s">
        <v>48</v>
      </c>
      <c s="34" t="s">
        <v>124</v>
      </c>
      <c s="34" t="s">
        <v>3383</v>
      </c>
      <c s="35" t="s">
        <v>4</v>
      </c>
      <c s="6" t="s">
        <v>3384</v>
      </c>
      <c s="36" t="s">
        <v>62</v>
      </c>
      <c s="37">
        <v>454.6</v>
      </c>
      <c s="36">
        <v>0</v>
      </c>
      <c s="36">
        <f>ROUND(G99*H99,6)</f>
      </c>
      <c r="L99" s="38">
        <v>0</v>
      </c>
      <c s="32">
        <f>ROUND(ROUND(L99,2)*ROUND(G99,3),2)</f>
      </c>
      <c s="36" t="s">
        <v>490</v>
      </c>
      <c>
        <f>(M99*21)/100</f>
      </c>
      <c t="s">
        <v>26</v>
      </c>
    </row>
    <row r="100" spans="1:5" ht="38.25">
      <c r="A100" s="35" t="s">
        <v>55</v>
      </c>
      <c r="E100" s="39" t="s">
        <v>3380</v>
      </c>
    </row>
    <row r="101" spans="1:5" ht="12.75">
      <c r="A101" s="35" t="s">
        <v>56</v>
      </c>
      <c r="E101" s="40" t="s">
        <v>3385</v>
      </c>
    </row>
    <row r="102" spans="1:5" ht="229.5">
      <c r="A102" t="s">
        <v>58</v>
      </c>
      <c r="E102" s="39" t="s">
        <v>3382</v>
      </c>
    </row>
    <row r="103" spans="1:16" ht="12.75">
      <c r="A103" t="s">
        <v>48</v>
      </c>
      <c s="34" t="s">
        <v>127</v>
      </c>
      <c s="34" t="s">
        <v>3392</v>
      </c>
      <c s="35" t="s">
        <v>4</v>
      </c>
      <c s="6" t="s">
        <v>3393</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3449</v>
      </c>
      <c s="35" t="s">
        <v>4</v>
      </c>
      <c s="6" t="s">
        <v>3450</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3553</v>
      </c>
    </row>
    <row r="110" spans="1:5" ht="12.75">
      <c r="A110" t="s">
        <v>58</v>
      </c>
      <c r="E110" s="39" t="s">
        <v>59</v>
      </c>
    </row>
    <row r="111" spans="1:16" ht="12.75">
      <c r="A111" t="s">
        <v>48</v>
      </c>
      <c s="34" t="s">
        <v>133</v>
      </c>
      <c s="34" t="s">
        <v>3394</v>
      </c>
      <c s="35" t="s">
        <v>4</v>
      </c>
      <c s="6" t="s">
        <v>3395</v>
      </c>
      <c s="36" t="s">
        <v>80</v>
      </c>
      <c s="37">
        <v>4</v>
      </c>
      <c s="36">
        <v>0</v>
      </c>
      <c s="36">
        <f>ROUND(G111*H111,6)</f>
      </c>
      <c r="L111" s="38">
        <v>0</v>
      </c>
      <c s="32">
        <f>ROUND(ROUND(L111,2)*ROUND(G111,3),2)</f>
      </c>
      <c s="36" t="s">
        <v>54</v>
      </c>
      <c>
        <f>(M111*21)/100</f>
      </c>
      <c t="s">
        <v>26</v>
      </c>
    </row>
    <row r="112" spans="1:5" ht="12.75">
      <c r="A112" s="35" t="s">
        <v>55</v>
      </c>
      <c r="E112" s="39" t="s">
        <v>3396</v>
      </c>
    </row>
    <row r="113" spans="1:5" ht="12.75">
      <c r="A113" s="35" t="s">
        <v>56</v>
      </c>
      <c r="E113" s="40" t="s">
        <v>3322</v>
      </c>
    </row>
    <row r="114" spans="1:5" ht="12.75">
      <c r="A114" t="s">
        <v>58</v>
      </c>
      <c r="E114" s="39" t="s">
        <v>59</v>
      </c>
    </row>
    <row r="115" spans="1:16" ht="12.75">
      <c r="A115" t="s">
        <v>48</v>
      </c>
      <c s="34" t="s">
        <v>136</v>
      </c>
      <c s="34" t="s">
        <v>3397</v>
      </c>
      <c s="35" t="s">
        <v>4</v>
      </c>
      <c s="6" t="s">
        <v>3398</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3554</v>
      </c>
    </row>
    <row r="118" spans="1:5" ht="12.75">
      <c r="A118" t="s">
        <v>58</v>
      </c>
      <c r="E118" s="39" t="s">
        <v>59</v>
      </c>
    </row>
    <row r="119" spans="1:16" ht="12.75">
      <c r="A119" t="s">
        <v>48</v>
      </c>
      <c s="34" t="s">
        <v>139</v>
      </c>
      <c s="34" t="s">
        <v>3400</v>
      </c>
      <c s="35" t="s">
        <v>4</v>
      </c>
      <c s="6" t="s">
        <v>3401</v>
      </c>
      <c s="36" t="s">
        <v>62</v>
      </c>
      <c s="37">
        <v>1415.6</v>
      </c>
      <c s="36">
        <v>0</v>
      </c>
      <c s="36">
        <f>ROUND(G119*H119,6)</f>
      </c>
      <c r="L119" s="38">
        <v>0</v>
      </c>
      <c s="32">
        <f>ROUND(ROUND(L119,2)*ROUND(G119,3),2)</f>
      </c>
      <c s="36" t="s">
        <v>54</v>
      </c>
      <c>
        <f>(M119*21)/100</f>
      </c>
      <c t="s">
        <v>26</v>
      </c>
    </row>
    <row r="120" spans="1:5" ht="12.75">
      <c r="A120" s="35" t="s">
        <v>55</v>
      </c>
      <c r="E120" s="39" t="s">
        <v>3402</v>
      </c>
    </row>
    <row r="121" spans="1:5" ht="25.5">
      <c r="A121" s="35" t="s">
        <v>56</v>
      </c>
      <c r="E121" s="40" t="s">
        <v>3403</v>
      </c>
    </row>
    <row r="122" spans="1:5" ht="12.75">
      <c r="A122" t="s">
        <v>58</v>
      </c>
      <c r="E122" s="39" t="s">
        <v>501</v>
      </c>
    </row>
    <row r="123" spans="1:13" ht="12.75">
      <c r="A123" t="s">
        <v>45</v>
      </c>
      <c r="C123" s="31" t="s">
        <v>81</v>
      </c>
      <c r="E123" s="33" t="s">
        <v>3407</v>
      </c>
      <c r="J123" s="32">
        <f>0</f>
      </c>
      <c s="32">
        <f>0</f>
      </c>
      <c s="32">
        <f>0+L124+L128+L132+L136+L140+L144+L148+L152+L156+L160+L164+L168</f>
      </c>
      <c s="32">
        <f>0+M124+M128+M132+M136+M140+M144+M148+M152+M156+M160+M164+M168</f>
      </c>
    </row>
    <row r="124" spans="1:16" ht="12.75">
      <c r="A124" t="s">
        <v>48</v>
      </c>
      <c s="34" t="s">
        <v>142</v>
      </c>
      <c s="34" t="s">
        <v>3408</v>
      </c>
      <c s="35" t="s">
        <v>4</v>
      </c>
      <c s="6" t="s">
        <v>3409</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3410</v>
      </c>
      <c s="35" t="s">
        <v>4</v>
      </c>
      <c s="6" t="s">
        <v>3411</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3412</v>
      </c>
      <c s="35" t="s">
        <v>4</v>
      </c>
      <c s="6" t="s">
        <v>3413</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3414</v>
      </c>
    </row>
    <row r="135" spans="1:5" ht="12.75">
      <c r="A135" t="s">
        <v>58</v>
      </c>
      <c r="E135" s="39" t="s">
        <v>1049</v>
      </c>
    </row>
    <row r="136" spans="1:16" ht="12.75">
      <c r="A136" t="s">
        <v>48</v>
      </c>
      <c s="34" t="s">
        <v>151</v>
      </c>
      <c s="34" t="s">
        <v>3415</v>
      </c>
      <c s="35" t="s">
        <v>4</v>
      </c>
      <c s="6" t="s">
        <v>3416</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3417</v>
      </c>
    </row>
    <row r="139" spans="1:5" ht="12.75">
      <c r="A139" t="s">
        <v>58</v>
      </c>
      <c r="E139" s="39" t="s">
        <v>4</v>
      </c>
    </row>
    <row r="140" spans="1:16" ht="12.75">
      <c r="A140" t="s">
        <v>48</v>
      </c>
      <c s="34" t="s">
        <v>154</v>
      </c>
      <c s="34" t="s">
        <v>3418</v>
      </c>
      <c s="35" t="s">
        <v>4</v>
      </c>
      <c s="6" t="s">
        <v>3419</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3451</v>
      </c>
    </row>
    <row r="143" spans="1:5" ht="12.75">
      <c r="A143" t="s">
        <v>58</v>
      </c>
      <c r="E143" s="39" t="s">
        <v>501</v>
      </c>
    </row>
    <row r="144" spans="1:16" ht="25.5">
      <c r="A144" t="s">
        <v>48</v>
      </c>
      <c s="34" t="s">
        <v>157</v>
      </c>
      <c s="34" t="s">
        <v>3421</v>
      </c>
      <c s="35" t="s">
        <v>4</v>
      </c>
      <c s="6" t="s">
        <v>3422</v>
      </c>
      <c s="36" t="s">
        <v>3423</v>
      </c>
      <c s="37">
        <v>11360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3555</v>
      </c>
    </row>
    <row r="147" spans="1:5" ht="12.75">
      <c r="A147" t="s">
        <v>58</v>
      </c>
      <c r="E147" s="39" t="s">
        <v>501</v>
      </c>
    </row>
    <row r="148" spans="1:16" ht="25.5">
      <c r="A148" t="s">
        <v>48</v>
      </c>
      <c s="34" t="s">
        <v>160</v>
      </c>
      <c s="34" t="s">
        <v>3425</v>
      </c>
      <c s="35" t="s">
        <v>4</v>
      </c>
      <c s="6" t="s">
        <v>3426</v>
      </c>
      <c s="36" t="s">
        <v>3423</v>
      </c>
      <c s="37">
        <v>17470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3556</v>
      </c>
    </row>
    <row r="151" spans="1:5" ht="12.75">
      <c r="A151" t="s">
        <v>58</v>
      </c>
      <c r="E151" s="39" t="s">
        <v>501</v>
      </c>
    </row>
    <row r="152" spans="1:16" ht="25.5">
      <c r="A152" t="s">
        <v>48</v>
      </c>
      <c s="34" t="s">
        <v>163</v>
      </c>
      <c s="34" t="s">
        <v>3428</v>
      </c>
      <c s="35" t="s">
        <v>4</v>
      </c>
      <c s="6" t="s">
        <v>3429</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3557</v>
      </c>
    </row>
    <row r="155" spans="1:5" ht="12.75">
      <c r="A155" t="s">
        <v>58</v>
      </c>
      <c r="E155" s="39" t="s">
        <v>501</v>
      </c>
    </row>
    <row r="156" spans="1:16" ht="25.5">
      <c r="A156" t="s">
        <v>48</v>
      </c>
      <c s="34" t="s">
        <v>166</v>
      </c>
      <c s="34" t="s">
        <v>3431</v>
      </c>
      <c s="35" t="s">
        <v>4</v>
      </c>
      <c s="6" t="s">
        <v>3432</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3558</v>
      </c>
    </row>
    <row r="159" spans="1:5" ht="12.75">
      <c r="A159" t="s">
        <v>58</v>
      </c>
      <c r="E159" s="39" t="s">
        <v>59</v>
      </c>
    </row>
    <row r="160" spans="1:16" ht="38.25">
      <c r="A160" t="s">
        <v>48</v>
      </c>
      <c s="34" t="s">
        <v>170</v>
      </c>
      <c s="34" t="s">
        <v>3434</v>
      </c>
      <c s="35" t="s">
        <v>4</v>
      </c>
      <c s="6" t="s">
        <v>3435</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3438</v>
      </c>
      <c s="35" t="s">
        <v>4</v>
      </c>
      <c s="6" t="s">
        <v>3439</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3440</v>
      </c>
      <c s="35" t="s">
        <v>4</v>
      </c>
      <c s="6" t="s">
        <v>3441</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3561</v>
      </c>
      <c r="E8" s="30" t="s">
        <v>3560</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3562</v>
      </c>
    </row>
    <row r="13" spans="1:5" ht="25.5">
      <c r="A13" t="s">
        <v>58</v>
      </c>
      <c r="E13" s="39" t="s">
        <v>677</v>
      </c>
    </row>
    <row r="14" spans="1:13" ht="12.75">
      <c r="A14" t="s">
        <v>45</v>
      </c>
      <c r="C14" s="31" t="s">
        <v>81</v>
      </c>
      <c r="E14" s="33" t="s">
        <v>3407</v>
      </c>
      <c r="J14" s="32">
        <f>0</f>
      </c>
      <c s="32">
        <f>0</f>
      </c>
      <c s="32">
        <f>0+L15+L19+L23+L27+L31+L35+L39+L43+L47+L51+L55+L59</f>
      </c>
      <c s="32">
        <f>0+M15+M19+M23+M27+M31+M35+M39+M43+M47+M51+M55+M59</f>
      </c>
    </row>
    <row r="15" spans="1:16" ht="12.75">
      <c r="A15" t="s">
        <v>48</v>
      </c>
      <c s="34" t="s">
        <v>26</v>
      </c>
      <c s="34" t="s">
        <v>3563</v>
      </c>
      <c s="35" t="s">
        <v>4</v>
      </c>
      <c s="6" t="s">
        <v>3564</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3565</v>
      </c>
      <c s="35" t="s">
        <v>4</v>
      </c>
      <c s="6" t="s">
        <v>3566</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3567</v>
      </c>
      <c s="35" t="s">
        <v>4</v>
      </c>
      <c s="6" t="s">
        <v>3568</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3569</v>
      </c>
      <c s="35" t="s">
        <v>4</v>
      </c>
      <c s="6" t="s">
        <v>3570</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3571</v>
      </c>
      <c s="35" t="s">
        <v>4</v>
      </c>
      <c s="6" t="s">
        <v>3572</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3573</v>
      </c>
      <c s="35" t="s">
        <v>4</v>
      </c>
      <c s="6" t="s">
        <v>3574</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3575</v>
      </c>
      <c s="35" t="s">
        <v>4</v>
      </c>
      <c s="6" t="s">
        <v>3576</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3577</v>
      </c>
      <c s="35" t="s">
        <v>4</v>
      </c>
      <c s="6" t="s">
        <v>3578</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3579</v>
      </c>
      <c s="35" t="s">
        <v>4</v>
      </c>
      <c s="6" t="s">
        <v>3580</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3581</v>
      </c>
      <c s="35" t="s">
        <v>4</v>
      </c>
      <c s="6" t="s">
        <v>3582</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3583</v>
      </c>
      <c s="35" t="s">
        <v>4</v>
      </c>
      <c s="6" t="s">
        <v>3584</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3585</v>
      </c>
      <c s="35" t="s">
        <v>4</v>
      </c>
      <c s="6" t="s">
        <v>3586</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3591</v>
      </c>
      <c r="E8" s="30" t="s">
        <v>3590</v>
      </c>
      <c r="J8" s="29">
        <f>0+J9+J34+J107+J112+J121+J130+J135+J156</f>
      </c>
      <c s="29">
        <f>0+K9+K34+K107+K112+K121+K130+K135+K156</f>
      </c>
      <c s="29">
        <f>0+L9+L34+L107+L112+L121+L130+L135+L156</f>
      </c>
      <c s="29">
        <f>0+M9+M34+M107+M112+M121+M130+M135+M156</f>
      </c>
    </row>
    <row r="9" spans="1:13" ht="12.75">
      <c r="A9" t="s">
        <v>45</v>
      </c>
      <c r="C9" s="31" t="s">
        <v>1739</v>
      </c>
      <c r="E9" s="33" t="s">
        <v>3299</v>
      </c>
      <c r="J9" s="32">
        <f>0</f>
      </c>
      <c s="32">
        <f>0</f>
      </c>
      <c s="32">
        <f>0+L10+L14+L18+L22+L26+L30</f>
      </c>
      <c s="32">
        <f>0+M10+M14+M18+M22+M26+M30</f>
      </c>
    </row>
    <row r="10" spans="1:16" ht="12.75">
      <c r="A10" t="s">
        <v>48</v>
      </c>
      <c s="34" t="s">
        <v>49</v>
      </c>
      <c s="34" t="s">
        <v>3592</v>
      </c>
      <c s="35" t="s">
        <v>4</v>
      </c>
      <c s="6" t="s">
        <v>3593</v>
      </c>
      <c s="36" t="s">
        <v>53</v>
      </c>
      <c s="37">
        <v>22.5</v>
      </c>
      <c s="36">
        <v>0</v>
      </c>
      <c s="36">
        <f>ROUND(G10*H10,6)</f>
      </c>
      <c r="L10" s="38">
        <v>0</v>
      </c>
      <c s="32">
        <f>ROUND(ROUND(L10,2)*ROUND(G10,3),2)</f>
      </c>
      <c s="36" t="s">
        <v>54</v>
      </c>
      <c>
        <f>(M10*21)/100</f>
      </c>
      <c t="s">
        <v>26</v>
      </c>
    </row>
    <row r="11" spans="1:5" ht="12.75">
      <c r="A11" s="35" t="s">
        <v>55</v>
      </c>
      <c r="E11" s="39" t="s">
        <v>3594</v>
      </c>
    </row>
    <row r="12" spans="1:5" ht="12.75">
      <c r="A12" s="35" t="s">
        <v>56</v>
      </c>
      <c r="E12" s="40" t="s">
        <v>3595</v>
      </c>
    </row>
    <row r="13" spans="1:5" ht="12.75">
      <c r="A13" t="s">
        <v>58</v>
      </c>
      <c r="E13" s="39" t="s">
        <v>59</v>
      </c>
    </row>
    <row r="14" spans="1:16" ht="25.5">
      <c r="A14" t="s">
        <v>48</v>
      </c>
      <c s="34" t="s">
        <v>26</v>
      </c>
      <c s="34" t="s">
        <v>673</v>
      </c>
      <c s="35" t="s">
        <v>674</v>
      </c>
      <c s="6" t="s">
        <v>675</v>
      </c>
      <c s="36" t="s">
        <v>676</v>
      </c>
      <c s="37">
        <v>9725</v>
      </c>
      <c s="36">
        <v>0</v>
      </c>
      <c s="36">
        <f>ROUND(G14*H14,6)</f>
      </c>
      <c r="L14" s="38">
        <v>0</v>
      </c>
      <c s="32">
        <f>ROUND(ROUND(L14,2)*ROUND(G14,3),2)</f>
      </c>
      <c s="36" t="s">
        <v>490</v>
      </c>
      <c>
        <f>(M14*21)/100</f>
      </c>
      <c t="s">
        <v>26</v>
      </c>
    </row>
    <row r="15" spans="1:5" ht="25.5">
      <c r="A15" s="35" t="s">
        <v>55</v>
      </c>
      <c r="E15" s="39" t="s">
        <v>677</v>
      </c>
    </row>
    <row r="16" spans="1:5" ht="12.75">
      <c r="A16" s="35" t="s">
        <v>56</v>
      </c>
      <c r="E16" s="40" t="s">
        <v>3596</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3597</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3598</v>
      </c>
    </row>
    <row r="25" spans="1:5" ht="25.5">
      <c r="A25" t="s">
        <v>58</v>
      </c>
      <c r="E25" s="39" t="s">
        <v>677</v>
      </c>
    </row>
    <row r="26" spans="1:16" ht="25.5">
      <c r="A26" t="s">
        <v>48</v>
      </c>
      <c s="34" t="s">
        <v>68</v>
      </c>
      <c s="34" t="s">
        <v>3169</v>
      </c>
      <c s="35" t="s">
        <v>3170</v>
      </c>
      <c s="6" t="s">
        <v>3171</v>
      </c>
      <c s="36" t="s">
        <v>676</v>
      </c>
      <c s="37">
        <v>972.5</v>
      </c>
      <c s="36">
        <v>0</v>
      </c>
      <c s="36">
        <f>ROUND(G26*H26,6)</f>
      </c>
      <c r="L26" s="38">
        <v>0</v>
      </c>
      <c s="32">
        <f>ROUND(ROUND(L26,2)*ROUND(G26,3),2)</f>
      </c>
      <c s="36" t="s">
        <v>490</v>
      </c>
      <c>
        <f>(M26*21)/100</f>
      </c>
      <c t="s">
        <v>26</v>
      </c>
    </row>
    <row r="27" spans="1:5" ht="25.5">
      <c r="A27" s="35" t="s">
        <v>55</v>
      </c>
      <c r="E27" s="39" t="s">
        <v>677</v>
      </c>
    </row>
    <row r="28" spans="1:5" ht="12.75">
      <c r="A28" s="35" t="s">
        <v>56</v>
      </c>
      <c r="E28" s="40" t="s">
        <v>3599</v>
      </c>
    </row>
    <row r="29" spans="1:5" ht="25.5">
      <c r="A29" t="s">
        <v>58</v>
      </c>
      <c r="E29" s="39" t="s">
        <v>677</v>
      </c>
    </row>
    <row r="30" spans="1:16" ht="38.25">
      <c r="A30" t="s">
        <v>48</v>
      </c>
      <c s="34" t="s">
        <v>166</v>
      </c>
      <c s="34" t="s">
        <v>3181</v>
      </c>
      <c s="35" t="s">
        <v>3182</v>
      </c>
      <c s="6" t="s">
        <v>3183</v>
      </c>
      <c s="36" t="s">
        <v>676</v>
      </c>
      <c s="37">
        <v>8752.5</v>
      </c>
      <c s="36">
        <v>0</v>
      </c>
      <c s="36">
        <f>ROUND(G30*H30,6)</f>
      </c>
      <c r="L30" s="38">
        <v>0</v>
      </c>
      <c s="32">
        <f>ROUND(ROUND(L30,2)*ROUND(G30,3),2)</f>
      </c>
      <c s="36" t="s">
        <v>490</v>
      </c>
      <c>
        <f>(M30*21)/100</f>
      </c>
      <c t="s">
        <v>26</v>
      </c>
    </row>
    <row r="31" spans="1:5" ht="25.5">
      <c r="A31" s="35" t="s">
        <v>55</v>
      </c>
      <c r="E31" s="39" t="s">
        <v>677</v>
      </c>
    </row>
    <row r="32" spans="1:5" ht="12.75">
      <c r="A32" s="35" t="s">
        <v>56</v>
      </c>
      <c r="E32" s="40" t="s">
        <v>3600</v>
      </c>
    </row>
    <row r="33" spans="1:5" ht="25.5">
      <c r="A33" t="s">
        <v>58</v>
      </c>
      <c r="E33" s="39" t="s">
        <v>677</v>
      </c>
    </row>
    <row r="34" spans="1:13" ht="12.75">
      <c r="A34" t="s">
        <v>45</v>
      </c>
      <c r="C34" s="31" t="s">
        <v>49</v>
      </c>
      <c r="E34" s="33" t="s">
        <v>496</v>
      </c>
      <c r="J34" s="32">
        <f>0</f>
      </c>
      <c s="32">
        <f>0</f>
      </c>
      <c s="32">
        <f>0+L35+L39+L43+L47+L51+L55+L59+L63+L67+L71+L75+L79+L83+L87+L91+L95+L99+L103</f>
      </c>
      <c s="32">
        <f>0+M35+M39+M43+M47+M51+M55+M59+M63+M67+M71+M75+M79+M83+M87+M91+M95+M99+M103</f>
      </c>
    </row>
    <row r="35" spans="1:16" ht="12.75">
      <c r="A35" t="s">
        <v>48</v>
      </c>
      <c s="34" t="s">
        <v>71</v>
      </c>
      <c s="34" t="s">
        <v>3601</v>
      </c>
      <c s="35" t="s">
        <v>4</v>
      </c>
      <c s="6" t="s">
        <v>3602</v>
      </c>
      <c s="36" t="s">
        <v>53</v>
      </c>
      <c s="37">
        <v>9464</v>
      </c>
      <c s="36">
        <v>0</v>
      </c>
      <c s="36">
        <f>ROUND(G35*H35,6)</f>
      </c>
      <c r="L35" s="38">
        <v>0</v>
      </c>
      <c s="32">
        <f>ROUND(ROUND(L35,2)*ROUND(G35,3),2)</f>
      </c>
      <c s="36" t="s">
        <v>54</v>
      </c>
      <c>
        <f>(M35*21)/100</f>
      </c>
      <c t="s">
        <v>26</v>
      </c>
    </row>
    <row r="36" spans="1:5" ht="12.75">
      <c r="A36" s="35" t="s">
        <v>55</v>
      </c>
      <c r="E36" s="39" t="s">
        <v>3603</v>
      </c>
    </row>
    <row r="37" spans="1:5" ht="38.25">
      <c r="A37" s="35" t="s">
        <v>56</v>
      </c>
      <c r="E37" s="40" t="s">
        <v>3604</v>
      </c>
    </row>
    <row r="38" spans="1:5" ht="12.75">
      <c r="A38" t="s">
        <v>58</v>
      </c>
      <c r="E38" s="39" t="s">
        <v>501</v>
      </c>
    </row>
    <row r="39" spans="1:16" ht="12.75">
      <c r="A39" t="s">
        <v>48</v>
      </c>
      <c s="34" t="s">
        <v>74</v>
      </c>
      <c s="34" t="s">
        <v>3605</v>
      </c>
      <c s="35" t="s">
        <v>49</v>
      </c>
      <c s="6" t="s">
        <v>3606</v>
      </c>
      <c s="36" t="s">
        <v>53</v>
      </c>
      <c s="37">
        <v>4277</v>
      </c>
      <c s="36">
        <v>0</v>
      </c>
      <c s="36">
        <f>ROUND(G39*H39,6)</f>
      </c>
      <c r="L39" s="38">
        <v>0</v>
      </c>
      <c s="32">
        <f>ROUND(ROUND(L39,2)*ROUND(G39,3),2)</f>
      </c>
      <c s="36" t="s">
        <v>54</v>
      </c>
      <c>
        <f>(M39*21)/100</f>
      </c>
      <c t="s">
        <v>26</v>
      </c>
    </row>
    <row r="40" spans="1:5" ht="12.75">
      <c r="A40" s="35" t="s">
        <v>55</v>
      </c>
      <c r="E40" s="39" t="s">
        <v>3607</v>
      </c>
    </row>
    <row r="41" spans="1:5" ht="12.75">
      <c r="A41" s="35" t="s">
        <v>56</v>
      </c>
      <c r="E41" s="40" t="s">
        <v>3608</v>
      </c>
    </row>
    <row r="42" spans="1:5" ht="12.75">
      <c r="A42" t="s">
        <v>58</v>
      </c>
      <c r="E42" s="39" t="s">
        <v>501</v>
      </c>
    </row>
    <row r="43" spans="1:16" ht="12.75">
      <c r="A43" t="s">
        <v>48</v>
      </c>
      <c s="34" t="s">
        <v>77</v>
      </c>
      <c s="34" t="s">
        <v>3605</v>
      </c>
      <c s="35" t="s">
        <v>26</v>
      </c>
      <c s="6" t="s">
        <v>3606</v>
      </c>
      <c s="36" t="s">
        <v>53</v>
      </c>
      <c s="37">
        <v>22.5</v>
      </c>
      <c s="36">
        <v>0</v>
      </c>
      <c s="36">
        <f>ROUND(G43*H43,6)</f>
      </c>
      <c r="L43" s="38">
        <v>0</v>
      </c>
      <c s="32">
        <f>ROUND(ROUND(L43,2)*ROUND(G43,3),2)</f>
      </c>
      <c s="36" t="s">
        <v>54</v>
      </c>
      <c>
        <f>(M43*21)/100</f>
      </c>
      <c t="s">
        <v>26</v>
      </c>
    </row>
    <row r="44" spans="1:5" ht="12.75">
      <c r="A44" s="35" t="s">
        <v>55</v>
      </c>
      <c r="E44" s="39" t="s">
        <v>3609</v>
      </c>
    </row>
    <row r="45" spans="1:5" ht="12.75">
      <c r="A45" s="35" t="s">
        <v>56</v>
      </c>
      <c r="E45" s="40" t="s">
        <v>3610</v>
      </c>
    </row>
    <row r="46" spans="1:5" ht="12.75">
      <c r="A46" t="s">
        <v>58</v>
      </c>
      <c r="E46" s="39" t="s">
        <v>501</v>
      </c>
    </row>
    <row r="47" spans="1:16" ht="12.75">
      <c r="A47" t="s">
        <v>48</v>
      </c>
      <c s="34" t="s">
        <v>81</v>
      </c>
      <c s="34" t="s">
        <v>699</v>
      </c>
      <c s="35" t="s">
        <v>4</v>
      </c>
      <c s="6" t="s">
        <v>700</v>
      </c>
      <c s="36" t="s">
        <v>53</v>
      </c>
      <c s="37">
        <v>261</v>
      </c>
      <c s="36">
        <v>0</v>
      </c>
      <c s="36">
        <f>ROUND(G47*H47,6)</f>
      </c>
      <c r="L47" s="38">
        <v>0</v>
      </c>
      <c s="32">
        <f>ROUND(ROUND(L47,2)*ROUND(G47,3),2)</f>
      </c>
      <c s="36" t="s">
        <v>54</v>
      </c>
      <c>
        <f>(M47*21)/100</f>
      </c>
      <c t="s">
        <v>26</v>
      </c>
    </row>
    <row r="48" spans="1:5" ht="12.75">
      <c r="A48" s="35" t="s">
        <v>55</v>
      </c>
      <c r="E48" s="39" t="s">
        <v>3603</v>
      </c>
    </row>
    <row r="49" spans="1:5" ht="38.25">
      <c r="A49" s="35" t="s">
        <v>56</v>
      </c>
      <c r="E49" s="40" t="s">
        <v>3611</v>
      </c>
    </row>
    <row r="50" spans="1:5" ht="12.75">
      <c r="A50" t="s">
        <v>58</v>
      </c>
      <c r="E50" s="39" t="s">
        <v>501</v>
      </c>
    </row>
    <row r="51" spans="1:16" ht="12.75">
      <c r="A51" t="s">
        <v>48</v>
      </c>
      <c s="34" t="s">
        <v>84</v>
      </c>
      <c s="34" t="s">
        <v>3612</v>
      </c>
      <c s="35" t="s">
        <v>51</v>
      </c>
      <c s="6" t="s">
        <v>3613</v>
      </c>
      <c s="36" t="s">
        <v>53</v>
      </c>
      <c s="37">
        <v>1160</v>
      </c>
      <c s="36">
        <v>0</v>
      </c>
      <c s="36">
        <f>ROUND(G51*H51,6)</f>
      </c>
      <c r="L51" s="38">
        <v>0</v>
      </c>
      <c s="32">
        <f>ROUND(ROUND(L51,2)*ROUND(G51,3),2)</f>
      </c>
      <c s="36" t="s">
        <v>54</v>
      </c>
      <c>
        <f>(M51*21)/100</f>
      </c>
      <c t="s">
        <v>26</v>
      </c>
    </row>
    <row r="52" spans="1:5" ht="12.75">
      <c r="A52" s="35" t="s">
        <v>55</v>
      </c>
      <c r="E52" s="39" t="s">
        <v>3614</v>
      </c>
    </row>
    <row r="53" spans="1:5" ht="12.75">
      <c r="A53" s="35" t="s">
        <v>56</v>
      </c>
      <c r="E53" s="40" t="s">
        <v>4</v>
      </c>
    </row>
    <row r="54" spans="1:5" ht="12.75">
      <c r="A54" t="s">
        <v>58</v>
      </c>
      <c r="E54" s="39" t="s">
        <v>501</v>
      </c>
    </row>
    <row r="55" spans="1:16" ht="12.75">
      <c r="A55" t="s">
        <v>48</v>
      </c>
      <c s="34" t="s">
        <v>87</v>
      </c>
      <c s="34" t="s">
        <v>3612</v>
      </c>
      <c s="35" t="s">
        <v>406</v>
      </c>
      <c s="6" t="s">
        <v>3613</v>
      </c>
      <c s="36" t="s">
        <v>53</v>
      </c>
      <c s="37">
        <v>3100</v>
      </c>
      <c s="36">
        <v>0</v>
      </c>
      <c s="36">
        <f>ROUND(G55*H55,6)</f>
      </c>
      <c r="L55" s="38">
        <v>0</v>
      </c>
      <c s="32">
        <f>ROUND(ROUND(L55,2)*ROUND(G55,3),2)</f>
      </c>
      <c s="36" t="s">
        <v>54</v>
      </c>
      <c>
        <f>(M55*21)/100</f>
      </c>
      <c t="s">
        <v>26</v>
      </c>
    </row>
    <row r="56" spans="1:5" ht="12.75">
      <c r="A56" s="35" t="s">
        <v>55</v>
      </c>
      <c r="E56" s="39" t="s">
        <v>3615</v>
      </c>
    </row>
    <row r="57" spans="1:5" ht="12.75">
      <c r="A57" s="35" t="s">
        <v>56</v>
      </c>
      <c r="E57" s="40" t="s">
        <v>4</v>
      </c>
    </row>
    <row r="58" spans="1:5" ht="12.75">
      <c r="A58" t="s">
        <v>58</v>
      </c>
      <c r="E58" s="39" t="s">
        <v>501</v>
      </c>
    </row>
    <row r="59" spans="1:16" ht="12.75">
      <c r="A59" t="s">
        <v>48</v>
      </c>
      <c s="34" t="s">
        <v>91</v>
      </c>
      <c s="34" t="s">
        <v>3616</v>
      </c>
      <c s="35" t="s">
        <v>4</v>
      </c>
      <c s="6" t="s">
        <v>3617</v>
      </c>
      <c s="36" t="s">
        <v>53</v>
      </c>
      <c s="37">
        <v>1630</v>
      </c>
      <c s="36">
        <v>0</v>
      </c>
      <c s="36">
        <f>ROUND(G59*H59,6)</f>
      </c>
      <c r="L59" s="38">
        <v>0</v>
      </c>
      <c s="32">
        <f>ROUND(ROUND(L59,2)*ROUND(G59,3),2)</f>
      </c>
      <c s="36" t="s">
        <v>54</v>
      </c>
      <c>
        <f>(M59*21)/100</f>
      </c>
      <c t="s">
        <v>26</v>
      </c>
    </row>
    <row r="60" spans="1:5" ht="12.75">
      <c r="A60" s="35" t="s">
        <v>55</v>
      </c>
      <c r="E60" s="39" t="s">
        <v>3618</v>
      </c>
    </row>
    <row r="61" spans="1:5" ht="12.75">
      <c r="A61" s="35" t="s">
        <v>56</v>
      </c>
      <c r="E61" s="40" t="s">
        <v>3619</v>
      </c>
    </row>
    <row r="62" spans="1:5" ht="12.75">
      <c r="A62" t="s">
        <v>58</v>
      </c>
      <c r="E62" s="39" t="s">
        <v>59</v>
      </c>
    </row>
    <row r="63" spans="1:16" ht="12.75">
      <c r="A63" t="s">
        <v>48</v>
      </c>
      <c s="34" t="s">
        <v>94</v>
      </c>
      <c s="34" t="s">
        <v>63</v>
      </c>
      <c s="35" t="s">
        <v>4</v>
      </c>
      <c s="6" t="s">
        <v>64</v>
      </c>
      <c s="36" t="s">
        <v>53</v>
      </c>
      <c s="37">
        <v>17</v>
      </c>
      <c s="36">
        <v>0</v>
      </c>
      <c s="36">
        <f>ROUND(G63*H63,6)</f>
      </c>
      <c r="L63" s="38">
        <v>0</v>
      </c>
      <c s="32">
        <f>ROUND(ROUND(L63,2)*ROUND(G63,3),2)</f>
      </c>
      <c s="36" t="s">
        <v>54</v>
      </c>
      <c>
        <f>(M63*21)/100</f>
      </c>
      <c t="s">
        <v>26</v>
      </c>
    </row>
    <row r="64" spans="1:5" ht="12.75">
      <c r="A64" s="35" t="s">
        <v>55</v>
      </c>
      <c r="E64" s="39" t="s">
        <v>4</v>
      </c>
    </row>
    <row r="65" spans="1:5" ht="12.75">
      <c r="A65" s="35" t="s">
        <v>56</v>
      </c>
      <c r="E65" s="40" t="s">
        <v>3620</v>
      </c>
    </row>
    <row r="66" spans="1:5" ht="12.75">
      <c r="A66" t="s">
        <v>58</v>
      </c>
      <c r="E66" s="39" t="s">
        <v>501</v>
      </c>
    </row>
    <row r="67" spans="1:16" ht="12.75">
      <c r="A67" t="s">
        <v>48</v>
      </c>
      <c s="34" t="s">
        <v>97</v>
      </c>
      <c s="34" t="s">
        <v>1775</v>
      </c>
      <c s="35" t="s">
        <v>4</v>
      </c>
      <c s="6" t="s">
        <v>1776</v>
      </c>
      <c s="36" t="s">
        <v>53</v>
      </c>
      <c s="37">
        <v>252</v>
      </c>
      <c s="36">
        <v>0</v>
      </c>
      <c s="36">
        <f>ROUND(G67*H67,6)</f>
      </c>
      <c r="L67" s="38">
        <v>0</v>
      </c>
      <c s="32">
        <f>ROUND(ROUND(L67,2)*ROUND(G67,3),2)</f>
      </c>
      <c s="36" t="s">
        <v>54</v>
      </c>
      <c>
        <f>(M67*21)/100</f>
      </c>
      <c t="s">
        <v>26</v>
      </c>
    </row>
    <row r="68" spans="1:5" ht="12.75">
      <c r="A68" s="35" t="s">
        <v>55</v>
      </c>
      <c r="E68" s="39" t="s">
        <v>3621</v>
      </c>
    </row>
    <row r="69" spans="1:5" ht="12.75">
      <c r="A69" s="35" t="s">
        <v>56</v>
      </c>
      <c r="E69" s="40" t="s">
        <v>3622</v>
      </c>
    </row>
    <row r="70" spans="1:5" ht="12.75">
      <c r="A70" t="s">
        <v>58</v>
      </c>
      <c r="E70" s="39" t="s">
        <v>501</v>
      </c>
    </row>
    <row r="71" spans="1:16" ht="12.75">
      <c r="A71" t="s">
        <v>48</v>
      </c>
      <c s="34" t="s">
        <v>100</v>
      </c>
      <c s="34" t="s">
        <v>3623</v>
      </c>
      <c s="35" t="s">
        <v>4</v>
      </c>
      <c s="6" t="s">
        <v>3624</v>
      </c>
      <c s="36" t="s">
        <v>53</v>
      </c>
      <c s="37">
        <v>5</v>
      </c>
      <c s="36">
        <v>0</v>
      </c>
      <c s="36">
        <f>ROUND(G71*H71,6)</f>
      </c>
      <c r="L71" s="38">
        <v>0</v>
      </c>
      <c s="32">
        <f>ROUND(ROUND(L71,2)*ROUND(G71,3),2)</f>
      </c>
      <c s="36" t="s">
        <v>54</v>
      </c>
      <c>
        <f>(M71*21)/100</f>
      </c>
      <c t="s">
        <v>26</v>
      </c>
    </row>
    <row r="72" spans="1:5" ht="12.75">
      <c r="A72" s="35" t="s">
        <v>55</v>
      </c>
      <c r="E72" s="39" t="s">
        <v>3625</v>
      </c>
    </row>
    <row r="73" spans="1:5" ht="12.75">
      <c r="A73" s="35" t="s">
        <v>56</v>
      </c>
      <c r="E73" s="40" t="s">
        <v>3626</v>
      </c>
    </row>
    <row r="74" spans="1:5" ht="12.75">
      <c r="A74" t="s">
        <v>58</v>
      </c>
      <c r="E74" s="39" t="s">
        <v>501</v>
      </c>
    </row>
    <row r="75" spans="1:16" ht="12.75">
      <c r="A75" t="s">
        <v>48</v>
      </c>
      <c s="34" t="s">
        <v>103</v>
      </c>
      <c s="34" t="s">
        <v>1779</v>
      </c>
      <c s="35" t="s">
        <v>4</v>
      </c>
      <c s="6" t="s">
        <v>1780</v>
      </c>
      <c s="36" t="s">
        <v>499</v>
      </c>
      <c s="37">
        <v>8850</v>
      </c>
      <c s="36">
        <v>0</v>
      </c>
      <c s="36">
        <f>ROUND(G75*H75,6)</f>
      </c>
      <c r="L75" s="38">
        <v>0</v>
      </c>
      <c s="32">
        <f>ROUND(ROUND(L75,2)*ROUND(G75,3),2)</f>
      </c>
      <c s="36" t="s">
        <v>54</v>
      </c>
      <c>
        <f>(M75*21)/100</f>
      </c>
      <c t="s">
        <v>26</v>
      </c>
    </row>
    <row r="76" spans="1:5" ht="12.75">
      <c r="A76" s="35" t="s">
        <v>55</v>
      </c>
      <c r="E76" s="39" t="s">
        <v>4</v>
      </c>
    </row>
    <row r="77" spans="1:5" ht="12.75">
      <c r="A77" s="35" t="s">
        <v>56</v>
      </c>
      <c r="E77" s="40" t="s">
        <v>3627</v>
      </c>
    </row>
    <row r="78" spans="1:5" ht="12.75">
      <c r="A78" t="s">
        <v>58</v>
      </c>
      <c r="E78" s="39" t="s">
        <v>501</v>
      </c>
    </row>
    <row r="79" spans="1:16" ht="12.75">
      <c r="A79" t="s">
        <v>48</v>
      </c>
      <c s="34" t="s">
        <v>106</v>
      </c>
      <c s="34" t="s">
        <v>3628</v>
      </c>
      <c s="35" t="s">
        <v>4</v>
      </c>
      <c s="6" t="s">
        <v>3629</v>
      </c>
      <c s="36" t="s">
        <v>499</v>
      </c>
      <c s="37">
        <v>6250</v>
      </c>
      <c s="36">
        <v>0</v>
      </c>
      <c s="36">
        <f>ROUND(G79*H79,6)</f>
      </c>
      <c r="L79" s="38">
        <v>0</v>
      </c>
      <c s="32">
        <f>ROUND(ROUND(L79,2)*ROUND(G79,3),2)</f>
      </c>
      <c s="36" t="s">
        <v>54</v>
      </c>
      <c>
        <f>(M79*21)/100</f>
      </c>
      <c t="s">
        <v>26</v>
      </c>
    </row>
    <row r="80" spans="1:5" ht="12.75">
      <c r="A80" s="35" t="s">
        <v>55</v>
      </c>
      <c r="E80" s="39" t="s">
        <v>4</v>
      </c>
    </row>
    <row r="81" spans="1:5" ht="12.75">
      <c r="A81" s="35" t="s">
        <v>56</v>
      </c>
      <c r="E81" s="40" t="s">
        <v>3311</v>
      </c>
    </row>
    <row r="82" spans="1:5" ht="12.75">
      <c r="A82" t="s">
        <v>58</v>
      </c>
      <c r="E82" s="39" t="s">
        <v>501</v>
      </c>
    </row>
    <row r="83" spans="1:16" ht="12.75">
      <c r="A83" t="s">
        <v>48</v>
      </c>
      <c s="34" t="s">
        <v>109</v>
      </c>
      <c s="34" t="s">
        <v>3630</v>
      </c>
      <c s="35" t="s">
        <v>4</v>
      </c>
      <c s="6" t="s">
        <v>3631</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3632</v>
      </c>
    </row>
    <row r="86" spans="1:5" ht="12.75">
      <c r="A86" t="s">
        <v>58</v>
      </c>
      <c r="E86" s="39" t="s">
        <v>59</v>
      </c>
    </row>
    <row r="87" spans="1:16" ht="12.75">
      <c r="A87" t="s">
        <v>48</v>
      </c>
      <c s="34" t="s">
        <v>112</v>
      </c>
      <c s="34" t="s">
        <v>1781</v>
      </c>
      <c s="35" t="s">
        <v>4</v>
      </c>
      <c s="6" t="s">
        <v>1782</v>
      </c>
      <c s="36" t="s">
        <v>499</v>
      </c>
      <c s="37">
        <v>150</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3633</v>
      </c>
      <c s="35" t="s">
        <v>4</v>
      </c>
      <c s="6" t="s">
        <v>3634</v>
      </c>
      <c s="36" t="s">
        <v>499</v>
      </c>
      <c s="37">
        <v>150</v>
      </c>
      <c s="36">
        <v>0</v>
      </c>
      <c s="36">
        <f>ROUND(G91*H91,6)</f>
      </c>
      <c r="L91" s="38">
        <v>0</v>
      </c>
      <c s="32">
        <f>ROUND(ROUND(L91,2)*ROUND(G91,3),2)</f>
      </c>
      <c s="36" t="s">
        <v>54</v>
      </c>
      <c>
        <f>(M91*21)/100</f>
      </c>
      <c t="s">
        <v>26</v>
      </c>
    </row>
    <row r="92" spans="1:5" ht="12.75">
      <c r="A92" s="35" t="s">
        <v>55</v>
      </c>
      <c r="E92" s="39" t="s">
        <v>3635</v>
      </c>
    </row>
    <row r="93" spans="1:5" ht="25.5">
      <c r="A93" s="35" t="s">
        <v>56</v>
      </c>
      <c r="E93" s="40" t="s">
        <v>3636</v>
      </c>
    </row>
    <row r="94" spans="1:5" ht="12.75">
      <c r="A94" t="s">
        <v>58</v>
      </c>
      <c r="E94" s="39" t="s">
        <v>501</v>
      </c>
    </row>
    <row r="95" spans="1:16" ht="12.75">
      <c r="A95" t="s">
        <v>48</v>
      </c>
      <c s="34" t="s">
        <v>118</v>
      </c>
      <c s="34" t="s">
        <v>3637</v>
      </c>
      <c s="35" t="s">
        <v>4</v>
      </c>
      <c s="6" t="s">
        <v>3638</v>
      </c>
      <c s="36" t="s">
        <v>499</v>
      </c>
      <c s="37">
        <v>225</v>
      </c>
      <c s="36">
        <v>0</v>
      </c>
      <c s="36">
        <f>ROUND(G95*H95,6)</f>
      </c>
      <c r="L95" s="38">
        <v>0</v>
      </c>
      <c s="32">
        <f>ROUND(ROUND(L95,2)*ROUND(G95,3),2)</f>
      </c>
      <c s="36" t="s">
        <v>54</v>
      </c>
      <c>
        <f>(M95*21)/100</f>
      </c>
      <c t="s">
        <v>26</v>
      </c>
    </row>
    <row r="96" spans="1:5" ht="12.75">
      <c r="A96" s="35" t="s">
        <v>55</v>
      </c>
      <c r="E96" s="39" t="s">
        <v>4</v>
      </c>
    </row>
    <row r="97" spans="1:5" ht="12.75">
      <c r="A97" s="35" t="s">
        <v>56</v>
      </c>
      <c r="E97" s="40" t="s">
        <v>3639</v>
      </c>
    </row>
    <row r="98" spans="1:5" ht="12.75">
      <c r="A98" t="s">
        <v>58</v>
      </c>
      <c r="E98" s="39" t="s">
        <v>59</v>
      </c>
    </row>
    <row r="99" spans="1:16" ht="12.75">
      <c r="A99" t="s">
        <v>48</v>
      </c>
      <c s="34" t="s">
        <v>121</v>
      </c>
      <c s="34" t="s">
        <v>3640</v>
      </c>
      <c s="35" t="s">
        <v>4</v>
      </c>
      <c s="6" t="s">
        <v>3641</v>
      </c>
      <c s="36" t="s">
        <v>499</v>
      </c>
      <c s="37">
        <v>600</v>
      </c>
      <c s="36">
        <v>0</v>
      </c>
      <c s="36">
        <f>ROUND(G99*H99,6)</f>
      </c>
      <c r="L99" s="38">
        <v>0</v>
      </c>
      <c s="32">
        <f>ROUND(ROUND(L99,2)*ROUND(G99,3),2)</f>
      </c>
      <c s="36" t="s">
        <v>54</v>
      </c>
      <c>
        <f>(M99*21)/100</f>
      </c>
      <c t="s">
        <v>26</v>
      </c>
    </row>
    <row r="100" spans="1:5" ht="12.75">
      <c r="A100" s="35" t="s">
        <v>55</v>
      </c>
      <c r="E100" s="39" t="s">
        <v>4</v>
      </c>
    </row>
    <row r="101" spans="1:5" ht="12.75">
      <c r="A101" s="35" t="s">
        <v>56</v>
      </c>
      <c r="E101" s="40" t="s">
        <v>3642</v>
      </c>
    </row>
    <row r="102" spans="1:5" ht="12.75">
      <c r="A102" t="s">
        <v>58</v>
      </c>
      <c r="E102" s="39" t="s">
        <v>59</v>
      </c>
    </row>
    <row r="103" spans="1:16" ht="12.75">
      <c r="A103" t="s">
        <v>48</v>
      </c>
      <c s="34" t="s">
        <v>124</v>
      </c>
      <c s="34" t="s">
        <v>3643</v>
      </c>
      <c s="35" t="s">
        <v>4</v>
      </c>
      <c s="6" t="s">
        <v>3644</v>
      </c>
      <c s="36" t="s">
        <v>53</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3645</v>
      </c>
    </row>
    <row r="106" spans="1:5" ht="12.75">
      <c r="A106" t="s">
        <v>58</v>
      </c>
      <c r="E106" s="39" t="s">
        <v>59</v>
      </c>
    </row>
    <row r="107" spans="1:13" ht="12.75">
      <c r="A107" t="s">
        <v>45</v>
      </c>
      <c r="C107" s="31" t="s">
        <v>26</v>
      </c>
      <c r="E107" s="33" t="s">
        <v>3646</v>
      </c>
      <c r="J107" s="32">
        <f>0</f>
      </c>
      <c s="32">
        <f>0</f>
      </c>
      <c s="32">
        <f>0+L108</f>
      </c>
      <c s="32">
        <f>0+M108</f>
      </c>
    </row>
    <row r="108" spans="1:16" ht="12.75">
      <c r="A108" t="s">
        <v>48</v>
      </c>
      <c s="34" t="s">
        <v>127</v>
      </c>
      <c s="34" t="s">
        <v>3647</v>
      </c>
      <c s="35" t="s">
        <v>4</v>
      </c>
      <c s="6" t="s">
        <v>3648</v>
      </c>
      <c s="36" t="s">
        <v>499</v>
      </c>
      <c s="37">
        <v>2000</v>
      </c>
      <c s="36">
        <v>0</v>
      </c>
      <c s="36">
        <f>ROUND(G108*H108,6)</f>
      </c>
      <c r="L108" s="38">
        <v>0</v>
      </c>
      <c s="32">
        <f>ROUND(ROUND(L108,2)*ROUND(G108,3),2)</f>
      </c>
      <c s="36" t="s">
        <v>54</v>
      </c>
      <c>
        <f>(M108*21)/100</f>
      </c>
      <c t="s">
        <v>26</v>
      </c>
    </row>
    <row r="109" spans="1:5" ht="12.75">
      <c r="A109" s="35" t="s">
        <v>55</v>
      </c>
      <c r="E109" s="39" t="s">
        <v>3649</v>
      </c>
    </row>
    <row r="110" spans="1:5" ht="12.75">
      <c r="A110" s="35" t="s">
        <v>56</v>
      </c>
      <c r="E110" s="40" t="s">
        <v>3451</v>
      </c>
    </row>
    <row r="111" spans="1:5" ht="12.75">
      <c r="A111" t="s">
        <v>58</v>
      </c>
      <c r="E111" s="39" t="s">
        <v>501</v>
      </c>
    </row>
    <row r="112" spans="1:13" ht="12.75">
      <c r="A112" t="s">
        <v>45</v>
      </c>
      <c r="C112" s="31" t="s">
        <v>25</v>
      </c>
      <c r="E112" s="33" t="s">
        <v>3650</v>
      </c>
      <c r="J112" s="32">
        <f>0</f>
      </c>
      <c s="32">
        <f>0</f>
      </c>
      <c s="32">
        <f>0+L113+L117</f>
      </c>
      <c s="32">
        <f>0+M113+M117</f>
      </c>
    </row>
    <row r="113" spans="1:16" ht="12.75">
      <c r="A113" t="s">
        <v>48</v>
      </c>
      <c s="34" t="s">
        <v>130</v>
      </c>
      <c s="34" t="s">
        <v>3651</v>
      </c>
      <c s="35" t="s">
        <v>4</v>
      </c>
      <c s="6" t="s">
        <v>3652</v>
      </c>
      <c s="36" t="s">
        <v>3053</v>
      </c>
      <c s="37">
        <v>38</v>
      </c>
      <c s="36">
        <v>0</v>
      </c>
      <c s="36">
        <f>ROUND(G113*H113,6)</f>
      </c>
      <c r="L113" s="38">
        <v>0</v>
      </c>
      <c s="32">
        <f>ROUND(ROUND(L113,2)*ROUND(G113,3),2)</f>
      </c>
      <c s="36" t="s">
        <v>54</v>
      </c>
      <c>
        <f>(M113*21)/100</f>
      </c>
      <c t="s">
        <v>26</v>
      </c>
    </row>
    <row r="114" spans="1:5" ht="12.75">
      <c r="A114" s="35" t="s">
        <v>55</v>
      </c>
      <c r="E114" s="39" t="s">
        <v>3653</v>
      </c>
    </row>
    <row r="115" spans="1:5" ht="12.75">
      <c r="A115" s="35" t="s">
        <v>56</v>
      </c>
      <c r="E115" s="40" t="s">
        <v>3654</v>
      </c>
    </row>
    <row r="116" spans="1:5" ht="12.75">
      <c r="A116" t="s">
        <v>58</v>
      </c>
      <c r="E116" s="39" t="s">
        <v>501</v>
      </c>
    </row>
    <row r="117" spans="1:16" ht="12.75">
      <c r="A117" t="s">
        <v>48</v>
      </c>
      <c s="34" t="s">
        <v>133</v>
      </c>
      <c s="34" t="s">
        <v>3655</v>
      </c>
      <c s="35" t="s">
        <v>4</v>
      </c>
      <c s="6" t="s">
        <v>3656</v>
      </c>
      <c s="36" t="s">
        <v>3053</v>
      </c>
      <c s="37">
        <v>10</v>
      </c>
      <c s="36">
        <v>0</v>
      </c>
      <c s="36">
        <f>ROUND(G117*H117,6)</f>
      </c>
      <c r="L117" s="38">
        <v>0</v>
      </c>
      <c s="32">
        <f>ROUND(ROUND(L117,2)*ROUND(G117,3),2)</f>
      </c>
      <c s="36" t="s">
        <v>54</v>
      </c>
      <c>
        <f>(M117*21)/100</f>
      </c>
      <c t="s">
        <v>26</v>
      </c>
    </row>
    <row r="118" spans="1:5" ht="12.75">
      <c r="A118" s="35" t="s">
        <v>55</v>
      </c>
      <c r="E118" s="39" t="s">
        <v>3657</v>
      </c>
    </row>
    <row r="119" spans="1:5" ht="12.75">
      <c r="A119" s="35" t="s">
        <v>56</v>
      </c>
      <c r="E119" s="40" t="s">
        <v>3658</v>
      </c>
    </row>
    <row r="120" spans="1:5" ht="12.75">
      <c r="A120" t="s">
        <v>58</v>
      </c>
      <c r="E120" s="39" t="s">
        <v>501</v>
      </c>
    </row>
    <row r="121" spans="1:13" ht="12.75">
      <c r="A121" t="s">
        <v>45</v>
      </c>
      <c r="C121" s="31" t="s">
        <v>68</v>
      </c>
      <c r="E121" s="33" t="s">
        <v>3307</v>
      </c>
      <c r="J121" s="32">
        <f>0</f>
      </c>
      <c s="32">
        <f>0</f>
      </c>
      <c s="32">
        <f>0+L122+L126</f>
      </c>
      <c s="32">
        <f>0+M122+M126</f>
      </c>
    </row>
    <row r="122" spans="1:16" ht="25.5">
      <c r="A122" t="s">
        <v>48</v>
      </c>
      <c s="34" t="s">
        <v>136</v>
      </c>
      <c s="34" t="s">
        <v>3659</v>
      </c>
      <c s="35" t="s">
        <v>4</v>
      </c>
      <c s="6" t="s">
        <v>3660</v>
      </c>
      <c s="36" t="s">
        <v>53</v>
      </c>
      <c s="37">
        <v>1210</v>
      </c>
      <c s="36">
        <v>0</v>
      </c>
      <c s="36">
        <f>ROUND(G122*H122,6)</f>
      </c>
      <c r="L122" s="38">
        <v>0</v>
      </c>
      <c s="32">
        <f>ROUND(ROUND(L122,2)*ROUND(G122,3),2)</f>
      </c>
      <c s="36" t="s">
        <v>54</v>
      </c>
      <c>
        <f>(M122*21)/100</f>
      </c>
      <c t="s">
        <v>26</v>
      </c>
    </row>
    <row r="123" spans="1:5" ht="12.75">
      <c r="A123" s="35" t="s">
        <v>55</v>
      </c>
      <c r="E123" s="39" t="s">
        <v>3661</v>
      </c>
    </row>
    <row r="124" spans="1:5" ht="12.75">
      <c r="A124" s="35" t="s">
        <v>56</v>
      </c>
      <c r="E124" s="40" t="s">
        <v>3311</v>
      </c>
    </row>
    <row r="125" spans="1:5" ht="12.75">
      <c r="A125" t="s">
        <v>58</v>
      </c>
      <c r="E125" s="39" t="s">
        <v>501</v>
      </c>
    </row>
    <row r="126" spans="1:16" ht="25.5">
      <c r="A126" t="s">
        <v>48</v>
      </c>
      <c s="34" t="s">
        <v>139</v>
      </c>
      <c s="34" t="s">
        <v>3662</v>
      </c>
      <c s="35" t="s">
        <v>4</v>
      </c>
      <c s="6" t="s">
        <v>3663</v>
      </c>
      <c s="36" t="s">
        <v>53</v>
      </c>
      <c s="37">
        <v>740</v>
      </c>
      <c s="36">
        <v>0</v>
      </c>
      <c s="36">
        <f>ROUND(G126*H126,6)</f>
      </c>
      <c r="L126" s="38">
        <v>0</v>
      </c>
      <c s="32">
        <f>ROUND(ROUND(L126,2)*ROUND(G126,3),2)</f>
      </c>
      <c s="36" t="s">
        <v>54</v>
      </c>
      <c>
        <f>(M126*21)/100</f>
      </c>
      <c t="s">
        <v>26</v>
      </c>
    </row>
    <row r="127" spans="1:5" ht="12.75">
      <c r="A127" s="35" t="s">
        <v>55</v>
      </c>
      <c r="E127" s="39" t="s">
        <v>3664</v>
      </c>
    </row>
    <row r="128" spans="1:5" ht="12.75">
      <c r="A128" s="35" t="s">
        <v>56</v>
      </c>
      <c r="E128" s="40" t="s">
        <v>3665</v>
      </c>
    </row>
    <row r="129" spans="1:5" ht="12.75">
      <c r="A129" t="s">
        <v>58</v>
      </c>
      <c r="E129" s="39" t="s">
        <v>501</v>
      </c>
    </row>
    <row r="130" spans="1:13" ht="12.75">
      <c r="A130" t="s">
        <v>45</v>
      </c>
      <c r="C130" s="31" t="s">
        <v>74</v>
      </c>
      <c r="E130" s="33" t="s">
        <v>3666</v>
      </c>
      <c r="J130" s="32">
        <f>0</f>
      </c>
      <c s="32">
        <f>0</f>
      </c>
      <c s="32">
        <f>0+L131</f>
      </c>
      <c s="32">
        <f>0+M131</f>
      </c>
    </row>
    <row r="131" spans="1:16" ht="12.75">
      <c r="A131" t="s">
        <v>48</v>
      </c>
      <c s="34" t="s">
        <v>142</v>
      </c>
      <c s="34" t="s">
        <v>3667</v>
      </c>
      <c s="35" t="s">
        <v>4</v>
      </c>
      <c s="6" t="s">
        <v>3668</v>
      </c>
      <c s="36" t="s">
        <v>499</v>
      </c>
      <c s="37">
        <v>198</v>
      </c>
      <c s="36">
        <v>0</v>
      </c>
      <c s="36">
        <f>ROUND(G131*H131,6)</f>
      </c>
      <c r="L131" s="38">
        <v>0</v>
      </c>
      <c s="32">
        <f>ROUND(ROUND(L131,2)*ROUND(G131,3),2)</f>
      </c>
      <c s="36" t="s">
        <v>54</v>
      </c>
      <c>
        <f>(M131*21)/100</f>
      </c>
      <c t="s">
        <v>26</v>
      </c>
    </row>
    <row r="132" spans="1:5" ht="12.75">
      <c r="A132" s="35" t="s">
        <v>55</v>
      </c>
      <c r="E132" s="39" t="s">
        <v>3669</v>
      </c>
    </row>
    <row r="133" spans="1:5" ht="12.75">
      <c r="A133" s="35" t="s">
        <v>56</v>
      </c>
      <c r="E133" s="40" t="s">
        <v>3670</v>
      </c>
    </row>
    <row r="134" spans="1:5" ht="12.75">
      <c r="A134" t="s">
        <v>58</v>
      </c>
      <c r="E134" s="39" t="s">
        <v>501</v>
      </c>
    </row>
    <row r="135" spans="1:13" ht="12.75">
      <c r="A135" t="s">
        <v>45</v>
      </c>
      <c r="C135" s="31" t="s">
        <v>77</v>
      </c>
      <c r="E135" s="33" t="s">
        <v>3671</v>
      </c>
      <c r="J135" s="32">
        <f>0</f>
      </c>
      <c s="32">
        <f>0</f>
      </c>
      <c s="32">
        <f>0+L136+L140+L144+L148+L152</f>
      </c>
      <c s="32">
        <f>0+M136+M140+M144+M148+M152</f>
      </c>
    </row>
    <row r="136" spans="1:16" ht="12.75">
      <c r="A136" t="s">
        <v>48</v>
      </c>
      <c s="34" t="s">
        <v>145</v>
      </c>
      <c s="34" t="s">
        <v>3672</v>
      </c>
      <c s="35" t="s">
        <v>4</v>
      </c>
      <c s="6" t="s">
        <v>3673</v>
      </c>
      <c s="36" t="s">
        <v>62</v>
      </c>
      <c s="37">
        <v>57</v>
      </c>
      <c s="36">
        <v>0</v>
      </c>
      <c s="36">
        <f>ROUND(G136*H136,6)</f>
      </c>
      <c r="L136" s="38">
        <v>0</v>
      </c>
      <c s="32">
        <f>ROUND(ROUND(L136,2)*ROUND(G136,3),2)</f>
      </c>
      <c s="36" t="s">
        <v>54</v>
      </c>
      <c>
        <f>(M136*21)/100</f>
      </c>
      <c t="s">
        <v>26</v>
      </c>
    </row>
    <row r="137" spans="1:5" ht="12.75">
      <c r="A137" s="35" t="s">
        <v>55</v>
      </c>
      <c r="E137" s="39" t="s">
        <v>3674</v>
      </c>
    </row>
    <row r="138" spans="1:5" ht="12.75">
      <c r="A138" s="35" t="s">
        <v>56</v>
      </c>
      <c r="E138" s="40" t="s">
        <v>3675</v>
      </c>
    </row>
    <row r="139" spans="1:5" ht="12.75">
      <c r="A139" t="s">
        <v>58</v>
      </c>
      <c r="E139" s="39" t="s">
        <v>59</v>
      </c>
    </row>
    <row r="140" spans="1:16" ht="12.75">
      <c r="A140" t="s">
        <v>48</v>
      </c>
      <c s="34" t="s">
        <v>148</v>
      </c>
      <c s="34" t="s">
        <v>3676</v>
      </c>
      <c s="35" t="s">
        <v>4</v>
      </c>
      <c s="6" t="s">
        <v>3677</v>
      </c>
      <c s="36" t="s">
        <v>62</v>
      </c>
      <c s="37">
        <v>406</v>
      </c>
      <c s="36">
        <v>0</v>
      </c>
      <c s="36">
        <f>ROUND(G140*H140,6)</f>
      </c>
      <c r="L140" s="38">
        <v>0</v>
      </c>
      <c s="32">
        <f>ROUND(ROUND(L140,2)*ROUND(G140,3),2)</f>
      </c>
      <c s="36" t="s">
        <v>54</v>
      </c>
      <c>
        <f>(M140*21)/100</f>
      </c>
      <c t="s">
        <v>26</v>
      </c>
    </row>
    <row r="141" spans="1:5" ht="12.75">
      <c r="A141" s="35" t="s">
        <v>55</v>
      </c>
      <c r="E141" s="39" t="s">
        <v>3678</v>
      </c>
    </row>
    <row r="142" spans="1:5" ht="12.75">
      <c r="A142" s="35" t="s">
        <v>56</v>
      </c>
      <c r="E142" s="40" t="s">
        <v>4</v>
      </c>
    </row>
    <row r="143" spans="1:5" ht="12.75">
      <c r="A143" t="s">
        <v>58</v>
      </c>
      <c r="E143" s="39" t="s">
        <v>501</v>
      </c>
    </row>
    <row r="144" spans="1:16" ht="12.75">
      <c r="A144" t="s">
        <v>48</v>
      </c>
      <c s="34" t="s">
        <v>151</v>
      </c>
      <c s="34" t="s">
        <v>3679</v>
      </c>
      <c s="35" t="s">
        <v>4</v>
      </c>
      <c s="6" t="s">
        <v>3680</v>
      </c>
      <c s="36" t="s">
        <v>62</v>
      </c>
      <c s="37">
        <v>75</v>
      </c>
      <c s="36">
        <v>0</v>
      </c>
      <c s="36">
        <f>ROUND(G144*H144,6)</f>
      </c>
      <c r="L144" s="38">
        <v>0</v>
      </c>
      <c s="32">
        <f>ROUND(ROUND(L144,2)*ROUND(G144,3),2)</f>
      </c>
      <c s="36" t="s">
        <v>54</v>
      </c>
      <c>
        <f>(M144*21)/100</f>
      </c>
      <c t="s">
        <v>26</v>
      </c>
    </row>
    <row r="145" spans="1:5" ht="12.75">
      <c r="A145" s="35" t="s">
        <v>55</v>
      </c>
      <c r="E145" s="39" t="s">
        <v>3681</v>
      </c>
    </row>
    <row r="146" spans="1:5" ht="12.75">
      <c r="A146" s="35" t="s">
        <v>56</v>
      </c>
      <c r="E146" s="40" t="s">
        <v>3682</v>
      </c>
    </row>
    <row r="147" spans="1:5" ht="12.75">
      <c r="A147" t="s">
        <v>58</v>
      </c>
      <c r="E147" s="39" t="s">
        <v>501</v>
      </c>
    </row>
    <row r="148" spans="1:16" ht="12.75">
      <c r="A148" t="s">
        <v>48</v>
      </c>
      <c s="34" t="s">
        <v>154</v>
      </c>
      <c s="34" t="s">
        <v>3683</v>
      </c>
      <c s="35" t="s">
        <v>4</v>
      </c>
      <c s="6" t="s">
        <v>3684</v>
      </c>
      <c s="36" t="s">
        <v>80</v>
      </c>
      <c s="37">
        <v>24</v>
      </c>
      <c s="36">
        <v>0</v>
      </c>
      <c s="36">
        <f>ROUND(G148*H148,6)</f>
      </c>
      <c r="L148" s="38">
        <v>0</v>
      </c>
      <c s="32">
        <f>ROUND(ROUND(L148,2)*ROUND(G148,3),2)</f>
      </c>
      <c s="36" t="s">
        <v>54</v>
      </c>
      <c>
        <f>(M148*21)/100</f>
      </c>
      <c t="s">
        <v>26</v>
      </c>
    </row>
    <row r="149" spans="1:5" ht="25.5">
      <c r="A149" s="35" t="s">
        <v>55</v>
      </c>
      <c r="E149" s="39" t="s">
        <v>3685</v>
      </c>
    </row>
    <row r="150" spans="1:5" ht="12.75">
      <c r="A150" s="35" t="s">
        <v>56</v>
      </c>
      <c r="E150" s="40" t="s">
        <v>4</v>
      </c>
    </row>
    <row r="151" spans="1:5" ht="12.75">
      <c r="A151" t="s">
        <v>58</v>
      </c>
      <c r="E151" s="39" t="s">
        <v>501</v>
      </c>
    </row>
    <row r="152" spans="1:16" ht="12.75">
      <c r="A152" t="s">
        <v>48</v>
      </c>
      <c s="34" t="s">
        <v>157</v>
      </c>
      <c s="34" t="s">
        <v>3686</v>
      </c>
      <c s="35" t="s">
        <v>4</v>
      </c>
      <c s="6" t="s">
        <v>3687</v>
      </c>
      <c s="36" t="s">
        <v>53</v>
      </c>
      <c s="37">
        <v>4</v>
      </c>
      <c s="36">
        <v>0</v>
      </c>
      <c s="36">
        <f>ROUND(G152*H152,6)</f>
      </c>
      <c r="L152" s="38">
        <v>0</v>
      </c>
      <c s="32">
        <f>ROUND(ROUND(L152,2)*ROUND(G152,3),2)</f>
      </c>
      <c s="36" t="s">
        <v>54</v>
      </c>
      <c>
        <f>(M152*21)/100</f>
      </c>
      <c t="s">
        <v>26</v>
      </c>
    </row>
    <row r="153" spans="1:5" ht="12.75">
      <c r="A153" s="35" t="s">
        <v>55</v>
      </c>
      <c r="E153" s="39" t="s">
        <v>3688</v>
      </c>
    </row>
    <row r="154" spans="1:5" ht="12.75">
      <c r="A154" s="35" t="s">
        <v>56</v>
      </c>
      <c r="E154" s="40" t="s">
        <v>3689</v>
      </c>
    </row>
    <row r="155" spans="1:5" ht="12.75">
      <c r="A155" t="s">
        <v>58</v>
      </c>
      <c r="E155" s="39" t="s">
        <v>501</v>
      </c>
    </row>
    <row r="156" spans="1:13" ht="12.75">
      <c r="A156" t="s">
        <v>45</v>
      </c>
      <c r="C156" s="31" t="s">
        <v>81</v>
      </c>
      <c r="E156" s="33" t="s">
        <v>3407</v>
      </c>
      <c r="J156" s="32">
        <f>0</f>
      </c>
      <c s="32">
        <f>0</f>
      </c>
      <c s="32">
        <f>0+L157+L161</f>
      </c>
      <c s="32">
        <f>0+M157+M161</f>
      </c>
    </row>
    <row r="157" spans="1:16" ht="12.75">
      <c r="A157" t="s">
        <v>48</v>
      </c>
      <c s="34" t="s">
        <v>160</v>
      </c>
      <c s="34" t="s">
        <v>3690</v>
      </c>
      <c s="35" t="s">
        <v>4</v>
      </c>
      <c s="6" t="s">
        <v>3691</v>
      </c>
      <c s="36" t="s">
        <v>53</v>
      </c>
      <c s="37">
        <v>110</v>
      </c>
      <c s="36">
        <v>0</v>
      </c>
      <c s="36">
        <f>ROUND(G157*H157,6)</f>
      </c>
      <c r="L157" s="38">
        <v>0</v>
      </c>
      <c s="32">
        <f>ROUND(ROUND(L157,2)*ROUND(G157,3),2)</f>
      </c>
      <c s="36" t="s">
        <v>54</v>
      </c>
      <c>
        <f>(M157*21)/100</f>
      </c>
      <c t="s">
        <v>26</v>
      </c>
    </row>
    <row r="158" spans="1:5" ht="12.75">
      <c r="A158" s="35" t="s">
        <v>55</v>
      </c>
      <c r="E158" s="39" t="s">
        <v>4</v>
      </c>
    </row>
    <row r="159" spans="1:5" ht="12.75">
      <c r="A159" s="35" t="s">
        <v>56</v>
      </c>
      <c r="E159" s="40" t="s">
        <v>3692</v>
      </c>
    </row>
    <row r="160" spans="1:5" ht="12.75">
      <c r="A160" t="s">
        <v>58</v>
      </c>
      <c r="E160" s="39" t="s">
        <v>501</v>
      </c>
    </row>
    <row r="161" spans="1:16" ht="12.75">
      <c r="A161" t="s">
        <v>48</v>
      </c>
      <c s="34" t="s">
        <v>163</v>
      </c>
      <c s="34" t="s">
        <v>3693</v>
      </c>
      <c s="35" t="s">
        <v>4</v>
      </c>
      <c s="6" t="s">
        <v>3694</v>
      </c>
      <c s="36" t="s">
        <v>53</v>
      </c>
      <c s="37">
        <v>195</v>
      </c>
      <c s="36">
        <v>0</v>
      </c>
      <c s="36">
        <f>ROUND(G161*H161,6)</f>
      </c>
      <c r="L161" s="38">
        <v>0</v>
      </c>
      <c s="32">
        <f>ROUND(ROUND(L161,2)*ROUND(G161,3),2)</f>
      </c>
      <c s="36" t="s">
        <v>54</v>
      </c>
      <c>
        <f>(M161*21)/100</f>
      </c>
      <c t="s">
        <v>26</v>
      </c>
    </row>
    <row r="162" spans="1:5" ht="12.75">
      <c r="A162" s="35" t="s">
        <v>55</v>
      </c>
      <c r="E162" s="39" t="s">
        <v>4</v>
      </c>
    </row>
    <row r="163" spans="1:5" ht="38.25">
      <c r="A163" s="35" t="s">
        <v>56</v>
      </c>
      <c r="E163" s="40" t="s">
        <v>3695</v>
      </c>
    </row>
    <row r="164" spans="1:5" ht="12.75">
      <c r="A164" t="s">
        <v>58</v>
      </c>
      <c r="E16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3698</v>
      </c>
      <c r="E8" s="30" t="s">
        <v>3697</v>
      </c>
      <c r="J8" s="29">
        <f>0+J9+J22+J31+J80+J85+J90</f>
      </c>
      <c s="29">
        <f>0+K9+K22+K31+K80+K85+K90</f>
      </c>
      <c s="29">
        <f>0+L9+L22+L31+L80+L85+L90</f>
      </c>
      <c s="29">
        <f>0+M9+M22+M31+M80+M85+M90</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3699</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3700</v>
      </c>
    </row>
    <row r="17" spans="1:5" ht="25.5">
      <c r="A17" t="s">
        <v>58</v>
      </c>
      <c r="E17" s="39" t="s">
        <v>677</v>
      </c>
    </row>
    <row r="18" spans="1:16" ht="25.5">
      <c r="A18" t="s">
        <v>48</v>
      </c>
      <c s="34" t="s">
        <v>25</v>
      </c>
      <c s="34" t="s">
        <v>3142</v>
      </c>
      <c s="35" t="s">
        <v>3143</v>
      </c>
      <c s="6" t="s">
        <v>3144</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3701</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3601</v>
      </c>
      <c s="35" t="s">
        <v>4</v>
      </c>
      <c s="6" t="s">
        <v>3602</v>
      </c>
      <c s="36" t="s">
        <v>53</v>
      </c>
      <c s="37">
        <v>9504</v>
      </c>
      <c s="36">
        <v>0</v>
      </c>
      <c s="36">
        <f>ROUND(G23*H23,6)</f>
      </c>
      <c r="L23" s="38">
        <v>0</v>
      </c>
      <c s="32">
        <f>ROUND(ROUND(L23,2)*ROUND(G23,3),2)</f>
      </c>
      <c s="36" t="s">
        <v>54</v>
      </c>
      <c>
        <f>(M23*21)/100</f>
      </c>
      <c t="s">
        <v>26</v>
      </c>
    </row>
    <row r="24" spans="1:5" ht="12.75">
      <c r="A24" s="35" t="s">
        <v>55</v>
      </c>
      <c r="E24" s="39" t="s">
        <v>3603</v>
      </c>
    </row>
    <row r="25" spans="1:5" ht="25.5">
      <c r="A25" s="35" t="s">
        <v>56</v>
      </c>
      <c r="E25" s="40" t="s">
        <v>3702</v>
      </c>
    </row>
    <row r="26" spans="1:5" ht="12.75">
      <c r="A26" t="s">
        <v>58</v>
      </c>
      <c r="E26" s="39" t="s">
        <v>501</v>
      </c>
    </row>
    <row r="27" spans="1:16" ht="12.75">
      <c r="A27" t="s">
        <v>48</v>
      </c>
      <c s="34" t="s">
        <v>68</v>
      </c>
      <c s="34" t="s">
        <v>1779</v>
      </c>
      <c s="35" t="s">
        <v>4</v>
      </c>
      <c s="6" t="s">
        <v>1780</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3703</v>
      </c>
    </row>
    <row r="30" spans="1:5" ht="12.75">
      <c r="A30" t="s">
        <v>58</v>
      </c>
      <c r="E30" s="39" t="s">
        <v>501</v>
      </c>
    </row>
    <row r="31" spans="1:13" ht="12.75">
      <c r="A31" t="s">
        <v>45</v>
      </c>
      <c r="C31" s="31" t="s">
        <v>26</v>
      </c>
      <c r="E31" s="33" t="s">
        <v>3646</v>
      </c>
      <c r="J31" s="32">
        <f>0</f>
      </c>
      <c s="32">
        <f>0</f>
      </c>
      <c s="32">
        <f>0+L32+L36+L40+L44+L48+L52+L56+L60+L64+L68+L72+L76</f>
      </c>
      <c s="32">
        <f>0+M32+M36+M40+M44+M48+M52+M56+M60+M64+M68+M72+M76</f>
      </c>
    </row>
    <row r="32" spans="1:16" ht="12.75">
      <c r="A32" t="s">
        <v>48</v>
      </c>
      <c s="34" t="s">
        <v>71</v>
      </c>
      <c s="34" t="s">
        <v>3704</v>
      </c>
      <c s="35" t="s">
        <v>4</v>
      </c>
      <c s="6" t="s">
        <v>3705</v>
      </c>
      <c s="36" t="s">
        <v>62</v>
      </c>
      <c s="37">
        <v>168</v>
      </c>
      <c s="36">
        <v>0</v>
      </c>
      <c s="36">
        <f>ROUND(G32*H32,6)</f>
      </c>
      <c r="L32" s="38">
        <v>0</v>
      </c>
      <c s="32">
        <f>ROUND(ROUND(L32,2)*ROUND(G32,3),2)</f>
      </c>
      <c s="36" t="s">
        <v>54</v>
      </c>
      <c>
        <f>(M32*21)/100</f>
      </c>
      <c t="s">
        <v>26</v>
      </c>
    </row>
    <row r="33" spans="1:5" ht="12.75">
      <c r="A33" s="35" t="s">
        <v>55</v>
      </c>
      <c r="E33" s="39" t="s">
        <v>3706</v>
      </c>
    </row>
    <row r="34" spans="1:5" ht="12.75">
      <c r="A34" s="35" t="s">
        <v>56</v>
      </c>
      <c r="E34" s="40" t="s">
        <v>3707</v>
      </c>
    </row>
    <row r="35" spans="1:5" ht="12.75">
      <c r="A35" t="s">
        <v>58</v>
      </c>
      <c r="E35" s="39" t="s">
        <v>59</v>
      </c>
    </row>
    <row r="36" spans="1:16" ht="12.75">
      <c r="A36" t="s">
        <v>48</v>
      </c>
      <c s="34" t="s">
        <v>74</v>
      </c>
      <c s="34" t="s">
        <v>3708</v>
      </c>
      <c s="35" t="s">
        <v>4</v>
      </c>
      <c s="6" t="s">
        <v>3709</v>
      </c>
      <c s="36" t="s">
        <v>62</v>
      </c>
      <c s="37">
        <v>898</v>
      </c>
      <c s="36">
        <v>0</v>
      </c>
      <c s="36">
        <f>ROUND(G36*H36,6)</f>
      </c>
      <c r="L36" s="38">
        <v>0</v>
      </c>
      <c s="32">
        <f>ROUND(ROUND(L36,2)*ROUND(G36,3),2)</f>
      </c>
      <c s="36" t="s">
        <v>54</v>
      </c>
      <c>
        <f>(M36*21)/100</f>
      </c>
      <c t="s">
        <v>26</v>
      </c>
    </row>
    <row r="37" spans="1:5" ht="12.75">
      <c r="A37" s="35" t="s">
        <v>55</v>
      </c>
      <c r="E37" s="39" t="s">
        <v>3710</v>
      </c>
    </row>
    <row r="38" spans="1:5" ht="12.75">
      <c r="A38" s="35" t="s">
        <v>56</v>
      </c>
      <c r="E38" s="40" t="s">
        <v>3711</v>
      </c>
    </row>
    <row r="39" spans="1:5" ht="12.75">
      <c r="A39" t="s">
        <v>58</v>
      </c>
      <c r="E39" s="39" t="s">
        <v>59</v>
      </c>
    </row>
    <row r="40" spans="1:16" ht="12.75">
      <c r="A40" t="s">
        <v>48</v>
      </c>
      <c s="34" t="s">
        <v>77</v>
      </c>
      <c s="34" t="s">
        <v>3712</v>
      </c>
      <c s="35" t="s">
        <v>4</v>
      </c>
      <c s="6" t="s">
        <v>3713</v>
      </c>
      <c s="36" t="s">
        <v>676</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3714</v>
      </c>
    </row>
    <row r="43" spans="1:5" ht="12.75">
      <c r="A43" t="s">
        <v>58</v>
      </c>
      <c r="E43" s="39" t="s">
        <v>59</v>
      </c>
    </row>
    <row r="44" spans="1:16" ht="12.75">
      <c r="A44" t="s">
        <v>48</v>
      </c>
      <c s="34" t="s">
        <v>81</v>
      </c>
      <c s="34" t="s">
        <v>3715</v>
      </c>
      <c s="35" t="s">
        <v>4</v>
      </c>
      <c s="6" t="s">
        <v>3716</v>
      </c>
      <c s="36" t="s">
        <v>499</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3717</v>
      </c>
    </row>
    <row r="47" spans="1:5" ht="12.75">
      <c r="A47" t="s">
        <v>58</v>
      </c>
      <c r="E47" s="39" t="s">
        <v>59</v>
      </c>
    </row>
    <row r="48" spans="1:16" ht="12.75">
      <c r="A48" t="s">
        <v>48</v>
      </c>
      <c s="34" t="s">
        <v>84</v>
      </c>
      <c s="34" t="s">
        <v>3718</v>
      </c>
      <c s="35" t="s">
        <v>4</v>
      </c>
      <c s="6" t="s">
        <v>3719</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3720</v>
      </c>
    </row>
    <row r="51" spans="1:5" ht="12.75">
      <c r="A51" t="s">
        <v>58</v>
      </c>
      <c r="E51" s="39" t="s">
        <v>59</v>
      </c>
    </row>
    <row r="52" spans="1:16" ht="12.75">
      <c r="A52" t="s">
        <v>48</v>
      </c>
      <c s="34" t="s">
        <v>87</v>
      </c>
      <c s="34" t="s">
        <v>3721</v>
      </c>
      <c s="35" t="s">
        <v>4</v>
      </c>
      <c s="6" t="s">
        <v>3722</v>
      </c>
      <c s="36" t="s">
        <v>676</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3723</v>
      </c>
      <c s="35" t="s">
        <v>4</v>
      </c>
      <c s="6" t="s">
        <v>3724</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3725</v>
      </c>
    </row>
    <row r="59" spans="1:5" ht="12.75">
      <c r="A59" t="s">
        <v>58</v>
      </c>
      <c r="E59" s="39" t="s">
        <v>59</v>
      </c>
    </row>
    <row r="60" spans="1:16" ht="12.75">
      <c r="A60" t="s">
        <v>48</v>
      </c>
      <c s="34" t="s">
        <v>94</v>
      </c>
      <c s="34" t="s">
        <v>3726</v>
      </c>
      <c s="35" t="s">
        <v>4</v>
      </c>
      <c s="6" t="s">
        <v>3727</v>
      </c>
      <c s="36" t="s">
        <v>676</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3728</v>
      </c>
      <c s="35" t="s">
        <v>4</v>
      </c>
      <c s="6" t="s">
        <v>3729</v>
      </c>
      <c s="36" t="s">
        <v>80</v>
      </c>
      <c s="37">
        <v>12</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3730</v>
      </c>
    </row>
    <row r="68" spans="1:16" ht="12.75">
      <c r="A68" t="s">
        <v>48</v>
      </c>
      <c s="34" t="s">
        <v>100</v>
      </c>
      <c s="34" t="s">
        <v>3731</v>
      </c>
      <c s="35" t="s">
        <v>4</v>
      </c>
      <c s="6" t="s">
        <v>3732</v>
      </c>
      <c s="36" t="s">
        <v>80</v>
      </c>
      <c s="37">
        <v>32</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3730</v>
      </c>
    </row>
    <row r="72" spans="1:16" ht="12.75">
      <c r="A72" t="s">
        <v>48</v>
      </c>
      <c s="34" t="s">
        <v>103</v>
      </c>
      <c s="34" t="s">
        <v>3733</v>
      </c>
      <c s="35" t="s">
        <v>4</v>
      </c>
      <c s="6" t="s">
        <v>3734</v>
      </c>
      <c s="36" t="s">
        <v>80</v>
      </c>
      <c s="37">
        <v>6</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3730</v>
      </c>
    </row>
    <row r="76" spans="1:16" ht="12.75">
      <c r="A76" t="s">
        <v>48</v>
      </c>
      <c s="34" t="s">
        <v>106</v>
      </c>
      <c s="34" t="s">
        <v>3735</v>
      </c>
      <c s="35" t="s">
        <v>4</v>
      </c>
      <c s="6" t="s">
        <v>3736</v>
      </c>
      <c s="36" t="s">
        <v>80</v>
      </c>
      <c s="37">
        <v>9</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02">
      <c r="A79" t="s">
        <v>58</v>
      </c>
      <c r="E79" s="39" t="s">
        <v>3730</v>
      </c>
    </row>
    <row r="80" spans="1:13" ht="12.75">
      <c r="A80" t="s">
        <v>45</v>
      </c>
      <c r="C80" s="31" t="s">
        <v>68</v>
      </c>
      <c r="E80" s="33" t="s">
        <v>3307</v>
      </c>
      <c r="J80" s="32">
        <f>0</f>
      </c>
      <c s="32">
        <f>0</f>
      </c>
      <c s="32">
        <f>0+L81</f>
      </c>
      <c s="32">
        <f>0+M81</f>
      </c>
    </row>
    <row r="81" spans="1:16" ht="25.5">
      <c r="A81" t="s">
        <v>48</v>
      </c>
      <c s="34" t="s">
        <v>109</v>
      </c>
      <c s="34" t="s">
        <v>3737</v>
      </c>
      <c s="35" t="s">
        <v>4</v>
      </c>
      <c s="6" t="s">
        <v>3738</v>
      </c>
      <c s="36" t="s">
        <v>53</v>
      </c>
      <c s="37">
        <v>1950</v>
      </c>
      <c s="36">
        <v>0</v>
      </c>
      <c s="36">
        <f>ROUND(G81*H81,6)</f>
      </c>
      <c r="L81" s="38">
        <v>0</v>
      </c>
      <c s="32">
        <f>ROUND(ROUND(L81,2)*ROUND(G81,3),2)</f>
      </c>
      <c s="36" t="s">
        <v>54</v>
      </c>
      <c>
        <f>(M81*21)/100</f>
      </c>
      <c t="s">
        <v>26</v>
      </c>
    </row>
    <row r="82" spans="1:5" ht="12.75">
      <c r="A82" s="35" t="s">
        <v>55</v>
      </c>
      <c r="E82" s="39" t="s">
        <v>3739</v>
      </c>
    </row>
    <row r="83" spans="1:5" ht="12.75">
      <c r="A83" s="35" t="s">
        <v>56</v>
      </c>
      <c r="E83" s="40" t="s">
        <v>3311</v>
      </c>
    </row>
    <row r="84" spans="1:5" ht="12.75">
      <c r="A84" t="s">
        <v>58</v>
      </c>
      <c r="E84" s="39" t="s">
        <v>501</v>
      </c>
    </row>
    <row r="85" spans="1:13" ht="12.75">
      <c r="A85" t="s">
        <v>45</v>
      </c>
      <c r="C85" s="31" t="s">
        <v>77</v>
      </c>
      <c r="E85" s="33" t="s">
        <v>3671</v>
      </c>
      <c r="J85" s="32">
        <f>0</f>
      </c>
      <c s="32">
        <f>0</f>
      </c>
      <c s="32">
        <f>0+L86</f>
      </c>
      <c s="32">
        <f>0+M86</f>
      </c>
    </row>
    <row r="86" spans="1:16" ht="12.75">
      <c r="A86" t="s">
        <v>48</v>
      </c>
      <c s="34" t="s">
        <v>112</v>
      </c>
      <c s="34" t="s">
        <v>3740</v>
      </c>
      <c s="35" t="s">
        <v>4</v>
      </c>
      <c s="6" t="s">
        <v>3741</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3407</v>
      </c>
      <c r="J90" s="32">
        <f>0</f>
      </c>
      <c s="32">
        <f>0</f>
      </c>
      <c s="32">
        <f>0+L91+L95+L99+L103+L107+L111</f>
      </c>
      <c s="32">
        <f>0+M91+M95+M99+M103+M107+M111</f>
      </c>
    </row>
    <row r="91" spans="1:16" ht="25.5">
      <c r="A91" t="s">
        <v>48</v>
      </c>
      <c s="34" t="s">
        <v>115</v>
      </c>
      <c s="34" t="s">
        <v>3742</v>
      </c>
      <c s="35" t="s">
        <v>4</v>
      </c>
      <c s="6" t="s">
        <v>3743</v>
      </c>
      <c s="36" t="s">
        <v>62</v>
      </c>
      <c s="37">
        <v>90</v>
      </c>
      <c s="36">
        <v>0</v>
      </c>
      <c s="36">
        <f>ROUND(G91*H91,6)</f>
      </c>
      <c r="L91" s="38">
        <v>0</v>
      </c>
      <c s="32">
        <f>ROUND(ROUND(L91,2)*ROUND(G91,3),2)</f>
      </c>
      <c s="36" t="s">
        <v>490</v>
      </c>
      <c>
        <f>(M91*21)/100</f>
      </c>
      <c t="s">
        <v>26</v>
      </c>
    </row>
    <row r="92" spans="1:5" ht="12.75">
      <c r="A92" s="35" t="s">
        <v>55</v>
      </c>
      <c r="E92" s="39" t="s">
        <v>3744</v>
      </c>
    </row>
    <row r="93" spans="1:5" ht="38.25">
      <c r="A93" s="35" t="s">
        <v>56</v>
      </c>
      <c r="E93" s="40" t="s">
        <v>3745</v>
      </c>
    </row>
    <row r="94" spans="1:5" ht="255">
      <c r="A94" t="s">
        <v>58</v>
      </c>
      <c r="E94" s="39" t="s">
        <v>3746</v>
      </c>
    </row>
    <row r="95" spans="1:16" ht="12.75">
      <c r="A95" t="s">
        <v>48</v>
      </c>
      <c s="34" t="s">
        <v>118</v>
      </c>
      <c s="34" t="s">
        <v>3747</v>
      </c>
      <c s="35" t="s">
        <v>4</v>
      </c>
      <c s="6" t="s">
        <v>3748</v>
      </c>
      <c s="36" t="s">
        <v>62</v>
      </c>
      <c s="37">
        <v>90</v>
      </c>
      <c s="36">
        <v>0</v>
      </c>
      <c s="36">
        <f>ROUND(G95*H95,6)</f>
      </c>
      <c r="L95" s="38">
        <v>0</v>
      </c>
      <c s="32">
        <f>ROUND(ROUND(L95,2)*ROUND(G95,3),2)</f>
      </c>
      <c s="36" t="s">
        <v>54</v>
      </c>
      <c>
        <f>(M95*21)/100</f>
      </c>
      <c t="s">
        <v>26</v>
      </c>
    </row>
    <row r="96" spans="1:5" ht="12.75">
      <c r="A96" s="35" t="s">
        <v>55</v>
      </c>
      <c r="E96" s="39" t="s">
        <v>3749</v>
      </c>
    </row>
    <row r="97" spans="1:5" ht="12.75">
      <c r="A97" s="35" t="s">
        <v>56</v>
      </c>
      <c r="E97" s="40" t="s">
        <v>4</v>
      </c>
    </row>
    <row r="98" spans="1:5" ht="12.75">
      <c r="A98" t="s">
        <v>58</v>
      </c>
      <c r="E98" s="39" t="s">
        <v>59</v>
      </c>
    </row>
    <row r="99" spans="1:16" ht="12.75">
      <c r="A99" t="s">
        <v>48</v>
      </c>
      <c s="34" t="s">
        <v>121</v>
      </c>
      <c s="34" t="s">
        <v>3693</v>
      </c>
      <c s="35" t="s">
        <v>4</v>
      </c>
      <c s="6" t="s">
        <v>3694</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3750</v>
      </c>
    </row>
    <row r="102" spans="1:5" ht="12.75">
      <c r="A102" t="s">
        <v>58</v>
      </c>
      <c r="E102" s="39" t="s">
        <v>501</v>
      </c>
    </row>
    <row r="103" spans="1:16" ht="12.75">
      <c r="A103" t="s">
        <v>48</v>
      </c>
      <c s="34" t="s">
        <v>124</v>
      </c>
      <c s="34" t="s">
        <v>3751</v>
      </c>
      <c s="35" t="s">
        <v>4</v>
      </c>
      <c s="6" t="s">
        <v>3752</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3753</v>
      </c>
    </row>
    <row r="106" spans="1:5" ht="12.75">
      <c r="A106" t="s">
        <v>58</v>
      </c>
      <c r="E106" s="39" t="s">
        <v>501</v>
      </c>
    </row>
    <row r="107" spans="1:16" ht="12.75">
      <c r="A107" t="s">
        <v>48</v>
      </c>
      <c s="34" t="s">
        <v>127</v>
      </c>
      <c s="34" t="s">
        <v>3754</v>
      </c>
      <c s="35" t="s">
        <v>4</v>
      </c>
      <c s="6" t="s">
        <v>3755</v>
      </c>
      <c s="36" t="s">
        <v>676</v>
      </c>
      <c s="37">
        <v>14.563</v>
      </c>
      <c s="36">
        <v>0</v>
      </c>
      <c s="36">
        <f>ROUND(G107*H107,6)</f>
      </c>
      <c r="L107" s="38">
        <v>0</v>
      </c>
      <c s="32">
        <f>ROUND(ROUND(L107,2)*ROUND(G107,3),2)</f>
      </c>
      <c s="36" t="s">
        <v>54</v>
      </c>
      <c>
        <f>(M107*21)/100</f>
      </c>
      <c t="s">
        <v>26</v>
      </c>
    </row>
    <row r="108" spans="1:5" ht="12.75">
      <c r="A108" s="35" t="s">
        <v>55</v>
      </c>
      <c r="E108" s="39" t="s">
        <v>3756</v>
      </c>
    </row>
    <row r="109" spans="1:5" ht="12.75">
      <c r="A109" s="35" t="s">
        <v>56</v>
      </c>
      <c r="E109" s="40" t="s">
        <v>3757</v>
      </c>
    </row>
    <row r="110" spans="1:5" ht="12.75">
      <c r="A110" t="s">
        <v>58</v>
      </c>
      <c r="E110" s="39" t="s">
        <v>501</v>
      </c>
    </row>
    <row r="111" spans="1:16" ht="12.75">
      <c r="A111" t="s">
        <v>48</v>
      </c>
      <c s="34" t="s">
        <v>130</v>
      </c>
      <c s="34" t="s">
        <v>3758</v>
      </c>
      <c s="35" t="s">
        <v>4</v>
      </c>
      <c s="6" t="s">
        <v>3759</v>
      </c>
      <c s="36" t="s">
        <v>53</v>
      </c>
      <c s="37">
        <v>14.7</v>
      </c>
      <c s="36">
        <v>0</v>
      </c>
      <c s="36">
        <f>ROUND(G111*H111,6)</f>
      </c>
      <c r="L111" s="38">
        <v>0</v>
      </c>
      <c s="32">
        <f>ROUND(ROUND(L111,2)*ROUND(G111,3),2)</f>
      </c>
      <c s="36" t="s">
        <v>54</v>
      </c>
      <c>
        <f>(M111*21)/100</f>
      </c>
      <c t="s">
        <v>26</v>
      </c>
    </row>
    <row r="112" spans="1:5" ht="12.75">
      <c r="A112" s="35" t="s">
        <v>55</v>
      </c>
      <c r="E112" s="39" t="s">
        <v>3760</v>
      </c>
    </row>
    <row r="113" spans="1:5" ht="12.75">
      <c r="A113" s="35" t="s">
        <v>56</v>
      </c>
      <c r="E113" s="40" t="s">
        <v>3761</v>
      </c>
    </row>
    <row r="114" spans="1:5" ht="12.75">
      <c r="A114" t="s">
        <v>58</v>
      </c>
      <c r="E11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3764</v>
      </c>
      <c r="E8" s="30" t="s">
        <v>3763</v>
      </c>
      <c r="J8" s="29">
        <f>0+J9+J30+J107+J112+J125+J138</f>
      </c>
      <c s="29">
        <f>0+K9+K30+K107+K112+K125+K138</f>
      </c>
      <c s="29">
        <f>0+L9+L30+L107+L112+L125+L138</f>
      </c>
      <c s="29">
        <f>0+M9+M30+M107+M112+M125+M138</f>
      </c>
    </row>
    <row r="9" spans="1:13" ht="12.75">
      <c r="A9" t="s">
        <v>45</v>
      </c>
      <c r="C9" s="31" t="s">
        <v>1739</v>
      </c>
      <c r="E9" s="33" t="s">
        <v>3299</v>
      </c>
      <c r="J9" s="32">
        <f>0</f>
      </c>
      <c s="32">
        <f>0</f>
      </c>
      <c s="32">
        <f>0+L10+L14+L18+L22+L26</f>
      </c>
      <c s="32">
        <f>0+M10+M14+M18+M22+M26</f>
      </c>
    </row>
    <row r="10" spans="1:16" ht="12.75">
      <c r="A10" t="s">
        <v>48</v>
      </c>
      <c s="34" t="s">
        <v>49</v>
      </c>
      <c s="34" t="s">
        <v>3592</v>
      </c>
      <c s="35" t="s">
        <v>4</v>
      </c>
      <c s="6" t="s">
        <v>3593</v>
      </c>
      <c s="36" t="s">
        <v>53</v>
      </c>
      <c s="37">
        <v>61.8</v>
      </c>
      <c s="36">
        <v>0</v>
      </c>
      <c s="36">
        <f>ROUND(G10*H10,6)</f>
      </c>
      <c r="L10" s="38">
        <v>0</v>
      </c>
      <c s="32">
        <f>ROUND(ROUND(L10,2)*ROUND(G10,3),2)</f>
      </c>
      <c s="36" t="s">
        <v>54</v>
      </c>
      <c>
        <f>(M10*21)/100</f>
      </c>
      <c t="s">
        <v>26</v>
      </c>
    </row>
    <row r="11" spans="1:5" ht="12.75">
      <c r="A11" s="35" t="s">
        <v>55</v>
      </c>
      <c r="E11" s="39" t="s">
        <v>3594</v>
      </c>
    </row>
    <row r="12" spans="1:5" ht="12.75">
      <c r="A12" s="35" t="s">
        <v>56</v>
      </c>
      <c r="E12" s="40" t="s">
        <v>3765</v>
      </c>
    </row>
    <row r="13" spans="1:5" ht="12.75">
      <c r="A13" t="s">
        <v>58</v>
      </c>
      <c r="E13" s="39" t="s">
        <v>59</v>
      </c>
    </row>
    <row r="14" spans="1:16" ht="25.5">
      <c r="A14" t="s">
        <v>48</v>
      </c>
      <c s="34" t="s">
        <v>26</v>
      </c>
      <c s="34" t="s">
        <v>673</v>
      </c>
      <c s="35" t="s">
        <v>674</v>
      </c>
      <c s="6" t="s">
        <v>675</v>
      </c>
      <c s="36" t="s">
        <v>676</v>
      </c>
      <c s="37">
        <v>994</v>
      </c>
      <c s="36">
        <v>0</v>
      </c>
      <c s="36">
        <f>ROUND(G14*H14,6)</f>
      </c>
      <c r="L14" s="38">
        <v>0</v>
      </c>
      <c s="32">
        <f>ROUND(ROUND(L14,2)*ROUND(G14,3),2)</f>
      </c>
      <c s="36" t="s">
        <v>490</v>
      </c>
      <c>
        <f>(M14*21)/100</f>
      </c>
      <c t="s">
        <v>26</v>
      </c>
    </row>
    <row r="15" spans="1:5" ht="25.5">
      <c r="A15" s="35" t="s">
        <v>55</v>
      </c>
      <c r="E15" s="39" t="s">
        <v>677</v>
      </c>
    </row>
    <row r="16" spans="1:5" ht="12.75">
      <c r="A16" s="35" t="s">
        <v>56</v>
      </c>
      <c r="E16" s="40" t="s">
        <v>3766</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3767</v>
      </c>
    </row>
    <row r="21" spans="1:5" ht="25.5">
      <c r="A21" t="s">
        <v>58</v>
      </c>
      <c r="E21" s="39" t="s">
        <v>677</v>
      </c>
    </row>
    <row r="22" spans="1:16" ht="25.5">
      <c r="A22" t="s">
        <v>48</v>
      </c>
      <c s="34" t="s">
        <v>65</v>
      </c>
      <c s="34" t="s">
        <v>3169</v>
      </c>
      <c s="35" t="s">
        <v>3170</v>
      </c>
      <c s="6" t="s">
        <v>3171</v>
      </c>
      <c s="36" t="s">
        <v>676</v>
      </c>
      <c s="37">
        <v>99.4</v>
      </c>
      <c s="36">
        <v>0</v>
      </c>
      <c s="36">
        <f>ROUND(G22*H22,6)</f>
      </c>
      <c r="L22" s="38">
        <v>0</v>
      </c>
      <c s="32">
        <f>ROUND(ROUND(L22,2)*ROUND(G22,3),2)</f>
      </c>
      <c s="36" t="s">
        <v>490</v>
      </c>
      <c>
        <f>(M22*21)/100</f>
      </c>
      <c t="s">
        <v>26</v>
      </c>
    </row>
    <row r="23" spans="1:5" ht="25.5">
      <c r="A23" s="35" t="s">
        <v>55</v>
      </c>
      <c r="E23" s="39" t="s">
        <v>677</v>
      </c>
    </row>
    <row r="24" spans="1:5" ht="12.75">
      <c r="A24" s="35" t="s">
        <v>56</v>
      </c>
      <c r="E24" s="40" t="s">
        <v>3768</v>
      </c>
    </row>
    <row r="25" spans="1:5" ht="25.5">
      <c r="A25" t="s">
        <v>58</v>
      </c>
      <c r="E25" s="39" t="s">
        <v>677</v>
      </c>
    </row>
    <row r="26" spans="1:16" ht="38.25">
      <c r="A26" t="s">
        <v>48</v>
      </c>
      <c s="34" t="s">
        <v>154</v>
      </c>
      <c s="34" t="s">
        <v>3181</v>
      </c>
      <c s="35" t="s">
        <v>3182</v>
      </c>
      <c s="6" t="s">
        <v>3183</v>
      </c>
      <c s="36" t="s">
        <v>676</v>
      </c>
      <c s="37">
        <v>894.6</v>
      </c>
      <c s="36">
        <v>0</v>
      </c>
      <c s="36">
        <f>ROUND(G26*H26,6)</f>
      </c>
      <c r="L26" s="38">
        <v>0</v>
      </c>
      <c s="32">
        <f>ROUND(ROUND(L26,2)*ROUND(G26,3),2)</f>
      </c>
      <c s="36" t="s">
        <v>490</v>
      </c>
      <c>
        <f>(M26*21)/100</f>
      </c>
      <c t="s">
        <v>26</v>
      </c>
    </row>
    <row r="27" spans="1:5" ht="25.5">
      <c r="A27" s="35" t="s">
        <v>55</v>
      </c>
      <c r="E27" s="39" t="s">
        <v>677</v>
      </c>
    </row>
    <row r="28" spans="1:5" ht="12.75">
      <c r="A28" s="35" t="s">
        <v>56</v>
      </c>
      <c r="E28" s="40" t="s">
        <v>3769</v>
      </c>
    </row>
    <row r="29" spans="1:5" ht="25.5">
      <c r="A29" t="s">
        <v>58</v>
      </c>
      <c r="E29" s="39" t="s">
        <v>677</v>
      </c>
    </row>
    <row r="30" spans="1:13" ht="12.75">
      <c r="A30" t="s">
        <v>45</v>
      </c>
      <c r="C30" s="31" t="s">
        <v>49</v>
      </c>
      <c r="E30" s="33" t="s">
        <v>496</v>
      </c>
      <c r="J30" s="32">
        <f>0</f>
      </c>
      <c s="32">
        <f>0</f>
      </c>
      <c s="32">
        <f>0+L31+L35+L39+L43+L47+L51+L55+L59+L63+L67+L71+L75+L79+L83+L87+L91+L95+L99+L103</f>
      </c>
      <c s="32">
        <f>0+M31+M35+M39+M43+M47+M51+M55+M59+M63+M67+M71+M75+M79+M83+M87+M91+M95+M99+M103</f>
      </c>
    </row>
    <row r="31" spans="1:16" ht="12.75">
      <c r="A31" t="s">
        <v>48</v>
      </c>
      <c s="34" t="s">
        <v>68</v>
      </c>
      <c s="34" t="s">
        <v>3770</v>
      </c>
      <c s="35" t="s">
        <v>4</v>
      </c>
      <c s="6" t="s">
        <v>3771</v>
      </c>
      <c s="36" t="s">
        <v>53</v>
      </c>
      <c s="37">
        <v>20736</v>
      </c>
      <c s="36">
        <v>0</v>
      </c>
      <c s="36">
        <f>ROUND(G31*H31,6)</f>
      </c>
      <c r="L31" s="38">
        <v>0</v>
      </c>
      <c s="32">
        <f>ROUND(ROUND(L31,2)*ROUND(G31,3),2)</f>
      </c>
      <c s="36" t="s">
        <v>54</v>
      </c>
      <c>
        <f>(M31*21)/100</f>
      </c>
      <c t="s">
        <v>26</v>
      </c>
    </row>
    <row r="32" spans="1:5" ht="12.75">
      <c r="A32" s="35" t="s">
        <v>55</v>
      </c>
      <c r="E32" s="39" t="s">
        <v>3772</v>
      </c>
    </row>
    <row r="33" spans="1:5" ht="38.25">
      <c r="A33" s="35" t="s">
        <v>56</v>
      </c>
      <c r="E33" s="40" t="s">
        <v>3773</v>
      </c>
    </row>
    <row r="34" spans="1:5" ht="12.75">
      <c r="A34" t="s">
        <v>58</v>
      </c>
      <c r="E34" s="39" t="s">
        <v>501</v>
      </c>
    </row>
    <row r="35" spans="1:16" ht="12.75">
      <c r="A35" t="s">
        <v>48</v>
      </c>
      <c s="34" t="s">
        <v>71</v>
      </c>
      <c s="34" t="s">
        <v>3601</v>
      </c>
      <c s="35" t="s">
        <v>4</v>
      </c>
      <c s="6" t="s">
        <v>3602</v>
      </c>
      <c s="36" t="s">
        <v>53</v>
      </c>
      <c s="37">
        <v>994</v>
      </c>
      <c s="36">
        <v>0</v>
      </c>
      <c s="36">
        <f>ROUND(G35*H35,6)</f>
      </c>
      <c r="L35" s="38">
        <v>0</v>
      </c>
      <c s="32">
        <f>ROUND(ROUND(L35,2)*ROUND(G35,3),2)</f>
      </c>
      <c s="36" t="s">
        <v>54</v>
      </c>
      <c>
        <f>(M35*21)/100</f>
      </c>
      <c t="s">
        <v>26</v>
      </c>
    </row>
    <row r="36" spans="1:5" ht="12.75">
      <c r="A36" s="35" t="s">
        <v>55</v>
      </c>
      <c r="E36" s="39" t="s">
        <v>3603</v>
      </c>
    </row>
    <row r="37" spans="1:5" ht="12.75">
      <c r="A37" s="35" t="s">
        <v>56</v>
      </c>
      <c r="E37" s="40" t="s">
        <v>3774</v>
      </c>
    </row>
    <row r="38" spans="1:5" ht="12.75">
      <c r="A38" t="s">
        <v>58</v>
      </c>
      <c r="E38" s="39" t="s">
        <v>501</v>
      </c>
    </row>
    <row r="39" spans="1:16" ht="12.75">
      <c r="A39" t="s">
        <v>48</v>
      </c>
      <c s="34" t="s">
        <v>74</v>
      </c>
      <c s="34" t="s">
        <v>3605</v>
      </c>
      <c s="35" t="s">
        <v>49</v>
      </c>
      <c s="6" t="s">
        <v>3606</v>
      </c>
      <c s="36" t="s">
        <v>53</v>
      </c>
      <c s="37">
        <v>4285</v>
      </c>
      <c s="36">
        <v>0</v>
      </c>
      <c s="36">
        <f>ROUND(G39*H39,6)</f>
      </c>
      <c r="L39" s="38">
        <v>0</v>
      </c>
      <c s="32">
        <f>ROUND(ROUND(L39,2)*ROUND(G39,3),2)</f>
      </c>
      <c s="36" t="s">
        <v>54</v>
      </c>
      <c>
        <f>(M39*21)/100</f>
      </c>
      <c t="s">
        <v>26</v>
      </c>
    </row>
    <row r="40" spans="1:5" ht="12.75">
      <c r="A40" s="35" t="s">
        <v>55</v>
      </c>
      <c r="E40" s="39" t="s">
        <v>3607</v>
      </c>
    </row>
    <row r="41" spans="1:5" ht="12.75">
      <c r="A41" s="35" t="s">
        <v>56</v>
      </c>
      <c r="E41" s="40" t="s">
        <v>3608</v>
      </c>
    </row>
    <row r="42" spans="1:5" ht="12.75">
      <c r="A42" t="s">
        <v>58</v>
      </c>
      <c r="E42" s="39" t="s">
        <v>501</v>
      </c>
    </row>
    <row r="43" spans="1:16" ht="12.75">
      <c r="A43" t="s">
        <v>48</v>
      </c>
      <c s="34" t="s">
        <v>77</v>
      </c>
      <c s="34" t="s">
        <v>3605</v>
      </c>
      <c s="35" t="s">
        <v>26</v>
      </c>
      <c s="6" t="s">
        <v>3606</v>
      </c>
      <c s="36" t="s">
        <v>53</v>
      </c>
      <c s="37">
        <v>61.8</v>
      </c>
      <c s="36">
        <v>0</v>
      </c>
      <c s="36">
        <f>ROUND(G43*H43,6)</f>
      </c>
      <c r="L43" s="38">
        <v>0</v>
      </c>
      <c s="32">
        <f>ROUND(ROUND(L43,2)*ROUND(G43,3),2)</f>
      </c>
      <c s="36" t="s">
        <v>54</v>
      </c>
      <c>
        <f>(M43*21)/100</f>
      </c>
      <c t="s">
        <v>26</v>
      </c>
    </row>
    <row r="44" spans="1:5" ht="12.75">
      <c r="A44" s="35" t="s">
        <v>55</v>
      </c>
      <c r="E44" s="39" t="s">
        <v>3609</v>
      </c>
    </row>
    <row r="45" spans="1:5" ht="12.75">
      <c r="A45" s="35" t="s">
        <v>56</v>
      </c>
      <c r="E45" s="40" t="s">
        <v>3775</v>
      </c>
    </row>
    <row r="46" spans="1:5" ht="12.75">
      <c r="A46" t="s">
        <v>58</v>
      </c>
      <c r="E46" s="39" t="s">
        <v>501</v>
      </c>
    </row>
    <row r="47" spans="1:16" ht="12.75">
      <c r="A47" t="s">
        <v>48</v>
      </c>
      <c s="34" t="s">
        <v>81</v>
      </c>
      <c s="34" t="s">
        <v>504</v>
      </c>
      <c s="35" t="s">
        <v>4</v>
      </c>
      <c s="6" t="s">
        <v>505</v>
      </c>
      <c s="36" t="s">
        <v>53</v>
      </c>
      <c s="37">
        <v>44</v>
      </c>
      <c s="36">
        <v>0</v>
      </c>
      <c s="36">
        <f>ROUND(G47*H47,6)</f>
      </c>
      <c r="L47" s="38">
        <v>0</v>
      </c>
      <c s="32">
        <f>ROUND(ROUND(L47,2)*ROUND(G47,3),2)</f>
      </c>
      <c s="36" t="s">
        <v>54</v>
      </c>
      <c>
        <f>(M47*21)/100</f>
      </c>
      <c t="s">
        <v>26</v>
      </c>
    </row>
    <row r="48" spans="1:5" ht="12.75">
      <c r="A48" s="35" t="s">
        <v>55</v>
      </c>
      <c r="E48" s="39" t="s">
        <v>3772</v>
      </c>
    </row>
    <row r="49" spans="1:5" ht="25.5">
      <c r="A49" s="35" t="s">
        <v>56</v>
      </c>
      <c r="E49" s="40" t="s">
        <v>3776</v>
      </c>
    </row>
    <row r="50" spans="1:5" ht="12.75">
      <c r="A50" t="s">
        <v>58</v>
      </c>
      <c r="E50" s="39" t="s">
        <v>501</v>
      </c>
    </row>
    <row r="51" spans="1:16" ht="12.75">
      <c r="A51" t="s">
        <v>48</v>
      </c>
      <c s="34" t="s">
        <v>84</v>
      </c>
      <c s="34" t="s">
        <v>3777</v>
      </c>
      <c s="35" t="s">
        <v>4</v>
      </c>
      <c s="6" t="s">
        <v>3778</v>
      </c>
      <c s="36" t="s">
        <v>53</v>
      </c>
      <c s="37">
        <v>1600</v>
      </c>
      <c s="36">
        <v>0</v>
      </c>
      <c s="36">
        <f>ROUND(G51*H51,6)</f>
      </c>
      <c r="L51" s="38">
        <v>0</v>
      </c>
      <c s="32">
        <f>ROUND(ROUND(L51,2)*ROUND(G51,3),2)</f>
      </c>
      <c s="36" t="s">
        <v>54</v>
      </c>
      <c>
        <f>(M51*21)/100</f>
      </c>
      <c t="s">
        <v>26</v>
      </c>
    </row>
    <row r="52" spans="1:5" ht="12.75">
      <c r="A52" s="35" t="s">
        <v>55</v>
      </c>
      <c r="E52" s="39" t="s">
        <v>3779</v>
      </c>
    </row>
    <row r="53" spans="1:5" ht="12.75">
      <c r="A53" s="35" t="s">
        <v>56</v>
      </c>
      <c r="E53" s="40" t="s">
        <v>4</v>
      </c>
    </row>
    <row r="54" spans="1:5" ht="12.75">
      <c r="A54" t="s">
        <v>58</v>
      </c>
      <c r="E54" s="39" t="s">
        <v>59</v>
      </c>
    </row>
    <row r="55" spans="1:16" ht="12.75">
      <c r="A55" t="s">
        <v>48</v>
      </c>
      <c s="34" t="s">
        <v>87</v>
      </c>
      <c s="34" t="s">
        <v>3612</v>
      </c>
      <c s="35" t="s">
        <v>406</v>
      </c>
      <c s="6" t="s">
        <v>3613</v>
      </c>
      <c s="36" t="s">
        <v>53</v>
      </c>
      <c s="37">
        <v>2660</v>
      </c>
      <c s="36">
        <v>0</v>
      </c>
      <c s="36">
        <f>ROUND(G55*H55,6)</f>
      </c>
      <c r="L55" s="38">
        <v>0</v>
      </c>
      <c s="32">
        <f>ROUND(ROUND(L55,2)*ROUND(G55,3),2)</f>
      </c>
      <c s="36" t="s">
        <v>54</v>
      </c>
      <c>
        <f>(M55*21)/100</f>
      </c>
      <c t="s">
        <v>26</v>
      </c>
    </row>
    <row r="56" spans="1:5" ht="12.75">
      <c r="A56" s="35" t="s">
        <v>55</v>
      </c>
      <c r="E56" s="39" t="s">
        <v>3615</v>
      </c>
    </row>
    <row r="57" spans="1:5" ht="12.75">
      <c r="A57" s="35" t="s">
        <v>56</v>
      </c>
      <c r="E57" s="40" t="s">
        <v>4</v>
      </c>
    </row>
    <row r="58" spans="1:5" ht="12.75">
      <c r="A58" t="s">
        <v>58</v>
      </c>
      <c r="E58" s="39" t="s">
        <v>501</v>
      </c>
    </row>
    <row r="59" spans="1:16" ht="12.75">
      <c r="A59" t="s">
        <v>48</v>
      </c>
      <c s="34" t="s">
        <v>91</v>
      </c>
      <c s="34" t="s">
        <v>3616</v>
      </c>
      <c s="35" t="s">
        <v>4</v>
      </c>
      <c s="6" t="s">
        <v>3617</v>
      </c>
      <c s="36" t="s">
        <v>53</v>
      </c>
      <c s="37">
        <v>395</v>
      </c>
      <c s="36">
        <v>0</v>
      </c>
      <c s="36">
        <f>ROUND(G59*H59,6)</f>
      </c>
      <c r="L59" s="38">
        <v>0</v>
      </c>
      <c s="32">
        <f>ROUND(ROUND(L59,2)*ROUND(G59,3),2)</f>
      </c>
      <c s="36" t="s">
        <v>54</v>
      </c>
      <c>
        <f>(M59*21)/100</f>
      </c>
      <c t="s">
        <v>26</v>
      </c>
    </row>
    <row r="60" spans="1:5" ht="12.75">
      <c r="A60" s="35" t="s">
        <v>55</v>
      </c>
      <c r="E60" s="39" t="s">
        <v>3780</v>
      </c>
    </row>
    <row r="61" spans="1:5" ht="12.75">
      <c r="A61" s="35" t="s">
        <v>56</v>
      </c>
      <c r="E61" s="40" t="s">
        <v>3781</v>
      </c>
    </row>
    <row r="62" spans="1:5" ht="12.75">
      <c r="A62" t="s">
        <v>58</v>
      </c>
      <c r="E62" s="39" t="s">
        <v>59</v>
      </c>
    </row>
    <row r="63" spans="1:16" ht="12.75">
      <c r="A63" t="s">
        <v>48</v>
      </c>
      <c s="34" t="s">
        <v>94</v>
      </c>
      <c s="34" t="s">
        <v>3782</v>
      </c>
      <c s="35" t="s">
        <v>4</v>
      </c>
      <c s="6" t="s">
        <v>3783</v>
      </c>
      <c s="36" t="s">
        <v>53</v>
      </c>
      <c s="37">
        <v>20780</v>
      </c>
      <c s="36">
        <v>0</v>
      </c>
      <c s="36">
        <f>ROUND(G63*H63,6)</f>
      </c>
      <c r="L63" s="38">
        <v>0</v>
      </c>
      <c s="32">
        <f>ROUND(ROUND(L63,2)*ROUND(G63,3),2)</f>
      </c>
      <c s="36" t="s">
        <v>54</v>
      </c>
      <c>
        <f>(M63*21)/100</f>
      </c>
      <c t="s">
        <v>26</v>
      </c>
    </row>
    <row r="64" spans="1:5" ht="12.75">
      <c r="A64" s="35" t="s">
        <v>55</v>
      </c>
      <c r="E64" s="39" t="s">
        <v>3784</v>
      </c>
    </row>
    <row r="65" spans="1:5" ht="12.75">
      <c r="A65" s="35" t="s">
        <v>56</v>
      </c>
      <c r="E65" s="40" t="s">
        <v>3785</v>
      </c>
    </row>
    <row r="66" spans="1:5" ht="12.75">
      <c r="A66" t="s">
        <v>58</v>
      </c>
      <c r="E66" s="39" t="s">
        <v>501</v>
      </c>
    </row>
    <row r="67" spans="1:16" ht="12.75">
      <c r="A67" t="s">
        <v>48</v>
      </c>
      <c s="34" t="s">
        <v>97</v>
      </c>
      <c s="34" t="s">
        <v>63</v>
      </c>
      <c s="35" t="s">
        <v>4</v>
      </c>
      <c s="6" t="s">
        <v>64</v>
      </c>
      <c s="36" t="s">
        <v>53</v>
      </c>
      <c s="37">
        <v>25</v>
      </c>
      <c s="36">
        <v>0</v>
      </c>
      <c s="36">
        <f>ROUND(G67*H67,6)</f>
      </c>
      <c r="L67" s="38">
        <v>0</v>
      </c>
      <c s="32">
        <f>ROUND(ROUND(L67,2)*ROUND(G67,3),2)</f>
      </c>
      <c s="36" t="s">
        <v>54</v>
      </c>
      <c>
        <f>(M67*21)/100</f>
      </c>
      <c t="s">
        <v>26</v>
      </c>
    </row>
    <row r="68" spans="1:5" ht="12.75">
      <c r="A68" s="35" t="s">
        <v>55</v>
      </c>
      <c r="E68" s="39" t="s">
        <v>4</v>
      </c>
    </row>
    <row r="69" spans="1:5" ht="12.75">
      <c r="A69" s="35" t="s">
        <v>56</v>
      </c>
      <c r="E69" s="40" t="s">
        <v>3786</v>
      </c>
    </row>
    <row r="70" spans="1:5" ht="12.75">
      <c r="A70" t="s">
        <v>58</v>
      </c>
      <c r="E70" s="39" t="s">
        <v>501</v>
      </c>
    </row>
    <row r="71" spans="1:16" ht="12.75">
      <c r="A71" t="s">
        <v>48</v>
      </c>
      <c s="34" t="s">
        <v>100</v>
      </c>
      <c s="34" t="s">
        <v>1775</v>
      </c>
      <c s="35" t="s">
        <v>4</v>
      </c>
      <c s="6" t="s">
        <v>1776</v>
      </c>
      <c s="36" t="s">
        <v>53</v>
      </c>
      <c s="37">
        <v>41</v>
      </c>
      <c s="36">
        <v>0</v>
      </c>
      <c s="36">
        <f>ROUND(G71*H71,6)</f>
      </c>
      <c r="L71" s="38">
        <v>0</v>
      </c>
      <c s="32">
        <f>ROUND(ROUND(L71,2)*ROUND(G71,3),2)</f>
      </c>
      <c s="36" t="s">
        <v>54</v>
      </c>
      <c>
        <f>(M71*21)/100</f>
      </c>
      <c t="s">
        <v>26</v>
      </c>
    </row>
    <row r="72" spans="1:5" ht="12.75">
      <c r="A72" s="35" t="s">
        <v>55</v>
      </c>
      <c r="E72" s="39" t="s">
        <v>3621</v>
      </c>
    </row>
    <row r="73" spans="1:5" ht="12.75">
      <c r="A73" s="35" t="s">
        <v>56</v>
      </c>
      <c r="E73" s="40" t="s">
        <v>3622</v>
      </c>
    </row>
    <row r="74" spans="1:5" ht="12.75">
      <c r="A74" t="s">
        <v>58</v>
      </c>
      <c r="E74" s="39" t="s">
        <v>501</v>
      </c>
    </row>
    <row r="75" spans="1:16" ht="12.75">
      <c r="A75" t="s">
        <v>48</v>
      </c>
      <c s="34" t="s">
        <v>103</v>
      </c>
      <c s="34" t="s">
        <v>1779</v>
      </c>
      <c s="35" t="s">
        <v>4</v>
      </c>
      <c s="6" t="s">
        <v>1780</v>
      </c>
      <c s="36" t="s">
        <v>499</v>
      </c>
      <c s="37">
        <v>2006</v>
      </c>
      <c s="36">
        <v>0</v>
      </c>
      <c s="36">
        <f>ROUND(G75*H75,6)</f>
      </c>
      <c r="L75" s="38">
        <v>0</v>
      </c>
      <c s="32">
        <f>ROUND(ROUND(L75,2)*ROUND(G75,3),2)</f>
      </c>
      <c s="36" t="s">
        <v>54</v>
      </c>
      <c>
        <f>(M75*21)/100</f>
      </c>
      <c t="s">
        <v>26</v>
      </c>
    </row>
    <row r="76" spans="1:5" ht="12.75">
      <c r="A76" s="35" t="s">
        <v>55</v>
      </c>
      <c r="E76" s="39" t="s">
        <v>4</v>
      </c>
    </row>
    <row r="77" spans="1:5" ht="12.75">
      <c r="A77" s="35" t="s">
        <v>56</v>
      </c>
      <c r="E77" s="40" t="s">
        <v>3787</v>
      </c>
    </row>
    <row r="78" spans="1:5" ht="12.75">
      <c r="A78" t="s">
        <v>58</v>
      </c>
      <c r="E78" s="39" t="s">
        <v>501</v>
      </c>
    </row>
    <row r="79" spans="1:16" ht="12.75">
      <c r="A79" t="s">
        <v>48</v>
      </c>
      <c s="34" t="s">
        <v>106</v>
      </c>
      <c s="34" t="s">
        <v>3628</v>
      </c>
      <c s="35" t="s">
        <v>4</v>
      </c>
      <c s="6" t="s">
        <v>3629</v>
      </c>
      <c s="36" t="s">
        <v>499</v>
      </c>
      <c s="37">
        <v>12000</v>
      </c>
      <c s="36">
        <v>0</v>
      </c>
      <c s="36">
        <f>ROUND(G79*H79,6)</f>
      </c>
      <c r="L79" s="38">
        <v>0</v>
      </c>
      <c s="32">
        <f>ROUND(ROUND(L79,2)*ROUND(G79,3),2)</f>
      </c>
      <c s="36" t="s">
        <v>54</v>
      </c>
      <c>
        <f>(M79*21)/100</f>
      </c>
      <c t="s">
        <v>26</v>
      </c>
    </row>
    <row r="80" spans="1:5" ht="12.75">
      <c r="A80" s="35" t="s">
        <v>55</v>
      </c>
      <c r="E80" s="39" t="s">
        <v>4</v>
      </c>
    </row>
    <row r="81" spans="1:5" ht="12.75">
      <c r="A81" s="35" t="s">
        <v>56</v>
      </c>
      <c r="E81" s="40" t="s">
        <v>3311</v>
      </c>
    </row>
    <row r="82" spans="1:5" ht="12.75">
      <c r="A82" t="s">
        <v>58</v>
      </c>
      <c r="E82" s="39" t="s">
        <v>501</v>
      </c>
    </row>
    <row r="83" spans="1:16" ht="12.75">
      <c r="A83" t="s">
        <v>48</v>
      </c>
      <c s="34" t="s">
        <v>109</v>
      </c>
      <c s="34" t="s">
        <v>3630</v>
      </c>
      <c s="35" t="s">
        <v>4</v>
      </c>
      <c s="6" t="s">
        <v>3631</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3632</v>
      </c>
    </row>
    <row r="86" spans="1:5" ht="12.75">
      <c r="A86" t="s">
        <v>58</v>
      </c>
      <c r="E86" s="39" t="s">
        <v>59</v>
      </c>
    </row>
    <row r="87" spans="1:16" ht="12.75">
      <c r="A87" t="s">
        <v>48</v>
      </c>
      <c s="34" t="s">
        <v>112</v>
      </c>
      <c s="34" t="s">
        <v>1781</v>
      </c>
      <c s="35" t="s">
        <v>4</v>
      </c>
      <c s="6" t="s">
        <v>1782</v>
      </c>
      <c s="36" t="s">
        <v>499</v>
      </c>
      <c s="37">
        <v>412</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3633</v>
      </c>
      <c s="35" t="s">
        <v>4</v>
      </c>
      <c s="6" t="s">
        <v>3634</v>
      </c>
      <c s="36" t="s">
        <v>499</v>
      </c>
      <c s="37">
        <v>412</v>
      </c>
      <c s="36">
        <v>0</v>
      </c>
      <c s="36">
        <f>ROUND(G91*H91,6)</f>
      </c>
      <c r="L91" s="38">
        <v>0</v>
      </c>
      <c s="32">
        <f>ROUND(ROUND(L91,2)*ROUND(G91,3),2)</f>
      </c>
      <c s="36" t="s">
        <v>54</v>
      </c>
      <c>
        <f>(M91*21)/100</f>
      </c>
      <c t="s">
        <v>26</v>
      </c>
    </row>
    <row r="92" spans="1:5" ht="12.75">
      <c r="A92" s="35" t="s">
        <v>55</v>
      </c>
      <c r="E92" s="39" t="s">
        <v>3635</v>
      </c>
    </row>
    <row r="93" spans="1:5" ht="25.5">
      <c r="A93" s="35" t="s">
        <v>56</v>
      </c>
      <c r="E93" s="40" t="s">
        <v>3636</v>
      </c>
    </row>
    <row r="94" spans="1:5" ht="12.75">
      <c r="A94" t="s">
        <v>58</v>
      </c>
      <c r="E94" s="39" t="s">
        <v>501</v>
      </c>
    </row>
    <row r="95" spans="1:16" ht="12.75">
      <c r="A95" t="s">
        <v>48</v>
      </c>
      <c s="34" t="s">
        <v>118</v>
      </c>
      <c s="34" t="s">
        <v>3637</v>
      </c>
      <c s="35" t="s">
        <v>4</v>
      </c>
      <c s="6" t="s">
        <v>3638</v>
      </c>
      <c s="36" t="s">
        <v>499</v>
      </c>
      <c s="37">
        <v>618</v>
      </c>
      <c s="36">
        <v>0</v>
      </c>
      <c s="36">
        <f>ROUND(G95*H95,6)</f>
      </c>
      <c r="L95" s="38">
        <v>0</v>
      </c>
      <c s="32">
        <f>ROUND(ROUND(L95,2)*ROUND(G95,3),2)</f>
      </c>
      <c s="36" t="s">
        <v>54</v>
      </c>
      <c>
        <f>(M95*21)/100</f>
      </c>
      <c t="s">
        <v>26</v>
      </c>
    </row>
    <row r="96" spans="1:5" ht="12.75">
      <c r="A96" s="35" t="s">
        <v>55</v>
      </c>
      <c r="E96" s="39" t="s">
        <v>4</v>
      </c>
    </row>
    <row r="97" spans="1:5" ht="12.75">
      <c r="A97" s="35" t="s">
        <v>56</v>
      </c>
      <c r="E97" s="40" t="s">
        <v>3788</v>
      </c>
    </row>
    <row r="98" spans="1:5" ht="12.75">
      <c r="A98" t="s">
        <v>58</v>
      </c>
      <c r="E98" s="39" t="s">
        <v>59</v>
      </c>
    </row>
    <row r="99" spans="1:16" ht="12.75">
      <c r="A99" t="s">
        <v>48</v>
      </c>
      <c s="34" t="s">
        <v>121</v>
      </c>
      <c s="34" t="s">
        <v>3640</v>
      </c>
      <c s="35" t="s">
        <v>4</v>
      </c>
      <c s="6" t="s">
        <v>3641</v>
      </c>
      <c s="36" t="s">
        <v>499</v>
      </c>
      <c s="37">
        <v>1648</v>
      </c>
      <c s="36">
        <v>0</v>
      </c>
      <c s="36">
        <f>ROUND(G99*H99,6)</f>
      </c>
      <c r="L99" s="38">
        <v>0</v>
      </c>
      <c s="32">
        <f>ROUND(ROUND(L99,2)*ROUND(G99,3),2)</f>
      </c>
      <c s="36" t="s">
        <v>54</v>
      </c>
      <c>
        <f>(M99*21)/100</f>
      </c>
      <c t="s">
        <v>26</v>
      </c>
    </row>
    <row r="100" spans="1:5" ht="12.75">
      <c r="A100" s="35" t="s">
        <v>55</v>
      </c>
      <c r="E100" s="39" t="s">
        <v>4</v>
      </c>
    </row>
    <row r="101" spans="1:5" ht="12.75">
      <c r="A101" s="35" t="s">
        <v>56</v>
      </c>
      <c r="E101" s="40" t="s">
        <v>3789</v>
      </c>
    </row>
    <row r="102" spans="1:5" ht="12.75">
      <c r="A102" t="s">
        <v>58</v>
      </c>
      <c r="E102" s="39" t="s">
        <v>59</v>
      </c>
    </row>
    <row r="103" spans="1:16" ht="12.75">
      <c r="A103" t="s">
        <v>48</v>
      </c>
      <c s="34" t="s">
        <v>124</v>
      </c>
      <c s="34" t="s">
        <v>3643</v>
      </c>
      <c s="35" t="s">
        <v>4</v>
      </c>
      <c s="6" t="s">
        <v>3644</v>
      </c>
      <c s="36" t="s">
        <v>53</v>
      </c>
      <c s="37">
        <v>4.12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3790</v>
      </c>
    </row>
    <row r="106" spans="1:5" ht="12.75">
      <c r="A106" t="s">
        <v>58</v>
      </c>
      <c r="E106" s="39" t="s">
        <v>59</v>
      </c>
    </row>
    <row r="107" spans="1:13" ht="12.75">
      <c r="A107" t="s">
        <v>45</v>
      </c>
      <c r="C107" s="31" t="s">
        <v>26</v>
      </c>
      <c r="E107" s="33" t="s">
        <v>3646</v>
      </c>
      <c r="J107" s="32">
        <f>0</f>
      </c>
      <c s="32">
        <f>0</f>
      </c>
      <c s="32">
        <f>0+L108</f>
      </c>
      <c s="32">
        <f>0+M108</f>
      </c>
    </row>
    <row r="108" spans="1:16" ht="12.75">
      <c r="A108" t="s">
        <v>48</v>
      </c>
      <c s="34" t="s">
        <v>127</v>
      </c>
      <c s="34" t="s">
        <v>3647</v>
      </c>
      <c s="35" t="s">
        <v>4</v>
      </c>
      <c s="6" t="s">
        <v>3648</v>
      </c>
      <c s="36" t="s">
        <v>499</v>
      </c>
      <c s="37">
        <v>410</v>
      </c>
      <c s="36">
        <v>0</v>
      </c>
      <c s="36">
        <f>ROUND(G108*H108,6)</f>
      </c>
      <c r="L108" s="38">
        <v>0</v>
      </c>
      <c s="32">
        <f>ROUND(ROUND(L108,2)*ROUND(G108,3),2)</f>
      </c>
      <c s="36" t="s">
        <v>54</v>
      </c>
      <c>
        <f>(M108*21)/100</f>
      </c>
      <c t="s">
        <v>26</v>
      </c>
    </row>
    <row r="109" spans="1:5" ht="12.75">
      <c r="A109" s="35" t="s">
        <v>55</v>
      </c>
      <c r="E109" s="39" t="s">
        <v>3649</v>
      </c>
    </row>
    <row r="110" spans="1:5" ht="12.75">
      <c r="A110" s="35" t="s">
        <v>56</v>
      </c>
      <c r="E110" s="40" t="s">
        <v>3451</v>
      </c>
    </row>
    <row r="111" spans="1:5" ht="12.75">
      <c r="A111" t="s">
        <v>58</v>
      </c>
      <c r="E111" s="39" t="s">
        <v>501</v>
      </c>
    </row>
    <row r="112" spans="1:13" ht="12.75">
      <c r="A112" t="s">
        <v>45</v>
      </c>
      <c r="C112" s="31" t="s">
        <v>68</v>
      </c>
      <c r="E112" s="33" t="s">
        <v>3307</v>
      </c>
      <c r="J112" s="32">
        <f>0</f>
      </c>
      <c s="32">
        <f>0</f>
      </c>
      <c s="32">
        <f>0+L113+L117+L121</f>
      </c>
      <c s="32">
        <f>0+M113+M117+M121</f>
      </c>
    </row>
    <row r="113" spans="1:16" ht="25.5">
      <c r="A113" t="s">
        <v>48</v>
      </c>
      <c s="34" t="s">
        <v>130</v>
      </c>
      <c s="34" t="s">
        <v>3737</v>
      </c>
      <c s="35" t="s">
        <v>4</v>
      </c>
      <c s="6" t="s">
        <v>3738</v>
      </c>
      <c s="36" t="s">
        <v>53</v>
      </c>
      <c s="37">
        <v>790</v>
      </c>
      <c s="36">
        <v>0</v>
      </c>
      <c s="36">
        <f>ROUND(G113*H113,6)</f>
      </c>
      <c r="L113" s="38">
        <v>0</v>
      </c>
      <c s="32">
        <f>ROUND(ROUND(L113,2)*ROUND(G113,3),2)</f>
      </c>
      <c s="36" t="s">
        <v>54</v>
      </c>
      <c>
        <f>(M113*21)/100</f>
      </c>
      <c t="s">
        <v>26</v>
      </c>
    </row>
    <row r="114" spans="1:5" ht="12.75">
      <c r="A114" s="35" t="s">
        <v>55</v>
      </c>
      <c r="E114" s="39" t="s">
        <v>3791</v>
      </c>
    </row>
    <row r="115" spans="1:5" ht="12.75">
      <c r="A115" s="35" t="s">
        <v>56</v>
      </c>
      <c r="E115" s="40" t="s">
        <v>3792</v>
      </c>
    </row>
    <row r="116" spans="1:5" ht="12.75">
      <c r="A116" t="s">
        <v>58</v>
      </c>
      <c r="E116" s="39" t="s">
        <v>501</v>
      </c>
    </row>
    <row r="117" spans="1:16" ht="25.5">
      <c r="A117" t="s">
        <v>48</v>
      </c>
      <c s="34" t="s">
        <v>133</v>
      </c>
      <c s="34" t="s">
        <v>3659</v>
      </c>
      <c s="35" t="s">
        <v>4</v>
      </c>
      <c s="6" t="s">
        <v>3660</v>
      </c>
      <c s="36" t="s">
        <v>53</v>
      </c>
      <c s="37">
        <v>204</v>
      </c>
      <c s="36">
        <v>0</v>
      </c>
      <c s="36">
        <f>ROUND(G117*H117,6)</f>
      </c>
      <c r="L117" s="38">
        <v>0</v>
      </c>
      <c s="32">
        <f>ROUND(ROUND(L117,2)*ROUND(G117,3),2)</f>
      </c>
      <c s="36" t="s">
        <v>54</v>
      </c>
      <c>
        <f>(M117*21)/100</f>
      </c>
      <c t="s">
        <v>26</v>
      </c>
    </row>
    <row r="118" spans="1:5" ht="12.75">
      <c r="A118" s="35" t="s">
        <v>55</v>
      </c>
      <c r="E118" s="39" t="s">
        <v>3661</v>
      </c>
    </row>
    <row r="119" spans="1:5" ht="12.75">
      <c r="A119" s="35" t="s">
        <v>56</v>
      </c>
      <c r="E119" s="40" t="s">
        <v>3311</v>
      </c>
    </row>
    <row r="120" spans="1:5" ht="12.75">
      <c r="A120" t="s">
        <v>58</v>
      </c>
      <c r="E120" s="39" t="s">
        <v>501</v>
      </c>
    </row>
    <row r="121" spans="1:16" ht="25.5">
      <c r="A121" t="s">
        <v>48</v>
      </c>
      <c s="34" t="s">
        <v>136</v>
      </c>
      <c s="34" t="s">
        <v>3662</v>
      </c>
      <c s="35" t="s">
        <v>4</v>
      </c>
      <c s="6" t="s">
        <v>3663</v>
      </c>
      <c s="36" t="s">
        <v>53</v>
      </c>
      <c s="37">
        <v>261</v>
      </c>
      <c s="36">
        <v>0</v>
      </c>
      <c s="36">
        <f>ROUND(G121*H121,6)</f>
      </c>
      <c r="L121" s="38">
        <v>0</v>
      </c>
      <c s="32">
        <f>ROUND(ROUND(L121,2)*ROUND(G121,3),2)</f>
      </c>
      <c s="36" t="s">
        <v>54</v>
      </c>
      <c>
        <f>(M121*21)/100</f>
      </c>
      <c t="s">
        <v>26</v>
      </c>
    </row>
    <row r="122" spans="1:5" ht="12.75">
      <c r="A122" s="35" t="s">
        <v>55</v>
      </c>
      <c r="E122" s="39" t="s">
        <v>3664</v>
      </c>
    </row>
    <row r="123" spans="1:5" ht="12.75">
      <c r="A123" s="35" t="s">
        <v>56</v>
      </c>
      <c r="E123" s="40" t="s">
        <v>3793</v>
      </c>
    </row>
    <row r="124" spans="1:5" ht="12.75">
      <c r="A124" t="s">
        <v>58</v>
      </c>
      <c r="E124" s="39" t="s">
        <v>501</v>
      </c>
    </row>
    <row r="125" spans="1:13" ht="12.75">
      <c r="A125" t="s">
        <v>45</v>
      </c>
      <c r="C125" s="31" t="s">
        <v>77</v>
      </c>
      <c r="E125" s="33" t="s">
        <v>3671</v>
      </c>
      <c r="J125" s="32">
        <f>0</f>
      </c>
      <c s="32">
        <f>0</f>
      </c>
      <c s="32">
        <f>0+L126+L130+L134</f>
      </c>
      <c s="32">
        <f>0+M126+M130+M134</f>
      </c>
    </row>
    <row r="126" spans="1:16" ht="12.75">
      <c r="A126" t="s">
        <v>48</v>
      </c>
      <c s="34" t="s">
        <v>139</v>
      </c>
      <c s="34" t="s">
        <v>3672</v>
      </c>
      <c s="35" t="s">
        <v>4</v>
      </c>
      <c s="6" t="s">
        <v>3673</v>
      </c>
      <c s="36" t="s">
        <v>62</v>
      </c>
      <c s="37">
        <v>13</v>
      </c>
      <c s="36">
        <v>0</v>
      </c>
      <c s="36">
        <f>ROUND(G126*H126,6)</f>
      </c>
      <c r="L126" s="38">
        <v>0</v>
      </c>
      <c s="32">
        <f>ROUND(ROUND(L126,2)*ROUND(G126,3),2)</f>
      </c>
      <c s="36" t="s">
        <v>54</v>
      </c>
      <c>
        <f>(M126*21)/100</f>
      </c>
      <c t="s">
        <v>26</v>
      </c>
    </row>
    <row r="127" spans="1:5" ht="12.75">
      <c r="A127" s="35" t="s">
        <v>55</v>
      </c>
      <c r="E127" s="39" t="s">
        <v>3674</v>
      </c>
    </row>
    <row r="128" spans="1:5" ht="12.75">
      <c r="A128" s="35" t="s">
        <v>56</v>
      </c>
      <c r="E128" s="40" t="s">
        <v>3675</v>
      </c>
    </row>
    <row r="129" spans="1:5" ht="12.75">
      <c r="A129" t="s">
        <v>58</v>
      </c>
      <c r="E129" s="39" t="s">
        <v>59</v>
      </c>
    </row>
    <row r="130" spans="1:16" ht="12.75">
      <c r="A130" t="s">
        <v>48</v>
      </c>
      <c s="34" t="s">
        <v>142</v>
      </c>
      <c s="34" t="s">
        <v>3676</v>
      </c>
      <c s="35" t="s">
        <v>4</v>
      </c>
      <c s="6" t="s">
        <v>3677</v>
      </c>
      <c s="36" t="s">
        <v>62</v>
      </c>
      <c s="37">
        <v>71</v>
      </c>
      <c s="36">
        <v>0</v>
      </c>
      <c s="36">
        <f>ROUND(G130*H130,6)</f>
      </c>
      <c r="L130" s="38">
        <v>0</v>
      </c>
      <c s="32">
        <f>ROUND(ROUND(L130,2)*ROUND(G130,3),2)</f>
      </c>
      <c s="36" t="s">
        <v>54</v>
      </c>
      <c>
        <f>(M130*21)/100</f>
      </c>
      <c t="s">
        <v>26</v>
      </c>
    </row>
    <row r="131" spans="1:5" ht="12.75">
      <c r="A131" s="35" t="s">
        <v>55</v>
      </c>
      <c r="E131" s="39" t="s">
        <v>3678</v>
      </c>
    </row>
    <row r="132" spans="1:5" ht="12.75">
      <c r="A132" s="35" t="s">
        <v>56</v>
      </c>
      <c r="E132" s="40" t="s">
        <v>4</v>
      </c>
    </row>
    <row r="133" spans="1:5" ht="12.75">
      <c r="A133" t="s">
        <v>58</v>
      </c>
      <c r="E133" s="39" t="s">
        <v>501</v>
      </c>
    </row>
    <row r="134" spans="1:16" ht="12.75">
      <c r="A134" t="s">
        <v>48</v>
      </c>
      <c s="34" t="s">
        <v>145</v>
      </c>
      <c s="34" t="s">
        <v>3683</v>
      </c>
      <c s="35" t="s">
        <v>4</v>
      </c>
      <c s="6" t="s">
        <v>3684</v>
      </c>
      <c s="36" t="s">
        <v>80</v>
      </c>
      <c s="37">
        <v>4</v>
      </c>
      <c s="36">
        <v>0</v>
      </c>
      <c s="36">
        <f>ROUND(G134*H134,6)</f>
      </c>
      <c r="L134" s="38">
        <v>0</v>
      </c>
      <c s="32">
        <f>ROUND(ROUND(L134,2)*ROUND(G134,3),2)</f>
      </c>
      <c s="36" t="s">
        <v>54</v>
      </c>
      <c>
        <f>(M134*21)/100</f>
      </c>
      <c t="s">
        <v>26</v>
      </c>
    </row>
    <row r="135" spans="1:5" ht="25.5">
      <c r="A135" s="35" t="s">
        <v>55</v>
      </c>
      <c r="E135" s="39" t="s">
        <v>3685</v>
      </c>
    </row>
    <row r="136" spans="1:5" ht="12.75">
      <c r="A136" s="35" t="s">
        <v>56</v>
      </c>
      <c r="E136" s="40" t="s">
        <v>4</v>
      </c>
    </row>
    <row r="137" spans="1:5" ht="12.75">
      <c r="A137" t="s">
        <v>58</v>
      </c>
      <c r="E137" s="39" t="s">
        <v>501</v>
      </c>
    </row>
    <row r="138" spans="1:13" ht="12.75">
      <c r="A138" t="s">
        <v>45</v>
      </c>
      <c r="C138" s="31" t="s">
        <v>81</v>
      </c>
      <c r="E138" s="33" t="s">
        <v>3407</v>
      </c>
      <c r="J138" s="32">
        <f>0</f>
      </c>
      <c s="32">
        <f>0</f>
      </c>
      <c s="32">
        <f>0+L139+L143</f>
      </c>
      <c s="32">
        <f>0+M139+M143</f>
      </c>
    </row>
    <row r="139" spans="1:16" ht="12.75">
      <c r="A139" t="s">
        <v>48</v>
      </c>
      <c s="34" t="s">
        <v>148</v>
      </c>
      <c s="34" t="s">
        <v>3794</v>
      </c>
      <c s="35" t="s">
        <v>4</v>
      </c>
      <c s="6" t="s">
        <v>3795</v>
      </c>
      <c s="36" t="s">
        <v>62</v>
      </c>
      <c s="37">
        <v>73</v>
      </c>
      <c s="36">
        <v>0</v>
      </c>
      <c s="36">
        <f>ROUND(G139*H139,6)</f>
      </c>
      <c r="L139" s="38">
        <v>0</v>
      </c>
      <c s="32">
        <f>ROUND(ROUND(L139,2)*ROUND(G139,3),2)</f>
      </c>
      <c s="36" t="s">
        <v>54</v>
      </c>
      <c>
        <f>(M139*21)/100</f>
      </c>
      <c t="s">
        <v>26</v>
      </c>
    </row>
    <row r="140" spans="1:5" ht="12.75">
      <c r="A140" s="35" t="s">
        <v>55</v>
      </c>
      <c r="E140" s="39" t="s">
        <v>3796</v>
      </c>
    </row>
    <row r="141" spans="1:5" ht="12.75">
      <c r="A141" s="35" t="s">
        <v>56</v>
      </c>
      <c r="E141" s="40" t="s">
        <v>4</v>
      </c>
    </row>
    <row r="142" spans="1:5" ht="12.75">
      <c r="A142" t="s">
        <v>58</v>
      </c>
      <c r="E142" s="39" t="s">
        <v>59</v>
      </c>
    </row>
    <row r="143" spans="1:16" ht="12.75">
      <c r="A143" t="s">
        <v>48</v>
      </c>
      <c s="34" t="s">
        <v>151</v>
      </c>
      <c s="34" t="s">
        <v>3693</v>
      </c>
      <c s="35" t="s">
        <v>4</v>
      </c>
      <c s="6" t="s">
        <v>3694</v>
      </c>
      <c s="36" t="s">
        <v>53</v>
      </c>
      <c s="37">
        <v>65</v>
      </c>
      <c s="36">
        <v>0</v>
      </c>
      <c s="36">
        <f>ROUND(G143*H143,6)</f>
      </c>
      <c r="L143" s="38">
        <v>0</v>
      </c>
      <c s="32">
        <f>ROUND(ROUND(L143,2)*ROUND(G143,3),2)</f>
      </c>
      <c s="36" t="s">
        <v>54</v>
      </c>
      <c>
        <f>(M143*21)/100</f>
      </c>
      <c t="s">
        <v>26</v>
      </c>
    </row>
    <row r="144" spans="1:5" ht="12.75">
      <c r="A144" s="35" t="s">
        <v>55</v>
      </c>
      <c r="E144" s="39" t="s">
        <v>4</v>
      </c>
    </row>
    <row r="145" spans="1:5" ht="25.5">
      <c r="A145" s="35" t="s">
        <v>56</v>
      </c>
      <c r="E145" s="40" t="s">
        <v>3797</v>
      </c>
    </row>
    <row r="146" spans="1:5" ht="12.75">
      <c r="A146" t="s">
        <v>58</v>
      </c>
      <c r="E14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3800</v>
      </c>
      <c r="E8" s="30" t="s">
        <v>3799</v>
      </c>
      <c r="J8" s="29">
        <f>0+J9+J18+J47+J52+J69+J86</f>
      </c>
      <c s="29">
        <f>0+K9+K18+K47+K52+K69+K86</f>
      </c>
      <c s="29">
        <f>0+L9+L18+L47+L52+L69+L86</f>
      </c>
      <c s="29">
        <f>0+M9+M18+M47+M52+M69+M86</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3801</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3802</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3605</v>
      </c>
      <c s="35" t="s">
        <v>49</v>
      </c>
      <c s="6" t="s">
        <v>3606</v>
      </c>
      <c s="36" t="s">
        <v>53</v>
      </c>
      <c s="37">
        <v>3971</v>
      </c>
      <c s="36">
        <v>0</v>
      </c>
      <c s="36">
        <f>ROUND(G19*H19,6)</f>
      </c>
      <c r="L19" s="38">
        <v>0</v>
      </c>
      <c s="32">
        <f>ROUND(ROUND(L19,2)*ROUND(G19,3),2)</f>
      </c>
      <c s="36" t="s">
        <v>54</v>
      </c>
      <c>
        <f>(M19*21)/100</f>
      </c>
      <c t="s">
        <v>26</v>
      </c>
    </row>
    <row r="20" spans="1:5" ht="12.75">
      <c r="A20" s="35" t="s">
        <v>55</v>
      </c>
      <c r="E20" s="39" t="s">
        <v>3607</v>
      </c>
    </row>
    <row r="21" spans="1:5" ht="12.75">
      <c r="A21" s="35" t="s">
        <v>56</v>
      </c>
      <c r="E21" s="40" t="s">
        <v>3803</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3603</v>
      </c>
    </row>
    <row r="25" spans="1:5" ht="12.75">
      <c r="A25" s="35" t="s">
        <v>56</v>
      </c>
      <c r="E25" s="40" t="s">
        <v>3804</v>
      </c>
    </row>
    <row r="26" spans="1:5" ht="12.75">
      <c r="A26" t="s">
        <v>58</v>
      </c>
      <c r="E26" s="39" t="s">
        <v>501</v>
      </c>
    </row>
    <row r="27" spans="1:16" ht="12.75">
      <c r="A27" t="s">
        <v>48</v>
      </c>
      <c s="34" t="s">
        <v>68</v>
      </c>
      <c s="34" t="s">
        <v>3777</v>
      </c>
      <c s="35" t="s">
        <v>4</v>
      </c>
      <c s="6" t="s">
        <v>3778</v>
      </c>
      <c s="36" t="s">
        <v>53</v>
      </c>
      <c s="37">
        <v>740</v>
      </c>
      <c s="36">
        <v>0</v>
      </c>
      <c s="36">
        <f>ROUND(G27*H27,6)</f>
      </c>
      <c r="L27" s="38">
        <v>0</v>
      </c>
      <c s="32">
        <f>ROUND(ROUND(L27,2)*ROUND(G27,3),2)</f>
      </c>
      <c s="36" t="s">
        <v>54</v>
      </c>
      <c>
        <f>(M27*21)/100</f>
      </c>
      <c t="s">
        <v>26</v>
      </c>
    </row>
    <row r="28" spans="1:5" ht="12.75">
      <c r="A28" s="35" t="s">
        <v>55</v>
      </c>
      <c r="E28" s="39" t="s">
        <v>3779</v>
      </c>
    </row>
    <row r="29" spans="1:5" ht="12.75">
      <c r="A29" s="35" t="s">
        <v>56</v>
      </c>
      <c r="E29" s="40" t="s">
        <v>4</v>
      </c>
    </row>
    <row r="30" spans="1:5" ht="12.75">
      <c r="A30" t="s">
        <v>58</v>
      </c>
      <c r="E30" s="39" t="s">
        <v>59</v>
      </c>
    </row>
    <row r="31" spans="1:16" ht="12.75">
      <c r="A31" t="s">
        <v>48</v>
      </c>
      <c s="34" t="s">
        <v>71</v>
      </c>
      <c s="34" t="s">
        <v>3612</v>
      </c>
      <c s="35" t="s">
        <v>406</v>
      </c>
      <c s="6" t="s">
        <v>3613</v>
      </c>
      <c s="36" t="s">
        <v>53</v>
      </c>
      <c s="37">
        <v>3231</v>
      </c>
      <c s="36">
        <v>0</v>
      </c>
      <c s="36">
        <f>ROUND(G31*H31,6)</f>
      </c>
      <c r="L31" s="38">
        <v>0</v>
      </c>
      <c s="32">
        <f>ROUND(ROUND(L31,2)*ROUND(G31,3),2)</f>
      </c>
      <c s="36" t="s">
        <v>54</v>
      </c>
      <c>
        <f>(M31*21)/100</f>
      </c>
      <c t="s">
        <v>26</v>
      </c>
    </row>
    <row r="32" spans="1:5" ht="12.75">
      <c r="A32" s="35" t="s">
        <v>55</v>
      </c>
      <c r="E32" s="39" t="s">
        <v>3615</v>
      </c>
    </row>
    <row r="33" spans="1:5" ht="12.75">
      <c r="A33" s="35" t="s">
        <v>56</v>
      </c>
      <c r="E33" s="40" t="s">
        <v>4</v>
      </c>
    </row>
    <row r="34" spans="1:5" ht="12.75">
      <c r="A34" t="s">
        <v>58</v>
      </c>
      <c r="E34" s="39" t="s">
        <v>501</v>
      </c>
    </row>
    <row r="35" spans="1:16" ht="12.75">
      <c r="A35" t="s">
        <v>48</v>
      </c>
      <c s="34" t="s">
        <v>74</v>
      </c>
      <c s="34" t="s">
        <v>3616</v>
      </c>
      <c s="35" t="s">
        <v>4</v>
      </c>
      <c s="6" t="s">
        <v>3617</v>
      </c>
      <c s="36" t="s">
        <v>53</v>
      </c>
      <c s="37">
        <v>1073</v>
      </c>
      <c s="36">
        <v>0</v>
      </c>
      <c s="36">
        <f>ROUND(G35*H35,6)</f>
      </c>
      <c r="L35" s="38">
        <v>0</v>
      </c>
      <c s="32">
        <f>ROUND(ROUND(L35,2)*ROUND(G35,3),2)</f>
      </c>
      <c s="36" t="s">
        <v>54</v>
      </c>
      <c>
        <f>(M35*21)/100</f>
      </c>
      <c t="s">
        <v>26</v>
      </c>
    </row>
    <row r="36" spans="1:5" ht="12.75">
      <c r="A36" s="35" t="s">
        <v>55</v>
      </c>
      <c r="E36" s="39" t="s">
        <v>3780</v>
      </c>
    </row>
    <row r="37" spans="1:5" ht="12.75">
      <c r="A37" s="35" t="s">
        <v>56</v>
      </c>
      <c r="E37" s="40" t="s">
        <v>3781</v>
      </c>
    </row>
    <row r="38" spans="1:5" ht="12.75">
      <c r="A38" t="s">
        <v>58</v>
      </c>
      <c r="E38" s="39" t="s">
        <v>59</v>
      </c>
    </row>
    <row r="39" spans="1:16" ht="12.75">
      <c r="A39" t="s">
        <v>48</v>
      </c>
      <c s="34" t="s">
        <v>77</v>
      </c>
      <c s="34" t="s">
        <v>1775</v>
      </c>
      <c s="35" t="s">
        <v>4</v>
      </c>
      <c s="6" t="s">
        <v>1776</v>
      </c>
      <c s="36" t="s">
        <v>53</v>
      </c>
      <c s="37">
        <v>501</v>
      </c>
      <c s="36">
        <v>0</v>
      </c>
      <c s="36">
        <f>ROUND(G39*H39,6)</f>
      </c>
      <c r="L39" s="38">
        <v>0</v>
      </c>
      <c s="32">
        <f>ROUND(ROUND(L39,2)*ROUND(G39,3),2)</f>
      </c>
      <c s="36" t="s">
        <v>54</v>
      </c>
      <c>
        <f>(M39*21)/100</f>
      </c>
      <c t="s">
        <v>26</v>
      </c>
    </row>
    <row r="40" spans="1:5" ht="12.75">
      <c r="A40" s="35" t="s">
        <v>55</v>
      </c>
      <c r="E40" s="39" t="s">
        <v>3621</v>
      </c>
    </row>
    <row r="41" spans="1:5" ht="12.75">
      <c r="A41" s="35" t="s">
        <v>56</v>
      </c>
      <c r="E41" s="40" t="s">
        <v>3622</v>
      </c>
    </row>
    <row r="42" spans="1:5" ht="12.75">
      <c r="A42" t="s">
        <v>58</v>
      </c>
      <c r="E42" s="39" t="s">
        <v>501</v>
      </c>
    </row>
    <row r="43" spans="1:16" ht="12.75">
      <c r="A43" t="s">
        <v>48</v>
      </c>
      <c s="34" t="s">
        <v>81</v>
      </c>
      <c s="34" t="s">
        <v>1779</v>
      </c>
      <c s="35" t="s">
        <v>4</v>
      </c>
      <c s="6" t="s">
        <v>1780</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3805</v>
      </c>
    </row>
    <row r="46" spans="1:5" ht="12.75">
      <c r="A46" t="s">
        <v>58</v>
      </c>
      <c r="E46" s="39" t="s">
        <v>501</v>
      </c>
    </row>
    <row r="47" spans="1:13" ht="12.75">
      <c r="A47" t="s">
        <v>45</v>
      </c>
      <c r="C47" s="31" t="s">
        <v>26</v>
      </c>
      <c r="E47" s="33" t="s">
        <v>3646</v>
      </c>
      <c r="J47" s="32">
        <f>0</f>
      </c>
      <c s="32">
        <f>0</f>
      </c>
      <c s="32">
        <f>0+L48</f>
      </c>
      <c s="32">
        <f>0+M48</f>
      </c>
    </row>
    <row r="48" spans="1:16" ht="12.75">
      <c r="A48" t="s">
        <v>48</v>
      </c>
      <c s="34" t="s">
        <v>84</v>
      </c>
      <c s="34" t="s">
        <v>3647</v>
      </c>
      <c s="35" t="s">
        <v>4</v>
      </c>
      <c s="6" t="s">
        <v>3648</v>
      </c>
      <c s="36" t="s">
        <v>499</v>
      </c>
      <c s="37">
        <v>2120</v>
      </c>
      <c s="36">
        <v>0</v>
      </c>
      <c s="36">
        <f>ROUND(G48*H48,6)</f>
      </c>
      <c r="L48" s="38">
        <v>0</v>
      </c>
      <c s="32">
        <f>ROUND(ROUND(L48,2)*ROUND(G48,3),2)</f>
      </c>
      <c s="36" t="s">
        <v>54</v>
      </c>
      <c>
        <f>(M48*21)/100</f>
      </c>
      <c t="s">
        <v>26</v>
      </c>
    </row>
    <row r="49" spans="1:5" ht="12.75">
      <c r="A49" s="35" t="s">
        <v>55</v>
      </c>
      <c r="E49" s="39" t="s">
        <v>3649</v>
      </c>
    </row>
    <row r="50" spans="1:5" ht="12.75">
      <c r="A50" s="35" t="s">
        <v>56</v>
      </c>
      <c r="E50" s="40" t="s">
        <v>3451</v>
      </c>
    </row>
    <row r="51" spans="1:5" ht="12.75">
      <c r="A51" t="s">
        <v>58</v>
      </c>
      <c r="E51" s="39" t="s">
        <v>501</v>
      </c>
    </row>
    <row r="52" spans="1:13" ht="12.75">
      <c r="A52" t="s">
        <v>45</v>
      </c>
      <c r="C52" s="31" t="s">
        <v>68</v>
      </c>
      <c r="E52" s="33" t="s">
        <v>3307</v>
      </c>
      <c r="J52" s="32">
        <f>0</f>
      </c>
      <c s="32">
        <f>0</f>
      </c>
      <c s="32">
        <f>0+L53+L57+L61+L65</f>
      </c>
      <c s="32">
        <f>0+M53+M57+M61+M65</f>
      </c>
    </row>
    <row r="53" spans="1:16" ht="25.5">
      <c r="A53" t="s">
        <v>48</v>
      </c>
      <c s="34" t="s">
        <v>87</v>
      </c>
      <c s="34" t="s">
        <v>3737</v>
      </c>
      <c s="35" t="s">
        <v>4</v>
      </c>
      <c s="6" t="s">
        <v>3738</v>
      </c>
      <c s="36" t="s">
        <v>53</v>
      </c>
      <c s="37">
        <v>267</v>
      </c>
      <c s="36">
        <v>0</v>
      </c>
      <c s="36">
        <f>ROUND(G53*H53,6)</f>
      </c>
      <c r="L53" s="38">
        <v>0</v>
      </c>
      <c s="32">
        <f>ROUND(ROUND(L53,2)*ROUND(G53,3),2)</f>
      </c>
      <c s="36" t="s">
        <v>54</v>
      </c>
      <c>
        <f>(M53*21)/100</f>
      </c>
      <c t="s">
        <v>26</v>
      </c>
    </row>
    <row r="54" spans="1:5" ht="12.75">
      <c r="A54" s="35" t="s">
        <v>55</v>
      </c>
      <c r="E54" s="39" t="s">
        <v>3739</v>
      </c>
    </row>
    <row r="55" spans="1:5" ht="12.75">
      <c r="A55" s="35" t="s">
        <v>56</v>
      </c>
      <c r="E55" s="40" t="s">
        <v>3311</v>
      </c>
    </row>
    <row r="56" spans="1:5" ht="12.75">
      <c r="A56" t="s">
        <v>58</v>
      </c>
      <c r="E56" s="39" t="s">
        <v>501</v>
      </c>
    </row>
    <row r="57" spans="1:16" ht="25.5">
      <c r="A57" t="s">
        <v>48</v>
      </c>
      <c s="34" t="s">
        <v>91</v>
      </c>
      <c s="34" t="s">
        <v>3659</v>
      </c>
      <c s="35" t="s">
        <v>4</v>
      </c>
      <c s="6" t="s">
        <v>3660</v>
      </c>
      <c s="36" t="s">
        <v>53</v>
      </c>
      <c s="37">
        <v>274</v>
      </c>
      <c s="36">
        <v>0</v>
      </c>
      <c s="36">
        <f>ROUND(G57*H57,6)</f>
      </c>
      <c r="L57" s="38">
        <v>0</v>
      </c>
      <c s="32">
        <f>ROUND(ROUND(L57,2)*ROUND(G57,3),2)</f>
      </c>
      <c s="36" t="s">
        <v>54</v>
      </c>
      <c>
        <f>(M57*21)/100</f>
      </c>
      <c t="s">
        <v>26</v>
      </c>
    </row>
    <row r="58" spans="1:5" ht="12.75">
      <c r="A58" s="35" t="s">
        <v>55</v>
      </c>
      <c r="E58" s="39" t="s">
        <v>3661</v>
      </c>
    </row>
    <row r="59" spans="1:5" ht="12.75">
      <c r="A59" s="35" t="s">
        <v>56</v>
      </c>
      <c r="E59" s="40" t="s">
        <v>3311</v>
      </c>
    </row>
    <row r="60" spans="1:5" ht="12.75">
      <c r="A60" t="s">
        <v>58</v>
      </c>
      <c r="E60" s="39" t="s">
        <v>501</v>
      </c>
    </row>
    <row r="61" spans="1:16" ht="25.5">
      <c r="A61" t="s">
        <v>48</v>
      </c>
      <c s="34" t="s">
        <v>94</v>
      </c>
      <c s="34" t="s">
        <v>3662</v>
      </c>
      <c s="35" t="s">
        <v>4</v>
      </c>
      <c s="6" t="s">
        <v>3663</v>
      </c>
      <c s="36" t="s">
        <v>53</v>
      </c>
      <c s="37">
        <v>79</v>
      </c>
      <c s="36">
        <v>0</v>
      </c>
      <c s="36">
        <f>ROUND(G61*H61,6)</f>
      </c>
      <c r="L61" s="38">
        <v>0</v>
      </c>
      <c s="32">
        <f>ROUND(ROUND(L61,2)*ROUND(G61,3),2)</f>
      </c>
      <c s="36" t="s">
        <v>54</v>
      </c>
      <c>
        <f>(M61*21)/100</f>
      </c>
      <c t="s">
        <v>26</v>
      </c>
    </row>
    <row r="62" spans="1:5" ht="12.75">
      <c r="A62" s="35" t="s">
        <v>55</v>
      </c>
      <c r="E62" s="39" t="s">
        <v>3664</v>
      </c>
    </row>
    <row r="63" spans="1:5" ht="12.75">
      <c r="A63" s="35" t="s">
        <v>56</v>
      </c>
      <c r="E63" s="40" t="s">
        <v>3806</v>
      </c>
    </row>
    <row r="64" spans="1:5" ht="12.75">
      <c r="A64" t="s">
        <v>58</v>
      </c>
      <c r="E64" s="39" t="s">
        <v>501</v>
      </c>
    </row>
    <row r="65" spans="1:16" ht="25.5">
      <c r="A65" t="s">
        <v>48</v>
      </c>
      <c s="34" t="s">
        <v>97</v>
      </c>
      <c s="34" t="s">
        <v>3807</v>
      </c>
      <c s="35" t="s">
        <v>4</v>
      </c>
      <c s="6" t="s">
        <v>3808</v>
      </c>
      <c s="36" t="s">
        <v>499</v>
      </c>
      <c s="37">
        <v>448</v>
      </c>
      <c s="36">
        <v>0</v>
      </c>
      <c s="36">
        <f>ROUND(G65*H65,6)</f>
      </c>
      <c r="L65" s="38">
        <v>0</v>
      </c>
      <c s="32">
        <f>ROUND(ROUND(L65,2)*ROUND(G65,3),2)</f>
      </c>
      <c s="36" t="s">
        <v>54</v>
      </c>
      <c>
        <f>(M65*21)/100</f>
      </c>
      <c t="s">
        <v>26</v>
      </c>
    </row>
    <row r="66" spans="1:5" ht="12.75">
      <c r="A66" s="35" t="s">
        <v>55</v>
      </c>
      <c r="E66" s="39" t="s">
        <v>3809</v>
      </c>
    </row>
    <row r="67" spans="1:5" ht="12.75">
      <c r="A67" s="35" t="s">
        <v>56</v>
      </c>
      <c r="E67" s="40" t="s">
        <v>3810</v>
      </c>
    </row>
    <row r="68" spans="1:5" ht="12.75">
      <c r="A68" t="s">
        <v>58</v>
      </c>
      <c r="E68" s="39" t="s">
        <v>501</v>
      </c>
    </row>
    <row r="69" spans="1:13" ht="12.75">
      <c r="A69" t="s">
        <v>45</v>
      </c>
      <c r="C69" s="31" t="s">
        <v>77</v>
      </c>
      <c r="E69" s="33" t="s">
        <v>3671</v>
      </c>
      <c r="J69" s="32">
        <f>0</f>
      </c>
      <c s="32">
        <f>0</f>
      </c>
      <c s="32">
        <f>0+L70+L74+L78+L82</f>
      </c>
      <c s="32">
        <f>0+M70+M74+M78+M82</f>
      </c>
    </row>
    <row r="70" spans="1:16" ht="12.75">
      <c r="A70" t="s">
        <v>48</v>
      </c>
      <c s="34" t="s">
        <v>100</v>
      </c>
      <c s="34" t="s">
        <v>3672</v>
      </c>
      <c s="35" t="s">
        <v>4</v>
      </c>
      <c s="6" t="s">
        <v>3673</v>
      </c>
      <c s="36" t="s">
        <v>62</v>
      </c>
      <c s="37">
        <v>208</v>
      </c>
      <c s="36">
        <v>0</v>
      </c>
      <c s="36">
        <f>ROUND(G70*H70,6)</f>
      </c>
      <c r="L70" s="38">
        <v>0</v>
      </c>
      <c s="32">
        <f>ROUND(ROUND(L70,2)*ROUND(G70,3),2)</f>
      </c>
      <c s="36" t="s">
        <v>54</v>
      </c>
      <c>
        <f>(M70*21)/100</f>
      </c>
      <c t="s">
        <v>26</v>
      </c>
    </row>
    <row r="71" spans="1:5" ht="12.75">
      <c r="A71" s="35" t="s">
        <v>55</v>
      </c>
      <c r="E71" s="39" t="s">
        <v>3674</v>
      </c>
    </row>
    <row r="72" spans="1:5" ht="12.75">
      <c r="A72" s="35" t="s">
        <v>56</v>
      </c>
      <c r="E72" s="40" t="s">
        <v>4</v>
      </c>
    </row>
    <row r="73" spans="1:5" ht="12.75">
      <c r="A73" t="s">
        <v>58</v>
      </c>
      <c r="E73" s="39" t="s">
        <v>59</v>
      </c>
    </row>
    <row r="74" spans="1:16" ht="12.75">
      <c r="A74" t="s">
        <v>48</v>
      </c>
      <c s="34" t="s">
        <v>103</v>
      </c>
      <c s="34" t="s">
        <v>3811</v>
      </c>
      <c s="35" t="s">
        <v>4</v>
      </c>
      <c s="6" t="s">
        <v>3812</v>
      </c>
      <c s="36" t="s">
        <v>62</v>
      </c>
      <c s="37">
        <v>202</v>
      </c>
      <c s="36">
        <v>0</v>
      </c>
      <c s="36">
        <f>ROUND(G74*H74,6)</f>
      </c>
      <c r="L74" s="38">
        <v>0</v>
      </c>
      <c s="32">
        <f>ROUND(ROUND(L74,2)*ROUND(G74,3),2)</f>
      </c>
      <c s="36" t="s">
        <v>54</v>
      </c>
      <c>
        <f>(M74*21)/100</f>
      </c>
      <c t="s">
        <v>26</v>
      </c>
    </row>
    <row r="75" spans="1:5" ht="12.75">
      <c r="A75" s="35" t="s">
        <v>55</v>
      </c>
      <c r="E75" s="39" t="s">
        <v>3813</v>
      </c>
    </row>
    <row r="76" spans="1:5" ht="12.75">
      <c r="A76" s="35" t="s">
        <v>56</v>
      </c>
      <c r="E76" s="40" t="s">
        <v>4</v>
      </c>
    </row>
    <row r="77" spans="1:5" ht="12.75">
      <c r="A77" t="s">
        <v>58</v>
      </c>
      <c r="E77" s="39" t="s">
        <v>501</v>
      </c>
    </row>
    <row r="78" spans="1:16" ht="12.75">
      <c r="A78" t="s">
        <v>48</v>
      </c>
      <c s="34" t="s">
        <v>106</v>
      </c>
      <c s="34" t="s">
        <v>3676</v>
      </c>
      <c s="35" t="s">
        <v>4</v>
      </c>
      <c s="6" t="s">
        <v>3677</v>
      </c>
      <c s="36" t="s">
        <v>62</v>
      </c>
      <c s="37">
        <v>410</v>
      </c>
      <c s="36">
        <v>0</v>
      </c>
      <c s="36">
        <f>ROUND(G78*H78,6)</f>
      </c>
      <c r="L78" s="38">
        <v>0</v>
      </c>
      <c s="32">
        <f>ROUND(ROUND(L78,2)*ROUND(G78,3),2)</f>
      </c>
      <c s="36" t="s">
        <v>54</v>
      </c>
      <c>
        <f>(M78*21)/100</f>
      </c>
      <c t="s">
        <v>26</v>
      </c>
    </row>
    <row r="79" spans="1:5" ht="12.75">
      <c r="A79" s="35" t="s">
        <v>55</v>
      </c>
      <c r="E79" s="39" t="s">
        <v>3678</v>
      </c>
    </row>
    <row r="80" spans="1:5" ht="12.75">
      <c r="A80" s="35" t="s">
        <v>56</v>
      </c>
      <c r="E80" s="40" t="s">
        <v>4</v>
      </c>
    </row>
    <row r="81" spans="1:5" ht="12.75">
      <c r="A81" t="s">
        <v>58</v>
      </c>
      <c r="E81" s="39" t="s">
        <v>501</v>
      </c>
    </row>
    <row r="82" spans="1:16" ht="12.75">
      <c r="A82" t="s">
        <v>48</v>
      </c>
      <c s="34" t="s">
        <v>109</v>
      </c>
      <c s="34" t="s">
        <v>3683</v>
      </c>
      <c s="35" t="s">
        <v>4</v>
      </c>
      <c s="6" t="s">
        <v>3684</v>
      </c>
      <c s="36" t="s">
        <v>80</v>
      </c>
      <c s="37">
        <v>24</v>
      </c>
      <c s="36">
        <v>0</v>
      </c>
      <c s="36">
        <f>ROUND(G82*H82,6)</f>
      </c>
      <c r="L82" s="38">
        <v>0</v>
      </c>
      <c s="32">
        <f>ROUND(ROUND(L82,2)*ROUND(G82,3),2)</f>
      </c>
      <c s="36" t="s">
        <v>54</v>
      </c>
      <c>
        <f>(M82*21)/100</f>
      </c>
      <c t="s">
        <v>26</v>
      </c>
    </row>
    <row r="83" spans="1:5" ht="25.5">
      <c r="A83" s="35" t="s">
        <v>55</v>
      </c>
      <c r="E83" s="39" t="s">
        <v>3685</v>
      </c>
    </row>
    <row r="84" spans="1:5" ht="12.75">
      <c r="A84" s="35" t="s">
        <v>56</v>
      </c>
      <c r="E84" s="40" t="s">
        <v>4</v>
      </c>
    </row>
    <row r="85" spans="1:5" ht="12.75">
      <c r="A85" t="s">
        <v>58</v>
      </c>
      <c r="E85" s="39" t="s">
        <v>501</v>
      </c>
    </row>
    <row r="86" spans="1:13" ht="12.75">
      <c r="A86" t="s">
        <v>45</v>
      </c>
      <c r="C86" s="31" t="s">
        <v>81</v>
      </c>
      <c r="E86" s="33" t="s">
        <v>3407</v>
      </c>
      <c r="J86" s="32">
        <f>0</f>
      </c>
      <c s="32">
        <f>0</f>
      </c>
      <c s="32">
        <f>0+L87</f>
      </c>
      <c s="32">
        <f>0+M87</f>
      </c>
    </row>
    <row r="87" spans="1:16" ht="12.75">
      <c r="A87" t="s">
        <v>48</v>
      </c>
      <c s="34" t="s">
        <v>112</v>
      </c>
      <c s="34" t="s">
        <v>3693</v>
      </c>
      <c s="35" t="s">
        <v>4</v>
      </c>
      <c s="6" t="s">
        <v>3694</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3814</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3817</v>
      </c>
      <c r="E8" s="30" t="s">
        <v>3816</v>
      </c>
      <c r="J8" s="29">
        <f>0+J9+J22+J91+J96+J105+J110+J119+J140</f>
      </c>
      <c s="29">
        <f>0+K9+K22+K91+K96+K105+K110+K119+K140</f>
      </c>
      <c s="29">
        <f>0+L9+L22+L91+L96+L105+L110+L119+L140</f>
      </c>
      <c s="29">
        <f>0+M9+M22+M91+M96+M105+M110+M119+M140</f>
      </c>
    </row>
    <row r="9" spans="1:13" ht="12.75">
      <c r="A9" t="s">
        <v>45</v>
      </c>
      <c r="C9" s="31" t="s">
        <v>1739</v>
      </c>
      <c r="E9" s="33" t="s">
        <v>3299</v>
      </c>
      <c r="J9" s="32">
        <f>0</f>
      </c>
      <c s="32">
        <f>0</f>
      </c>
      <c s="32">
        <f>0+L10+L14+L18</f>
      </c>
      <c s="32">
        <f>0+M10+M14+M18</f>
      </c>
    </row>
    <row r="10" spans="1:16" ht="12.75">
      <c r="A10" t="s">
        <v>48</v>
      </c>
      <c s="34" t="s">
        <v>49</v>
      </c>
      <c s="34" t="s">
        <v>3592</v>
      </c>
      <c s="35" t="s">
        <v>4</v>
      </c>
      <c s="6" t="s">
        <v>3593</v>
      </c>
      <c s="36" t="s">
        <v>53</v>
      </c>
      <c s="37">
        <v>22.5</v>
      </c>
      <c s="36">
        <v>0</v>
      </c>
      <c s="36">
        <f>ROUND(G10*H10,6)</f>
      </c>
      <c r="L10" s="38">
        <v>0</v>
      </c>
      <c s="32">
        <f>ROUND(ROUND(L10,2)*ROUND(G10,3),2)</f>
      </c>
      <c s="36" t="s">
        <v>54</v>
      </c>
      <c>
        <f>(M10*21)/100</f>
      </c>
      <c t="s">
        <v>26</v>
      </c>
    </row>
    <row r="11" spans="1:5" ht="12.75">
      <c r="A11" s="35" t="s">
        <v>55</v>
      </c>
      <c r="E11" s="39" t="s">
        <v>3594</v>
      </c>
    </row>
    <row r="12" spans="1:5" ht="12.75">
      <c r="A12" s="35" t="s">
        <v>56</v>
      </c>
      <c r="E12" s="40" t="s">
        <v>3595</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3801</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3818</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3770</v>
      </c>
      <c s="35" t="s">
        <v>4</v>
      </c>
      <c s="6" t="s">
        <v>3771</v>
      </c>
      <c s="36" t="s">
        <v>53</v>
      </c>
      <c s="37">
        <v>240</v>
      </c>
      <c s="36">
        <v>0</v>
      </c>
      <c s="36">
        <f>ROUND(G23*H23,6)</f>
      </c>
      <c r="L23" s="38">
        <v>0</v>
      </c>
      <c s="32">
        <f>ROUND(ROUND(L23,2)*ROUND(G23,3),2)</f>
      </c>
      <c s="36" t="s">
        <v>54</v>
      </c>
      <c>
        <f>(M23*21)/100</f>
      </c>
      <c t="s">
        <v>26</v>
      </c>
    </row>
    <row r="24" spans="1:5" ht="12.75">
      <c r="A24" s="35" t="s">
        <v>55</v>
      </c>
      <c r="E24" s="39" t="s">
        <v>3772</v>
      </c>
    </row>
    <row r="25" spans="1:5" ht="12.75">
      <c r="A25" s="35" t="s">
        <v>56</v>
      </c>
      <c r="E25" s="40" t="s">
        <v>3819</v>
      </c>
    </row>
    <row r="26" spans="1:5" ht="12.75">
      <c r="A26" t="s">
        <v>58</v>
      </c>
      <c r="E26" s="39" t="s">
        <v>501</v>
      </c>
    </row>
    <row r="27" spans="1:16" ht="12.75">
      <c r="A27" t="s">
        <v>48</v>
      </c>
      <c s="34" t="s">
        <v>68</v>
      </c>
      <c s="34" t="s">
        <v>3601</v>
      </c>
      <c s="35" t="s">
        <v>4</v>
      </c>
      <c s="6" t="s">
        <v>3602</v>
      </c>
      <c s="36" t="s">
        <v>53</v>
      </c>
      <c s="37">
        <v>1084</v>
      </c>
      <c s="36">
        <v>0</v>
      </c>
      <c s="36">
        <f>ROUND(G27*H27,6)</f>
      </c>
      <c r="L27" s="38">
        <v>0</v>
      </c>
      <c s="32">
        <f>ROUND(ROUND(L27,2)*ROUND(G27,3),2)</f>
      </c>
      <c s="36" t="s">
        <v>54</v>
      </c>
      <c>
        <f>(M27*21)/100</f>
      </c>
      <c t="s">
        <v>26</v>
      </c>
    </row>
    <row r="28" spans="1:5" ht="12.75">
      <c r="A28" s="35" t="s">
        <v>55</v>
      </c>
      <c r="E28" s="39" t="s">
        <v>3603</v>
      </c>
    </row>
    <row r="29" spans="1:5" ht="25.5">
      <c r="A29" s="35" t="s">
        <v>56</v>
      </c>
      <c r="E29" s="40" t="s">
        <v>3820</v>
      </c>
    </row>
    <row r="30" spans="1:5" ht="12.75">
      <c r="A30" t="s">
        <v>58</v>
      </c>
      <c r="E30" s="39" t="s">
        <v>501</v>
      </c>
    </row>
    <row r="31" spans="1:16" ht="12.75">
      <c r="A31" t="s">
        <v>48</v>
      </c>
      <c s="34" t="s">
        <v>71</v>
      </c>
      <c s="34" t="s">
        <v>3605</v>
      </c>
      <c s="35" t="s">
        <v>49</v>
      </c>
      <c s="6" t="s">
        <v>3606</v>
      </c>
      <c s="36" t="s">
        <v>53</v>
      </c>
      <c s="37">
        <v>265</v>
      </c>
      <c s="36">
        <v>0</v>
      </c>
      <c s="36">
        <f>ROUND(G31*H31,6)</f>
      </c>
      <c r="L31" s="38">
        <v>0</v>
      </c>
      <c s="32">
        <f>ROUND(ROUND(L31,2)*ROUND(G31,3),2)</f>
      </c>
      <c s="36" t="s">
        <v>54</v>
      </c>
      <c>
        <f>(M31*21)/100</f>
      </c>
      <c t="s">
        <v>26</v>
      </c>
    </row>
    <row r="32" spans="1:5" ht="12.75">
      <c r="A32" s="35" t="s">
        <v>55</v>
      </c>
      <c r="E32" s="39" t="s">
        <v>3607</v>
      </c>
    </row>
    <row r="33" spans="1:5" ht="12.75">
      <c r="A33" s="35" t="s">
        <v>56</v>
      </c>
      <c r="E33" s="40" t="s">
        <v>3608</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3772</v>
      </c>
    </row>
    <row r="37" spans="1:5" ht="12.75">
      <c r="A37" s="35" t="s">
        <v>56</v>
      </c>
      <c r="E37" s="40" t="s">
        <v>3821</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3603</v>
      </c>
    </row>
    <row r="41" spans="1:5" ht="51">
      <c r="A41" s="35" t="s">
        <v>56</v>
      </c>
      <c r="E41" s="40" t="s">
        <v>3822</v>
      </c>
    </row>
    <row r="42" spans="1:5" ht="12.75">
      <c r="A42" t="s">
        <v>58</v>
      </c>
      <c r="E42" s="39" t="s">
        <v>501</v>
      </c>
    </row>
    <row r="43" spans="1:16" ht="12.75">
      <c r="A43" t="s">
        <v>48</v>
      </c>
      <c s="34" t="s">
        <v>81</v>
      </c>
      <c s="34" t="s">
        <v>3777</v>
      </c>
      <c s="35" t="s">
        <v>4</v>
      </c>
      <c s="6" t="s">
        <v>3778</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3782</v>
      </c>
      <c s="35" t="s">
        <v>4</v>
      </c>
      <c s="6" t="s">
        <v>3783</v>
      </c>
      <c s="36" t="s">
        <v>53</v>
      </c>
      <c s="37">
        <v>265</v>
      </c>
      <c s="36">
        <v>0</v>
      </c>
      <c s="36">
        <f>ROUND(G47*H47,6)</f>
      </c>
      <c r="L47" s="38">
        <v>0</v>
      </c>
      <c s="32">
        <f>ROUND(ROUND(L47,2)*ROUND(G47,3),2)</f>
      </c>
      <c s="36" t="s">
        <v>54</v>
      </c>
      <c>
        <f>(M47*21)/100</f>
      </c>
      <c t="s">
        <v>26</v>
      </c>
    </row>
    <row r="48" spans="1:5" ht="12.75">
      <c r="A48" s="35" t="s">
        <v>55</v>
      </c>
      <c r="E48" s="39" t="s">
        <v>3784</v>
      </c>
    </row>
    <row r="49" spans="1:5" ht="12.75">
      <c r="A49" s="35" t="s">
        <v>56</v>
      </c>
      <c r="E49" s="40" t="s">
        <v>3785</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3786</v>
      </c>
    </row>
    <row r="54" spans="1:5" ht="12.75">
      <c r="A54" t="s">
        <v>58</v>
      </c>
      <c r="E54" s="39" t="s">
        <v>501</v>
      </c>
    </row>
    <row r="55" spans="1:16" ht="12.75">
      <c r="A55" t="s">
        <v>48</v>
      </c>
      <c s="34" t="s">
        <v>91</v>
      </c>
      <c s="34" t="s">
        <v>1775</v>
      </c>
      <c s="35" t="s">
        <v>4</v>
      </c>
      <c s="6" t="s">
        <v>1776</v>
      </c>
      <c s="36" t="s">
        <v>53</v>
      </c>
      <c s="37">
        <v>96</v>
      </c>
      <c s="36">
        <v>0</v>
      </c>
      <c s="36">
        <f>ROUND(G55*H55,6)</f>
      </c>
      <c r="L55" s="38">
        <v>0</v>
      </c>
      <c s="32">
        <f>ROUND(ROUND(L55,2)*ROUND(G55,3),2)</f>
      </c>
      <c s="36" t="s">
        <v>54</v>
      </c>
      <c>
        <f>(M55*21)/100</f>
      </c>
      <c t="s">
        <v>26</v>
      </c>
    </row>
    <row r="56" spans="1:5" ht="12.75">
      <c r="A56" s="35" t="s">
        <v>55</v>
      </c>
      <c r="E56" s="39" t="s">
        <v>3621</v>
      </c>
    </row>
    <row r="57" spans="1:5" ht="12.75">
      <c r="A57" s="35" t="s">
        <v>56</v>
      </c>
      <c r="E57" s="40" t="s">
        <v>3622</v>
      </c>
    </row>
    <row r="58" spans="1:5" ht="12.75">
      <c r="A58" t="s">
        <v>58</v>
      </c>
      <c r="E58" s="39" t="s">
        <v>501</v>
      </c>
    </row>
    <row r="59" spans="1:16" ht="12.75">
      <c r="A59" t="s">
        <v>48</v>
      </c>
      <c s="34" t="s">
        <v>94</v>
      </c>
      <c s="34" t="s">
        <v>3623</v>
      </c>
      <c s="35" t="s">
        <v>4</v>
      </c>
      <c s="6" t="s">
        <v>3624</v>
      </c>
      <c s="36" t="s">
        <v>53</v>
      </c>
      <c s="37">
        <v>3</v>
      </c>
      <c s="36">
        <v>0</v>
      </c>
      <c s="36">
        <f>ROUND(G59*H59,6)</f>
      </c>
      <c r="L59" s="38">
        <v>0</v>
      </c>
      <c s="32">
        <f>ROUND(ROUND(L59,2)*ROUND(G59,3),2)</f>
      </c>
      <c s="36" t="s">
        <v>54</v>
      </c>
      <c>
        <f>(M59*21)/100</f>
      </c>
      <c t="s">
        <v>26</v>
      </c>
    </row>
    <row r="60" spans="1:5" ht="12.75">
      <c r="A60" s="35" t="s">
        <v>55</v>
      </c>
      <c r="E60" s="39" t="s">
        <v>3625</v>
      </c>
    </row>
    <row r="61" spans="1:5" ht="12.75">
      <c r="A61" s="35" t="s">
        <v>56</v>
      </c>
      <c r="E61" s="40" t="s">
        <v>3823</v>
      </c>
    </row>
    <row r="62" spans="1:5" ht="12.75">
      <c r="A62" t="s">
        <v>58</v>
      </c>
      <c r="E62" s="39" t="s">
        <v>501</v>
      </c>
    </row>
    <row r="63" spans="1:16" ht="12.75">
      <c r="A63" t="s">
        <v>48</v>
      </c>
      <c s="34" t="s">
        <v>97</v>
      </c>
      <c s="34" t="s">
        <v>1779</v>
      </c>
      <c s="35" t="s">
        <v>4</v>
      </c>
      <c s="6" t="s">
        <v>1780</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3824</v>
      </c>
    </row>
    <row r="66" spans="1:5" ht="12.75">
      <c r="A66" t="s">
        <v>58</v>
      </c>
      <c r="E66" s="39" t="s">
        <v>501</v>
      </c>
    </row>
    <row r="67" spans="1:16" ht="12.75">
      <c r="A67" t="s">
        <v>48</v>
      </c>
      <c s="34" t="s">
        <v>100</v>
      </c>
      <c s="34" t="s">
        <v>3630</v>
      </c>
      <c s="35" t="s">
        <v>4</v>
      </c>
      <c s="6" t="s">
        <v>3631</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3632</v>
      </c>
    </row>
    <row r="70" spans="1:5" ht="12.75">
      <c r="A70" t="s">
        <v>58</v>
      </c>
      <c r="E70" s="39" t="s">
        <v>59</v>
      </c>
    </row>
    <row r="71" spans="1:16" ht="12.75">
      <c r="A71" t="s">
        <v>48</v>
      </c>
      <c s="34" t="s">
        <v>103</v>
      </c>
      <c s="34" t="s">
        <v>1781</v>
      </c>
      <c s="35" t="s">
        <v>4</v>
      </c>
      <c s="6" t="s">
        <v>1782</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3633</v>
      </c>
      <c s="35" t="s">
        <v>4</v>
      </c>
      <c s="6" t="s">
        <v>3634</v>
      </c>
      <c s="36" t="s">
        <v>499</v>
      </c>
      <c s="37">
        <v>150</v>
      </c>
      <c s="36">
        <v>0</v>
      </c>
      <c s="36">
        <f>ROUND(G75*H75,6)</f>
      </c>
      <c r="L75" s="38">
        <v>0</v>
      </c>
      <c s="32">
        <f>ROUND(ROUND(L75,2)*ROUND(G75,3),2)</f>
      </c>
      <c s="36" t="s">
        <v>54</v>
      </c>
      <c>
        <f>(M75*21)/100</f>
      </c>
      <c t="s">
        <v>26</v>
      </c>
    </row>
    <row r="76" spans="1:5" ht="12.75">
      <c r="A76" s="35" t="s">
        <v>55</v>
      </c>
      <c r="E76" s="39" t="s">
        <v>3635</v>
      </c>
    </row>
    <row r="77" spans="1:5" ht="25.5">
      <c r="A77" s="35" t="s">
        <v>56</v>
      </c>
      <c r="E77" s="40" t="s">
        <v>3636</v>
      </c>
    </row>
    <row r="78" spans="1:5" ht="12.75">
      <c r="A78" t="s">
        <v>58</v>
      </c>
      <c r="E78" s="39" t="s">
        <v>501</v>
      </c>
    </row>
    <row r="79" spans="1:16" ht="12.75">
      <c r="A79" t="s">
        <v>48</v>
      </c>
      <c s="34" t="s">
        <v>109</v>
      </c>
      <c s="34" t="s">
        <v>3637</v>
      </c>
      <c s="35" t="s">
        <v>4</v>
      </c>
      <c s="6" t="s">
        <v>3638</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3639</v>
      </c>
    </row>
    <row r="82" spans="1:5" ht="12.75">
      <c r="A82" t="s">
        <v>58</v>
      </c>
      <c r="E82" s="39" t="s">
        <v>59</v>
      </c>
    </row>
    <row r="83" spans="1:16" ht="12.75">
      <c r="A83" t="s">
        <v>48</v>
      </c>
      <c s="34" t="s">
        <v>112</v>
      </c>
      <c s="34" t="s">
        <v>3640</v>
      </c>
      <c s="35" t="s">
        <v>4</v>
      </c>
      <c s="6" t="s">
        <v>3641</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3642</v>
      </c>
    </row>
    <row r="86" spans="1:5" ht="12.75">
      <c r="A86" t="s">
        <v>58</v>
      </c>
      <c r="E86" s="39" t="s">
        <v>59</v>
      </c>
    </row>
    <row r="87" spans="1:16" ht="12.75">
      <c r="A87" t="s">
        <v>48</v>
      </c>
      <c s="34" t="s">
        <v>115</v>
      </c>
      <c s="34" t="s">
        <v>3643</v>
      </c>
      <c s="35" t="s">
        <v>4</v>
      </c>
      <c s="6" t="s">
        <v>3644</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3645</v>
      </c>
    </row>
    <row r="90" spans="1:5" ht="12.75">
      <c r="A90" t="s">
        <v>58</v>
      </c>
      <c r="E90" s="39" t="s">
        <v>59</v>
      </c>
    </row>
    <row r="91" spans="1:13" ht="12.75">
      <c r="A91" t="s">
        <v>45</v>
      </c>
      <c r="C91" s="31" t="s">
        <v>26</v>
      </c>
      <c r="E91" s="33" t="s">
        <v>3646</v>
      </c>
      <c r="J91" s="32">
        <f>0</f>
      </c>
      <c s="32">
        <f>0</f>
      </c>
      <c s="32">
        <f>0+L92</f>
      </c>
      <c s="32">
        <f>0+M92</f>
      </c>
    </row>
    <row r="92" spans="1:16" ht="12.75">
      <c r="A92" t="s">
        <v>48</v>
      </c>
      <c s="34" t="s">
        <v>118</v>
      </c>
      <c s="34" t="s">
        <v>3647</v>
      </c>
      <c s="35" t="s">
        <v>4</v>
      </c>
      <c s="6" t="s">
        <v>3648</v>
      </c>
      <c s="36" t="s">
        <v>499</v>
      </c>
      <c s="37">
        <v>839</v>
      </c>
      <c s="36">
        <v>0</v>
      </c>
      <c s="36">
        <f>ROUND(G92*H92,6)</f>
      </c>
      <c r="L92" s="38">
        <v>0</v>
      </c>
      <c s="32">
        <f>ROUND(ROUND(L92,2)*ROUND(G92,3),2)</f>
      </c>
      <c s="36" t="s">
        <v>54</v>
      </c>
      <c>
        <f>(M92*21)/100</f>
      </c>
      <c t="s">
        <v>26</v>
      </c>
    </row>
    <row r="93" spans="1:5" ht="12.75">
      <c r="A93" s="35" t="s">
        <v>55</v>
      </c>
      <c r="E93" s="39" t="s">
        <v>3649</v>
      </c>
    </row>
    <row r="94" spans="1:5" ht="12.75">
      <c r="A94" s="35" t="s">
        <v>56</v>
      </c>
      <c r="E94" s="40" t="s">
        <v>3451</v>
      </c>
    </row>
    <row r="95" spans="1:5" ht="12.75">
      <c r="A95" t="s">
        <v>58</v>
      </c>
      <c r="E95" s="39" t="s">
        <v>501</v>
      </c>
    </row>
    <row r="96" spans="1:13" ht="12.75">
      <c r="A96" t="s">
        <v>45</v>
      </c>
      <c r="C96" s="31" t="s">
        <v>25</v>
      </c>
      <c r="E96" s="33" t="s">
        <v>3650</v>
      </c>
      <c r="J96" s="32">
        <f>0</f>
      </c>
      <c s="32">
        <f>0</f>
      </c>
      <c s="32">
        <f>0+L97+L101</f>
      </c>
      <c s="32">
        <f>0+M97+M101</f>
      </c>
    </row>
    <row r="97" spans="1:16" ht="25.5">
      <c r="A97" t="s">
        <v>48</v>
      </c>
      <c s="34" t="s">
        <v>121</v>
      </c>
      <c s="34" t="s">
        <v>3825</v>
      </c>
      <c s="35" t="s">
        <v>4</v>
      </c>
      <c s="6" t="s">
        <v>3826</v>
      </c>
      <c s="36" t="s">
        <v>53</v>
      </c>
      <c s="37">
        <v>10</v>
      </c>
      <c s="36">
        <v>0</v>
      </c>
      <c s="36">
        <f>ROUND(G97*H97,6)</f>
      </c>
      <c r="L97" s="38">
        <v>0</v>
      </c>
      <c s="32">
        <f>ROUND(ROUND(L97,2)*ROUND(G97,3),2)</f>
      </c>
      <c s="36" t="s">
        <v>54</v>
      </c>
      <c>
        <f>(M97*21)/100</f>
      </c>
      <c t="s">
        <v>26</v>
      </c>
    </row>
    <row r="98" spans="1:5" ht="12.75">
      <c r="A98" s="35" t="s">
        <v>55</v>
      </c>
      <c r="E98" s="39" t="s">
        <v>3827</v>
      </c>
    </row>
    <row r="99" spans="1:5" ht="12.75">
      <c r="A99" s="35" t="s">
        <v>56</v>
      </c>
      <c r="E99" s="40" t="s">
        <v>3828</v>
      </c>
    </row>
    <row r="100" spans="1:5" ht="12.75">
      <c r="A100" t="s">
        <v>58</v>
      </c>
      <c r="E100" s="39" t="s">
        <v>501</v>
      </c>
    </row>
    <row r="101" spans="1:16" ht="25.5">
      <c r="A101" t="s">
        <v>48</v>
      </c>
      <c s="34" t="s">
        <v>124</v>
      </c>
      <c s="34" t="s">
        <v>3829</v>
      </c>
      <c s="35" t="s">
        <v>4</v>
      </c>
      <c s="6" t="s">
        <v>3830</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3831</v>
      </c>
    </row>
    <row r="105" spans="1:13" ht="12.75">
      <c r="A105" t="s">
        <v>45</v>
      </c>
      <c r="C105" s="31" t="s">
        <v>65</v>
      </c>
      <c r="E105" s="33" t="s">
        <v>3832</v>
      </c>
      <c r="J105" s="32">
        <f>0</f>
      </c>
      <c s="32">
        <f>0</f>
      </c>
      <c s="32">
        <f>0+L106</f>
      </c>
      <c s="32">
        <f>0+M106</f>
      </c>
    </row>
    <row r="106" spans="1:16" ht="12.75">
      <c r="A106" t="s">
        <v>48</v>
      </c>
      <c s="34" t="s">
        <v>127</v>
      </c>
      <c s="34" t="s">
        <v>3833</v>
      </c>
      <c s="35" t="s">
        <v>4</v>
      </c>
      <c s="6" t="s">
        <v>3834</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3835</v>
      </c>
    </row>
    <row r="109" spans="1:5" ht="12.75">
      <c r="A109" t="s">
        <v>58</v>
      </c>
      <c r="E109" s="39" t="s">
        <v>59</v>
      </c>
    </row>
    <row r="110" spans="1:13" ht="12.75">
      <c r="A110" t="s">
        <v>45</v>
      </c>
      <c r="C110" s="31" t="s">
        <v>68</v>
      </c>
      <c r="E110" s="33" t="s">
        <v>3307</v>
      </c>
      <c r="J110" s="32">
        <f>0</f>
      </c>
      <c s="32">
        <f>0</f>
      </c>
      <c s="32">
        <f>0+L111+L115</f>
      </c>
      <c s="32">
        <f>0+M111+M115</f>
      </c>
    </row>
    <row r="111" spans="1:16" ht="25.5">
      <c r="A111" t="s">
        <v>48</v>
      </c>
      <c s="34" t="s">
        <v>130</v>
      </c>
      <c s="34" t="s">
        <v>3737</v>
      </c>
      <c s="35" t="s">
        <v>4</v>
      </c>
      <c s="6" t="s">
        <v>3738</v>
      </c>
      <c s="36" t="s">
        <v>53</v>
      </c>
      <c s="37">
        <v>228</v>
      </c>
      <c s="36">
        <v>0</v>
      </c>
      <c s="36">
        <f>ROUND(G111*H111,6)</f>
      </c>
      <c r="L111" s="38">
        <v>0</v>
      </c>
      <c s="32">
        <f>ROUND(ROUND(L111,2)*ROUND(G111,3),2)</f>
      </c>
      <c s="36" t="s">
        <v>54</v>
      </c>
      <c>
        <f>(M111*21)/100</f>
      </c>
      <c t="s">
        <v>26</v>
      </c>
    </row>
    <row r="112" spans="1:5" ht="12.75">
      <c r="A112" s="35" t="s">
        <v>55</v>
      </c>
      <c r="E112" s="39" t="s">
        <v>3739</v>
      </c>
    </row>
    <row r="113" spans="1:5" ht="12.75">
      <c r="A113" s="35" t="s">
        <v>56</v>
      </c>
      <c r="E113" s="40" t="s">
        <v>3311</v>
      </c>
    </row>
    <row r="114" spans="1:5" ht="12.75">
      <c r="A114" t="s">
        <v>58</v>
      </c>
      <c r="E114" s="39" t="s">
        <v>501</v>
      </c>
    </row>
    <row r="115" spans="1:16" ht="25.5">
      <c r="A115" t="s">
        <v>48</v>
      </c>
      <c s="34" t="s">
        <v>133</v>
      </c>
      <c s="34" t="s">
        <v>3659</v>
      </c>
      <c s="35" t="s">
        <v>4</v>
      </c>
      <c s="6" t="s">
        <v>3660</v>
      </c>
      <c s="36" t="s">
        <v>53</v>
      </c>
      <c s="37">
        <v>214</v>
      </c>
      <c s="36">
        <v>0</v>
      </c>
      <c s="36">
        <f>ROUND(G115*H115,6)</f>
      </c>
      <c r="L115" s="38">
        <v>0</v>
      </c>
      <c s="32">
        <f>ROUND(ROUND(L115,2)*ROUND(G115,3),2)</f>
      </c>
      <c s="36" t="s">
        <v>54</v>
      </c>
      <c>
        <f>(M115*21)/100</f>
      </c>
      <c t="s">
        <v>26</v>
      </c>
    </row>
    <row r="116" spans="1:5" ht="12.75">
      <c r="A116" s="35" t="s">
        <v>55</v>
      </c>
      <c r="E116" s="39" t="s">
        <v>3661</v>
      </c>
    </row>
    <row r="117" spans="1:5" ht="12.75">
      <c r="A117" s="35" t="s">
        <v>56</v>
      </c>
      <c r="E117" s="40" t="s">
        <v>3311</v>
      </c>
    </row>
    <row r="118" spans="1:5" ht="12.75">
      <c r="A118" t="s">
        <v>58</v>
      </c>
      <c r="E118" s="39" t="s">
        <v>501</v>
      </c>
    </row>
    <row r="119" spans="1:13" ht="12.75">
      <c r="A119" t="s">
        <v>45</v>
      </c>
      <c r="C119" s="31" t="s">
        <v>77</v>
      </c>
      <c r="E119" s="33" t="s">
        <v>3671</v>
      </c>
      <c r="J119" s="32">
        <f>0</f>
      </c>
      <c s="32">
        <f>0</f>
      </c>
      <c s="32">
        <f>0+L120+L124+L128+L132+L136</f>
      </c>
      <c s="32">
        <f>0+M120+M124+M128+M132+M136</f>
      </c>
    </row>
    <row r="120" spans="1:16" ht="12.75">
      <c r="A120" t="s">
        <v>48</v>
      </c>
      <c s="34" t="s">
        <v>136</v>
      </c>
      <c s="34" t="s">
        <v>3676</v>
      </c>
      <c s="35" t="s">
        <v>4</v>
      </c>
      <c s="6" t="s">
        <v>3677</v>
      </c>
      <c s="36" t="s">
        <v>62</v>
      </c>
      <c s="37">
        <v>315</v>
      </c>
      <c s="36">
        <v>0</v>
      </c>
      <c s="36">
        <f>ROUND(G120*H120,6)</f>
      </c>
      <c r="L120" s="38">
        <v>0</v>
      </c>
      <c s="32">
        <f>ROUND(ROUND(L120,2)*ROUND(G120,3),2)</f>
      </c>
      <c s="36" t="s">
        <v>54</v>
      </c>
      <c>
        <f>(M120*21)/100</f>
      </c>
      <c t="s">
        <v>26</v>
      </c>
    </row>
    <row r="121" spans="1:5" ht="12.75">
      <c r="A121" s="35" t="s">
        <v>55</v>
      </c>
      <c r="E121" s="39" t="s">
        <v>3678</v>
      </c>
    </row>
    <row r="122" spans="1:5" ht="12.75">
      <c r="A122" s="35" t="s">
        <v>56</v>
      </c>
      <c r="E122" s="40" t="s">
        <v>4</v>
      </c>
    </row>
    <row r="123" spans="1:5" ht="12.75">
      <c r="A123" t="s">
        <v>58</v>
      </c>
      <c r="E123" s="39" t="s">
        <v>501</v>
      </c>
    </row>
    <row r="124" spans="1:16" ht="12.75">
      <c r="A124" t="s">
        <v>48</v>
      </c>
      <c s="34" t="s">
        <v>139</v>
      </c>
      <c s="34" t="s">
        <v>3679</v>
      </c>
      <c s="35" t="s">
        <v>4</v>
      </c>
      <c s="6" t="s">
        <v>3680</v>
      </c>
      <c s="36" t="s">
        <v>62</v>
      </c>
      <c s="37">
        <v>45</v>
      </c>
      <c s="36">
        <v>0</v>
      </c>
      <c s="36">
        <f>ROUND(G124*H124,6)</f>
      </c>
      <c r="L124" s="38">
        <v>0</v>
      </c>
      <c s="32">
        <f>ROUND(ROUND(L124,2)*ROUND(G124,3),2)</f>
      </c>
      <c s="36" t="s">
        <v>54</v>
      </c>
      <c>
        <f>(M124*21)/100</f>
      </c>
      <c t="s">
        <v>26</v>
      </c>
    </row>
    <row r="125" spans="1:5" ht="12.75">
      <c r="A125" s="35" t="s">
        <v>55</v>
      </c>
      <c r="E125" s="39" t="s">
        <v>3681</v>
      </c>
    </row>
    <row r="126" spans="1:5" ht="12.75">
      <c r="A126" s="35" t="s">
        <v>56</v>
      </c>
      <c r="E126" s="40" t="s">
        <v>3682</v>
      </c>
    </row>
    <row r="127" spans="1:5" ht="12.75">
      <c r="A127" t="s">
        <v>58</v>
      </c>
      <c r="E127" s="39" t="s">
        <v>501</v>
      </c>
    </row>
    <row r="128" spans="1:16" ht="12.75">
      <c r="A128" t="s">
        <v>48</v>
      </c>
      <c s="34" t="s">
        <v>142</v>
      </c>
      <c s="34" t="s">
        <v>3683</v>
      </c>
      <c s="35" t="s">
        <v>4</v>
      </c>
      <c s="6" t="s">
        <v>3684</v>
      </c>
      <c s="36" t="s">
        <v>80</v>
      </c>
      <c s="37">
        <v>11</v>
      </c>
      <c s="36">
        <v>0</v>
      </c>
      <c s="36">
        <f>ROUND(G128*H128,6)</f>
      </c>
      <c r="L128" s="38">
        <v>0</v>
      </c>
      <c s="32">
        <f>ROUND(ROUND(L128,2)*ROUND(G128,3),2)</f>
      </c>
      <c s="36" t="s">
        <v>54</v>
      </c>
      <c>
        <f>(M128*21)/100</f>
      </c>
      <c t="s">
        <v>26</v>
      </c>
    </row>
    <row r="129" spans="1:5" ht="25.5">
      <c r="A129" s="35" t="s">
        <v>55</v>
      </c>
      <c r="E129" s="39" t="s">
        <v>3685</v>
      </c>
    </row>
    <row r="130" spans="1:5" ht="12.75">
      <c r="A130" s="35" t="s">
        <v>56</v>
      </c>
      <c r="E130" s="40" t="s">
        <v>4</v>
      </c>
    </row>
    <row r="131" spans="1:5" ht="12.75">
      <c r="A131" t="s">
        <v>58</v>
      </c>
      <c r="E131" s="39" t="s">
        <v>501</v>
      </c>
    </row>
    <row r="132" spans="1:16" ht="12.75">
      <c r="A132" t="s">
        <v>48</v>
      </c>
      <c s="34" t="s">
        <v>145</v>
      </c>
      <c s="34" t="s">
        <v>3836</v>
      </c>
      <c s="35" t="s">
        <v>4</v>
      </c>
      <c s="6" t="s">
        <v>3837</v>
      </c>
      <c s="36" t="s">
        <v>80</v>
      </c>
      <c s="37">
        <v>2</v>
      </c>
      <c s="36">
        <v>0</v>
      </c>
      <c s="36">
        <f>ROUND(G132*H132,6)</f>
      </c>
      <c r="L132" s="38">
        <v>0</v>
      </c>
      <c s="32">
        <f>ROUND(ROUND(L132,2)*ROUND(G132,3),2)</f>
      </c>
      <c s="36" t="s">
        <v>54</v>
      </c>
      <c>
        <f>(M132*21)/100</f>
      </c>
      <c t="s">
        <v>26</v>
      </c>
    </row>
    <row r="133" spans="1:5" ht="25.5">
      <c r="A133" s="35" t="s">
        <v>55</v>
      </c>
      <c r="E133" s="39" t="s">
        <v>3838</v>
      </c>
    </row>
    <row r="134" spans="1:5" ht="12.75">
      <c r="A134" s="35" t="s">
        <v>56</v>
      </c>
      <c r="E134" s="40" t="s">
        <v>4</v>
      </c>
    </row>
    <row r="135" spans="1:5" ht="12.75">
      <c r="A135" t="s">
        <v>58</v>
      </c>
      <c r="E135" s="39" t="s">
        <v>501</v>
      </c>
    </row>
    <row r="136" spans="1:16" ht="12.75">
      <c r="A136" t="s">
        <v>48</v>
      </c>
      <c s="34" t="s">
        <v>148</v>
      </c>
      <c s="34" t="s">
        <v>3686</v>
      </c>
      <c s="35" t="s">
        <v>4</v>
      </c>
      <c s="6" t="s">
        <v>3687</v>
      </c>
      <c s="36" t="s">
        <v>53</v>
      </c>
      <c s="37">
        <v>3</v>
      </c>
      <c s="36">
        <v>0</v>
      </c>
      <c s="36">
        <f>ROUND(G136*H136,6)</f>
      </c>
      <c r="L136" s="38">
        <v>0</v>
      </c>
      <c s="32">
        <f>ROUND(ROUND(L136,2)*ROUND(G136,3),2)</f>
      </c>
      <c s="36" t="s">
        <v>54</v>
      </c>
      <c>
        <f>(M136*21)/100</f>
      </c>
      <c t="s">
        <v>26</v>
      </c>
    </row>
    <row r="137" spans="1:5" ht="12.75">
      <c r="A137" s="35" t="s">
        <v>55</v>
      </c>
      <c r="E137" s="39" t="s">
        <v>3688</v>
      </c>
    </row>
    <row r="138" spans="1:5" ht="12.75">
      <c r="A138" s="35" t="s">
        <v>56</v>
      </c>
      <c r="E138" s="40" t="s">
        <v>3839</v>
      </c>
    </row>
    <row r="139" spans="1:5" ht="12.75">
      <c r="A139" t="s">
        <v>58</v>
      </c>
      <c r="E139" s="39" t="s">
        <v>501</v>
      </c>
    </row>
    <row r="140" spans="1:13" ht="12.75">
      <c r="A140" t="s">
        <v>45</v>
      </c>
      <c r="C140" s="31" t="s">
        <v>81</v>
      </c>
      <c r="E140" s="33" t="s">
        <v>3407</v>
      </c>
      <c r="J140" s="32">
        <f>0</f>
      </c>
      <c s="32">
        <f>0</f>
      </c>
      <c s="32">
        <f>0+L141</f>
      </c>
      <c s="32">
        <f>0+M141</f>
      </c>
    </row>
    <row r="141" spans="1:16" ht="12.75">
      <c r="A141" t="s">
        <v>48</v>
      </c>
      <c s="34" t="s">
        <v>151</v>
      </c>
      <c s="34" t="s">
        <v>3693</v>
      </c>
      <c s="35" t="s">
        <v>4</v>
      </c>
      <c s="6" t="s">
        <v>3694</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3840</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3587</v>
      </c>
      <c s="41">
        <f>Rekapitulace!C65</f>
      </c>
      <c s="20" t="s">
        <v>0</v>
      </c>
      <c t="s">
        <v>22</v>
      </c>
      <c t="s">
        <v>26</v>
      </c>
    </row>
    <row r="4" spans="1:16" ht="32" customHeight="1">
      <c r="A4" s="24" t="s">
        <v>19</v>
      </c>
      <c s="25" t="s">
        <v>27</v>
      </c>
      <c s="27" t="s">
        <v>3587</v>
      </c>
      <c r="E4" s="26" t="s">
        <v>3588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3843</v>
      </c>
      <c r="E8" s="30" t="s">
        <v>3842</v>
      </c>
      <c r="J8" s="29">
        <f>0+J9+J22+J95+J100+J109+J130+J135+J156</f>
      </c>
      <c s="29">
        <f>0+K9+K22+K95+K100+K109+K130+K135+K156</f>
      </c>
      <c s="29">
        <f>0+L9+L22+L95+L100+L109+L130+L135+L156</f>
      </c>
      <c s="29">
        <f>0+M9+M22+M95+M100+M109+M130+M135+M156</f>
      </c>
    </row>
    <row r="9" spans="1:13" ht="12.75">
      <c r="A9" t="s">
        <v>45</v>
      </c>
      <c r="C9" s="31" t="s">
        <v>1739</v>
      </c>
      <c r="E9" s="33" t="s">
        <v>3299</v>
      </c>
      <c r="J9" s="32">
        <f>0</f>
      </c>
      <c s="32">
        <f>0</f>
      </c>
      <c s="32">
        <f>0+L10+L14+L18</f>
      </c>
      <c s="32">
        <f>0+M10+M14+M18</f>
      </c>
    </row>
    <row r="10" spans="1:16" ht="12.75">
      <c r="A10" t="s">
        <v>48</v>
      </c>
      <c s="34" t="s">
        <v>49</v>
      </c>
      <c s="34" t="s">
        <v>3592</v>
      </c>
      <c s="35" t="s">
        <v>4</v>
      </c>
      <c s="6" t="s">
        <v>3593</v>
      </c>
      <c s="36" t="s">
        <v>53</v>
      </c>
      <c s="37">
        <v>284.25</v>
      </c>
      <c s="36">
        <v>0</v>
      </c>
      <c s="36">
        <f>ROUND(G10*H10,6)</f>
      </c>
      <c r="L10" s="38">
        <v>0</v>
      </c>
      <c s="32">
        <f>ROUND(ROUND(L10,2)*ROUND(G10,3),2)</f>
      </c>
      <c s="36" t="s">
        <v>54</v>
      </c>
      <c>
        <f>(M10*21)/100</f>
      </c>
      <c t="s">
        <v>26</v>
      </c>
    </row>
    <row r="11" spans="1:5" ht="12.75">
      <c r="A11" s="35" t="s">
        <v>55</v>
      </c>
      <c r="E11" s="39" t="s">
        <v>3594</v>
      </c>
    </row>
    <row r="12" spans="1:5" ht="12.75">
      <c r="A12" s="35" t="s">
        <v>56</v>
      </c>
      <c r="E12" s="40" t="s">
        <v>3844</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3801</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3845</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3601</v>
      </c>
      <c s="35" t="s">
        <v>4</v>
      </c>
      <c s="6" t="s">
        <v>3602</v>
      </c>
      <c s="36" t="s">
        <v>53</v>
      </c>
      <c s="37">
        <v>4522</v>
      </c>
      <c s="36">
        <v>0</v>
      </c>
      <c s="36">
        <f>ROUND(G23*H23,6)</f>
      </c>
      <c r="L23" s="38">
        <v>0</v>
      </c>
      <c s="32">
        <f>ROUND(ROUND(L23,2)*ROUND(G23,3),2)</f>
      </c>
      <c s="36" t="s">
        <v>54</v>
      </c>
      <c>
        <f>(M23*21)/100</f>
      </c>
      <c t="s">
        <v>26</v>
      </c>
    </row>
    <row r="24" spans="1:5" ht="12.75">
      <c r="A24" s="35" t="s">
        <v>55</v>
      </c>
      <c r="E24" s="39" t="s">
        <v>3603</v>
      </c>
    </row>
    <row r="25" spans="1:5" ht="25.5">
      <c r="A25" s="35" t="s">
        <v>56</v>
      </c>
      <c r="E25" s="40" t="s">
        <v>3846</v>
      </c>
    </row>
    <row r="26" spans="1:5" ht="12.75">
      <c r="A26" t="s">
        <v>58</v>
      </c>
      <c r="E26" s="39" t="s">
        <v>501</v>
      </c>
    </row>
    <row r="27" spans="1:16" ht="12.75">
      <c r="A27" t="s">
        <v>48</v>
      </c>
      <c s="34" t="s">
        <v>68</v>
      </c>
      <c s="34" t="s">
        <v>3605</v>
      </c>
      <c s="35" t="s">
        <v>49</v>
      </c>
      <c s="6" t="s">
        <v>3606</v>
      </c>
      <c s="36" t="s">
        <v>53</v>
      </c>
      <c s="37">
        <v>8247</v>
      </c>
      <c s="36">
        <v>0</v>
      </c>
      <c s="36">
        <f>ROUND(G27*H27,6)</f>
      </c>
      <c r="L27" s="38">
        <v>0</v>
      </c>
      <c s="32">
        <f>ROUND(ROUND(L27,2)*ROUND(G27,3),2)</f>
      </c>
      <c s="36" t="s">
        <v>54</v>
      </c>
      <c>
        <f>(M27*21)/100</f>
      </c>
      <c t="s">
        <v>26</v>
      </c>
    </row>
    <row r="28" spans="1:5" ht="12.75">
      <c r="A28" s="35" t="s">
        <v>55</v>
      </c>
      <c r="E28" s="39" t="s">
        <v>3607</v>
      </c>
    </row>
    <row r="29" spans="1:5" ht="12.75">
      <c r="A29" s="35" t="s">
        <v>56</v>
      </c>
      <c r="E29" s="40" t="s">
        <v>3803</v>
      </c>
    </row>
    <row r="30" spans="1:5" ht="12.75">
      <c r="A30" t="s">
        <v>58</v>
      </c>
      <c r="E30" s="39" t="s">
        <v>501</v>
      </c>
    </row>
    <row r="31" spans="1:16" ht="12.75">
      <c r="A31" t="s">
        <v>48</v>
      </c>
      <c s="34" t="s">
        <v>71</v>
      </c>
      <c s="34" t="s">
        <v>3605</v>
      </c>
      <c s="35" t="s">
        <v>26</v>
      </c>
      <c s="6" t="s">
        <v>3606</v>
      </c>
      <c s="36" t="s">
        <v>53</v>
      </c>
      <c s="37">
        <v>284.25</v>
      </c>
      <c s="36">
        <v>0</v>
      </c>
      <c s="36">
        <f>ROUND(G31*H31,6)</f>
      </c>
      <c r="L31" s="38">
        <v>0</v>
      </c>
      <c s="32">
        <f>ROUND(ROUND(L31,2)*ROUND(G31,3),2)</f>
      </c>
      <c s="36" t="s">
        <v>54</v>
      </c>
      <c>
        <f>(M31*21)/100</f>
      </c>
      <c t="s">
        <v>26</v>
      </c>
    </row>
    <row r="32" spans="1:5" ht="12.75">
      <c r="A32" s="35" t="s">
        <v>55</v>
      </c>
      <c r="E32" s="39" t="s">
        <v>3609</v>
      </c>
    </row>
    <row r="33" spans="1:5" ht="12.75">
      <c r="A33" s="35" t="s">
        <v>56</v>
      </c>
      <c r="E33" s="40" t="s">
        <v>3847</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3603</v>
      </c>
    </row>
    <row r="37" spans="1:5" ht="38.25">
      <c r="A37" s="35" t="s">
        <v>56</v>
      </c>
      <c r="E37" s="40" t="s">
        <v>3848</v>
      </c>
    </row>
    <row r="38" spans="1:5" ht="12.75">
      <c r="A38" t="s">
        <v>58</v>
      </c>
      <c r="E38" s="39" t="s">
        <v>501</v>
      </c>
    </row>
    <row r="39" spans="1:16" ht="12.75">
      <c r="A39" t="s">
        <v>48</v>
      </c>
      <c s="34" t="s">
        <v>77</v>
      </c>
      <c s="34" t="s">
        <v>3777</v>
      </c>
      <c s="35" t="s">
        <v>4</v>
      </c>
      <c s="6" t="s">
        <v>3778</v>
      </c>
      <c s="36" t="s">
        <v>53</v>
      </c>
      <c s="37">
        <v>3158</v>
      </c>
      <c s="36">
        <v>0</v>
      </c>
      <c s="36">
        <f>ROUND(G39*H39,6)</f>
      </c>
      <c r="L39" s="38">
        <v>0</v>
      </c>
      <c s="32">
        <f>ROUND(ROUND(L39,2)*ROUND(G39,3),2)</f>
      </c>
      <c s="36" t="s">
        <v>54</v>
      </c>
      <c>
        <f>(M39*21)/100</f>
      </c>
      <c t="s">
        <v>26</v>
      </c>
    </row>
    <row r="40" spans="1:5" ht="12.75">
      <c r="A40" s="35" t="s">
        <v>55</v>
      </c>
      <c r="E40" s="39" t="s">
        <v>3779</v>
      </c>
    </row>
    <row r="41" spans="1:5" ht="12.75">
      <c r="A41" s="35" t="s">
        <v>56</v>
      </c>
      <c r="E41" s="40" t="s">
        <v>4</v>
      </c>
    </row>
    <row r="42" spans="1:5" ht="12.75">
      <c r="A42" t="s">
        <v>58</v>
      </c>
      <c r="E42" s="39" t="s">
        <v>59</v>
      </c>
    </row>
    <row r="43" spans="1:16" ht="12.75">
      <c r="A43" t="s">
        <v>48</v>
      </c>
      <c s="34" t="s">
        <v>81</v>
      </c>
      <c s="34" t="s">
        <v>3612</v>
      </c>
      <c s="35" t="s">
        <v>406</v>
      </c>
      <c s="6" t="s">
        <v>3613</v>
      </c>
      <c s="36" t="s">
        <v>53</v>
      </c>
      <c s="37">
        <v>5064</v>
      </c>
      <c s="36">
        <v>0</v>
      </c>
      <c s="36">
        <f>ROUND(G43*H43,6)</f>
      </c>
      <c r="L43" s="38">
        <v>0</v>
      </c>
      <c s="32">
        <f>ROUND(ROUND(L43,2)*ROUND(G43,3),2)</f>
      </c>
      <c s="36" t="s">
        <v>54</v>
      </c>
      <c>
        <f>(M43*21)/100</f>
      </c>
      <c t="s">
        <v>26</v>
      </c>
    </row>
    <row r="44" spans="1:5" ht="12.75">
      <c r="A44" s="35" t="s">
        <v>55</v>
      </c>
      <c r="E44" s="39" t="s">
        <v>3615</v>
      </c>
    </row>
    <row r="45" spans="1:5" ht="12.75">
      <c r="A45" s="35" t="s">
        <v>56</v>
      </c>
      <c r="E45" s="40" t="s">
        <v>4</v>
      </c>
    </row>
    <row r="46" spans="1:5" ht="12.75">
      <c r="A46" t="s">
        <v>58</v>
      </c>
      <c r="E46" s="39" t="s">
        <v>501</v>
      </c>
    </row>
    <row r="47" spans="1:16" ht="12.75">
      <c r="A47" t="s">
        <v>48</v>
      </c>
      <c s="34" t="s">
        <v>84</v>
      </c>
      <c s="34" t="s">
        <v>3616</v>
      </c>
      <c s="35" t="s">
        <v>4</v>
      </c>
      <c s="6" t="s">
        <v>3617</v>
      </c>
      <c s="36" t="s">
        <v>53</v>
      </c>
      <c s="37">
        <v>1650</v>
      </c>
      <c s="36">
        <v>0</v>
      </c>
      <c s="36">
        <f>ROUND(G47*H47,6)</f>
      </c>
      <c r="L47" s="38">
        <v>0</v>
      </c>
      <c s="32">
        <f>ROUND(ROUND(L47,2)*ROUND(G47,3),2)</f>
      </c>
      <c s="36" t="s">
        <v>54</v>
      </c>
      <c>
        <f>(M47*21)/100</f>
      </c>
      <c t="s">
        <v>26</v>
      </c>
    </row>
    <row r="48" spans="1:5" ht="12.75">
      <c r="A48" s="35" t="s">
        <v>55</v>
      </c>
      <c r="E48" s="39" t="s">
        <v>3780</v>
      </c>
    </row>
    <row r="49" spans="1:5" ht="12.75">
      <c r="A49" s="35" t="s">
        <v>56</v>
      </c>
      <c r="E49" s="40" t="s">
        <v>3781</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3786</v>
      </c>
    </row>
    <row r="54" spans="1:5" ht="12.75">
      <c r="A54" t="s">
        <v>58</v>
      </c>
      <c r="E54" s="39" t="s">
        <v>501</v>
      </c>
    </row>
    <row r="55" spans="1:16" ht="12.75">
      <c r="A55" t="s">
        <v>48</v>
      </c>
      <c s="34" t="s">
        <v>91</v>
      </c>
      <c s="34" t="s">
        <v>1775</v>
      </c>
      <c s="35" t="s">
        <v>4</v>
      </c>
      <c s="6" t="s">
        <v>1776</v>
      </c>
      <c s="36" t="s">
        <v>53</v>
      </c>
      <c s="37">
        <v>209</v>
      </c>
      <c s="36">
        <v>0</v>
      </c>
      <c s="36">
        <f>ROUND(G55*H55,6)</f>
      </c>
      <c r="L55" s="38">
        <v>0</v>
      </c>
      <c s="32">
        <f>ROUND(ROUND(L55,2)*ROUND(G55,3),2)</f>
      </c>
      <c s="36" t="s">
        <v>54</v>
      </c>
      <c>
        <f>(M55*21)/100</f>
      </c>
      <c t="s">
        <v>26</v>
      </c>
    </row>
    <row r="56" spans="1:5" ht="12.75">
      <c r="A56" s="35" t="s">
        <v>55</v>
      </c>
      <c r="E56" s="39" t="s">
        <v>3621</v>
      </c>
    </row>
    <row r="57" spans="1:5" ht="12.75">
      <c r="A57" s="35" t="s">
        <v>56</v>
      </c>
      <c r="E57" s="40" t="s">
        <v>3622</v>
      </c>
    </row>
    <row r="58" spans="1:5" ht="12.75">
      <c r="A58" t="s">
        <v>58</v>
      </c>
      <c r="E58" s="39" t="s">
        <v>501</v>
      </c>
    </row>
    <row r="59" spans="1:16" ht="12.75">
      <c r="A59" t="s">
        <v>48</v>
      </c>
      <c s="34" t="s">
        <v>94</v>
      </c>
      <c s="34" t="s">
        <v>3623</v>
      </c>
      <c s="35" t="s">
        <v>4</v>
      </c>
      <c s="6" t="s">
        <v>3624</v>
      </c>
      <c s="36" t="s">
        <v>53</v>
      </c>
      <c s="37">
        <v>14</v>
      </c>
      <c s="36">
        <v>0</v>
      </c>
      <c s="36">
        <f>ROUND(G59*H59,6)</f>
      </c>
      <c r="L59" s="38">
        <v>0</v>
      </c>
      <c s="32">
        <f>ROUND(ROUND(L59,2)*ROUND(G59,3),2)</f>
      </c>
      <c s="36" t="s">
        <v>54</v>
      </c>
      <c>
        <f>(M59*21)/100</f>
      </c>
      <c t="s">
        <v>26</v>
      </c>
    </row>
    <row r="60" spans="1:5" ht="12.75">
      <c r="A60" s="35" t="s">
        <v>55</v>
      </c>
      <c r="E60" s="39" t="s">
        <v>3625</v>
      </c>
    </row>
    <row r="61" spans="1:5" ht="12.75">
      <c r="A61" s="35" t="s">
        <v>56</v>
      </c>
      <c r="E61" s="40" t="s">
        <v>3849</v>
      </c>
    </row>
    <row r="62" spans="1:5" ht="12.75">
      <c r="A62" t="s">
        <v>58</v>
      </c>
      <c r="E62" s="39" t="s">
        <v>501</v>
      </c>
    </row>
    <row r="63" spans="1:16" ht="12.75">
      <c r="A63" t="s">
        <v>48</v>
      </c>
      <c s="34" t="s">
        <v>97</v>
      </c>
      <c s="34" t="s">
        <v>1779</v>
      </c>
      <c s="35" t="s">
        <v>4</v>
      </c>
      <c s="6" t="s">
        <v>1780</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3850</v>
      </c>
    </row>
    <row r="66" spans="1:5" ht="12.75">
      <c r="A66" t="s">
        <v>58</v>
      </c>
      <c r="E66" s="39" t="s">
        <v>501</v>
      </c>
    </row>
    <row r="67" spans="1:16" ht="12.75">
      <c r="A67" t="s">
        <v>48</v>
      </c>
      <c s="34" t="s">
        <v>100</v>
      </c>
      <c s="34" t="s">
        <v>3628</v>
      </c>
      <c s="35" t="s">
        <v>4</v>
      </c>
      <c s="6" t="s">
        <v>3629</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3311</v>
      </c>
    </row>
    <row r="70" spans="1:5" ht="12.75">
      <c r="A70" t="s">
        <v>58</v>
      </c>
      <c r="E70" s="39" t="s">
        <v>501</v>
      </c>
    </row>
    <row r="71" spans="1:16" ht="12.75">
      <c r="A71" t="s">
        <v>48</v>
      </c>
      <c s="34" t="s">
        <v>103</v>
      </c>
      <c s="34" t="s">
        <v>3630</v>
      </c>
      <c s="35" t="s">
        <v>4</v>
      </c>
      <c s="6" t="s">
        <v>3631</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3632</v>
      </c>
    </row>
    <row r="74" spans="1:5" ht="12.75">
      <c r="A74" t="s">
        <v>58</v>
      </c>
      <c r="E74" s="39" t="s">
        <v>59</v>
      </c>
    </row>
    <row r="75" spans="1:16" ht="12.75">
      <c r="A75" t="s">
        <v>48</v>
      </c>
      <c s="34" t="s">
        <v>106</v>
      </c>
      <c s="34" t="s">
        <v>1781</v>
      </c>
      <c s="35" t="s">
        <v>4</v>
      </c>
      <c s="6" t="s">
        <v>1782</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3633</v>
      </c>
      <c s="35" t="s">
        <v>4</v>
      </c>
      <c s="6" t="s">
        <v>3634</v>
      </c>
      <c s="36" t="s">
        <v>499</v>
      </c>
      <c s="37">
        <v>1895</v>
      </c>
      <c s="36">
        <v>0</v>
      </c>
      <c s="36">
        <f>ROUND(G79*H79,6)</f>
      </c>
      <c r="L79" s="38">
        <v>0</v>
      </c>
      <c s="32">
        <f>ROUND(ROUND(L79,2)*ROUND(G79,3),2)</f>
      </c>
      <c s="36" t="s">
        <v>54</v>
      </c>
      <c>
        <f>(M79*21)/100</f>
      </c>
      <c t="s">
        <v>26</v>
      </c>
    </row>
    <row r="80" spans="1:5" ht="12.75">
      <c r="A80" s="35" t="s">
        <v>55</v>
      </c>
      <c r="E80" s="39" t="s">
        <v>3635</v>
      </c>
    </row>
    <row r="81" spans="1:5" ht="25.5">
      <c r="A81" s="35" t="s">
        <v>56</v>
      </c>
      <c r="E81" s="40" t="s">
        <v>3636</v>
      </c>
    </row>
    <row r="82" spans="1:5" ht="12.75">
      <c r="A82" t="s">
        <v>58</v>
      </c>
      <c r="E82" s="39" t="s">
        <v>501</v>
      </c>
    </row>
    <row r="83" spans="1:16" ht="12.75">
      <c r="A83" t="s">
        <v>48</v>
      </c>
      <c s="34" t="s">
        <v>112</v>
      </c>
      <c s="34" t="s">
        <v>3637</v>
      </c>
      <c s="35" t="s">
        <v>4</v>
      </c>
      <c s="6" t="s">
        <v>3638</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3851</v>
      </c>
    </row>
    <row r="86" spans="1:5" ht="12.75">
      <c r="A86" t="s">
        <v>58</v>
      </c>
      <c r="E86" s="39" t="s">
        <v>59</v>
      </c>
    </row>
    <row r="87" spans="1:16" ht="12.75">
      <c r="A87" t="s">
        <v>48</v>
      </c>
      <c s="34" t="s">
        <v>115</v>
      </c>
      <c s="34" t="s">
        <v>3640</v>
      </c>
      <c s="35" t="s">
        <v>4</v>
      </c>
      <c s="6" t="s">
        <v>3641</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3852</v>
      </c>
    </row>
    <row r="90" spans="1:5" ht="12.75">
      <c r="A90" t="s">
        <v>58</v>
      </c>
      <c r="E90" s="39" t="s">
        <v>59</v>
      </c>
    </row>
    <row r="91" spans="1:16" ht="12.75">
      <c r="A91" t="s">
        <v>48</v>
      </c>
      <c s="34" t="s">
        <v>118</v>
      </c>
      <c s="34" t="s">
        <v>3643</v>
      </c>
      <c s="35" t="s">
        <v>4</v>
      </c>
      <c s="6" t="s">
        <v>3644</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3853</v>
      </c>
    </row>
    <row r="94" spans="1:5" ht="12.75">
      <c r="A94" t="s">
        <v>58</v>
      </c>
      <c r="E94" s="39" t="s">
        <v>59</v>
      </c>
    </row>
    <row r="95" spans="1:13" ht="12.75">
      <c r="A95" t="s">
        <v>45</v>
      </c>
      <c r="C95" s="31" t="s">
        <v>26</v>
      </c>
      <c r="E95" s="33" t="s">
        <v>3646</v>
      </c>
      <c r="J95" s="32">
        <f>0</f>
      </c>
      <c s="32">
        <f>0</f>
      </c>
      <c s="32">
        <f>0+L96</f>
      </c>
      <c s="32">
        <f>0+M96</f>
      </c>
    </row>
    <row r="96" spans="1:16" ht="12.75">
      <c r="A96" t="s">
        <v>48</v>
      </c>
      <c s="34" t="s">
        <v>121</v>
      </c>
      <c s="34" t="s">
        <v>3647</v>
      </c>
      <c s="35" t="s">
        <v>4</v>
      </c>
      <c s="6" t="s">
        <v>3648</v>
      </c>
      <c s="36" t="s">
        <v>499</v>
      </c>
      <c s="37">
        <v>2642.66</v>
      </c>
      <c s="36">
        <v>0</v>
      </c>
      <c s="36">
        <f>ROUND(G96*H96,6)</f>
      </c>
      <c r="L96" s="38">
        <v>0</v>
      </c>
      <c s="32">
        <f>ROUND(ROUND(L96,2)*ROUND(G96,3),2)</f>
      </c>
      <c s="36" t="s">
        <v>54</v>
      </c>
      <c>
        <f>(M96*21)/100</f>
      </c>
      <c t="s">
        <v>26</v>
      </c>
    </row>
    <row r="97" spans="1:5" ht="12.75">
      <c r="A97" s="35" t="s">
        <v>55</v>
      </c>
      <c r="E97" s="39" t="s">
        <v>3649</v>
      </c>
    </row>
    <row r="98" spans="1:5" ht="12.75">
      <c r="A98" s="35" t="s">
        <v>56</v>
      </c>
      <c r="E98" s="40" t="s">
        <v>3451</v>
      </c>
    </row>
    <row r="99" spans="1:5" ht="12.75">
      <c r="A99" t="s">
        <v>58</v>
      </c>
      <c r="E99" s="39" t="s">
        <v>501</v>
      </c>
    </row>
    <row r="100" spans="1:13" ht="12.75">
      <c r="A100" t="s">
        <v>45</v>
      </c>
      <c r="C100" s="31" t="s">
        <v>25</v>
      </c>
      <c r="E100" s="33" t="s">
        <v>3650</v>
      </c>
      <c r="J100" s="32">
        <f>0</f>
      </c>
      <c s="32">
        <f>0</f>
      </c>
      <c s="32">
        <f>0+L101+L105</f>
      </c>
      <c s="32">
        <f>0+M101+M105</f>
      </c>
    </row>
    <row r="101" spans="1:16" ht="12.75">
      <c r="A101" t="s">
        <v>48</v>
      </c>
      <c s="34" t="s">
        <v>124</v>
      </c>
      <c s="34" t="s">
        <v>3651</v>
      </c>
      <c s="35" t="s">
        <v>4</v>
      </c>
      <c s="6" t="s">
        <v>3652</v>
      </c>
      <c s="36" t="s">
        <v>3053</v>
      </c>
      <c s="37">
        <v>45</v>
      </c>
      <c s="36">
        <v>0</v>
      </c>
      <c s="36">
        <f>ROUND(G101*H101,6)</f>
      </c>
      <c r="L101" s="38">
        <v>0</v>
      </c>
      <c s="32">
        <f>ROUND(ROUND(L101,2)*ROUND(G101,3),2)</f>
      </c>
      <c s="36" t="s">
        <v>54</v>
      </c>
      <c>
        <f>(M101*21)/100</f>
      </c>
      <c t="s">
        <v>26</v>
      </c>
    </row>
    <row r="102" spans="1:5" ht="12.75">
      <c r="A102" s="35" t="s">
        <v>55</v>
      </c>
      <c r="E102" s="39" t="s">
        <v>3653</v>
      </c>
    </row>
    <row r="103" spans="1:5" ht="12.75">
      <c r="A103" s="35" t="s">
        <v>56</v>
      </c>
      <c r="E103" s="40" t="s">
        <v>3654</v>
      </c>
    </row>
    <row r="104" spans="1:5" ht="12.75">
      <c r="A104" t="s">
        <v>58</v>
      </c>
      <c r="E104" s="39" t="s">
        <v>501</v>
      </c>
    </row>
    <row r="105" spans="1:16" ht="12.75">
      <c r="A105" t="s">
        <v>48</v>
      </c>
      <c s="34" t="s">
        <v>127</v>
      </c>
      <c s="34" t="s">
        <v>3655</v>
      </c>
      <c s="35" t="s">
        <v>4</v>
      </c>
      <c s="6" t="s">
        <v>3656</v>
      </c>
      <c s="36" t="s">
        <v>3053</v>
      </c>
      <c s="37">
        <v>6</v>
      </c>
      <c s="36">
        <v>0</v>
      </c>
      <c s="36">
        <f>ROUND(G105*H105,6)</f>
      </c>
      <c r="L105" s="38">
        <v>0</v>
      </c>
      <c s="32">
        <f>ROUND(ROUND(L105,2)*ROUND(G105,3),2)</f>
      </c>
      <c s="36" t="s">
        <v>54</v>
      </c>
      <c>
        <f>(M105*21)/100</f>
      </c>
      <c t="s">
        <v>26</v>
      </c>
    </row>
    <row r="106" spans="1:5" ht="12.75">
      <c r="A106" s="35" t="s">
        <v>55</v>
      </c>
      <c r="E106" s="39" t="s">
        <v>3657</v>
      </c>
    </row>
    <row r="107" spans="1:5" ht="12.75">
      <c r="A107" s="35" t="s">
        <v>56</v>
      </c>
      <c r="E107" s="40" t="s">
        <v>3658</v>
      </c>
    </row>
    <row r="108" spans="1:5" ht="12.75">
      <c r="A108" t="s">
        <v>58</v>
      </c>
      <c r="E108" s="39" t="s">
        <v>501</v>
      </c>
    </row>
    <row r="109" spans="1:13" ht="12.75">
      <c r="A109" t="s">
        <v>45</v>
      </c>
      <c r="C109" s="31" t="s">
        <v>68</v>
      </c>
      <c r="E109" s="33" t="s">
        <v>3307</v>
      </c>
      <c r="J109" s="32">
        <f>0</f>
      </c>
      <c s="32">
        <f>0</f>
      </c>
      <c s="32">
        <f>0+L110+L114+L118+L122+L126</f>
      </c>
      <c s="32">
        <f>0+M110+M114+M118+M122+M126</f>
      </c>
    </row>
    <row r="110" spans="1:16" ht="25.5">
      <c r="A110" t="s">
        <v>48</v>
      </c>
      <c s="34" t="s">
        <v>130</v>
      </c>
      <c s="34" t="s">
        <v>3737</v>
      </c>
      <c s="35" t="s">
        <v>4</v>
      </c>
      <c s="6" t="s">
        <v>3738</v>
      </c>
      <c s="36" t="s">
        <v>53</v>
      </c>
      <c s="37">
        <v>207</v>
      </c>
      <c s="36">
        <v>0</v>
      </c>
      <c s="36">
        <f>ROUND(G110*H110,6)</f>
      </c>
      <c r="L110" s="38">
        <v>0</v>
      </c>
      <c s="32">
        <f>ROUND(ROUND(L110,2)*ROUND(G110,3),2)</f>
      </c>
      <c s="36" t="s">
        <v>54</v>
      </c>
      <c>
        <f>(M110*21)/100</f>
      </c>
      <c t="s">
        <v>26</v>
      </c>
    </row>
    <row r="111" spans="1:5" ht="12.75">
      <c r="A111" s="35" t="s">
        <v>55</v>
      </c>
      <c r="E111" s="39" t="s">
        <v>3739</v>
      </c>
    </row>
    <row r="112" spans="1:5" ht="12.75">
      <c r="A112" s="35" t="s">
        <v>56</v>
      </c>
      <c r="E112" s="40" t="s">
        <v>3311</v>
      </c>
    </row>
    <row r="113" spans="1:5" ht="12.75">
      <c r="A113" t="s">
        <v>58</v>
      </c>
      <c r="E113" s="39" t="s">
        <v>501</v>
      </c>
    </row>
    <row r="114" spans="1:16" ht="25.5">
      <c r="A114" t="s">
        <v>48</v>
      </c>
      <c s="34" t="s">
        <v>133</v>
      </c>
      <c s="34" t="s">
        <v>3659</v>
      </c>
      <c s="35" t="s">
        <v>4</v>
      </c>
      <c s="6" t="s">
        <v>3660</v>
      </c>
      <c s="36" t="s">
        <v>53</v>
      </c>
      <c s="37">
        <v>1827</v>
      </c>
      <c s="36">
        <v>0</v>
      </c>
      <c s="36">
        <f>ROUND(G114*H114,6)</f>
      </c>
      <c r="L114" s="38">
        <v>0</v>
      </c>
      <c s="32">
        <f>ROUND(ROUND(L114,2)*ROUND(G114,3),2)</f>
      </c>
      <c s="36" t="s">
        <v>54</v>
      </c>
      <c>
        <f>(M114*21)/100</f>
      </c>
      <c t="s">
        <v>26</v>
      </c>
    </row>
    <row r="115" spans="1:5" ht="12.75">
      <c r="A115" s="35" t="s">
        <v>55</v>
      </c>
      <c r="E115" s="39" t="s">
        <v>3661</v>
      </c>
    </row>
    <row r="116" spans="1:5" ht="12.75">
      <c r="A116" s="35" t="s">
        <v>56</v>
      </c>
      <c r="E116" s="40" t="s">
        <v>3311</v>
      </c>
    </row>
    <row r="117" spans="1:5" ht="12.75">
      <c r="A117" t="s">
        <v>58</v>
      </c>
      <c r="E117" s="39" t="s">
        <v>501</v>
      </c>
    </row>
    <row r="118" spans="1:16" ht="25.5">
      <c r="A118" t="s">
        <v>48</v>
      </c>
      <c s="34" t="s">
        <v>136</v>
      </c>
      <c s="34" t="s">
        <v>3854</v>
      </c>
      <c s="35" t="s">
        <v>4</v>
      </c>
      <c s="6" t="s">
        <v>3855</v>
      </c>
      <c s="36" t="s">
        <v>53</v>
      </c>
      <c s="37">
        <v>1005</v>
      </c>
      <c s="36">
        <v>0</v>
      </c>
      <c s="36">
        <f>ROUND(G118*H118,6)</f>
      </c>
      <c r="L118" s="38">
        <v>0</v>
      </c>
      <c s="32">
        <f>ROUND(ROUND(L118,2)*ROUND(G118,3),2)</f>
      </c>
      <c s="36" t="s">
        <v>54</v>
      </c>
      <c>
        <f>(M118*21)/100</f>
      </c>
      <c t="s">
        <v>26</v>
      </c>
    </row>
    <row r="119" spans="1:5" ht="25.5">
      <c r="A119" s="35" t="s">
        <v>55</v>
      </c>
      <c r="E119" s="39" t="s">
        <v>3856</v>
      </c>
    </row>
    <row r="120" spans="1:5" ht="12.75">
      <c r="A120" s="35" t="s">
        <v>56</v>
      </c>
      <c r="E120" s="40" t="s">
        <v>3311</v>
      </c>
    </row>
    <row r="121" spans="1:5" ht="12.75">
      <c r="A121" t="s">
        <v>58</v>
      </c>
      <c r="E121" s="39" t="s">
        <v>501</v>
      </c>
    </row>
    <row r="122" spans="1:16" ht="25.5">
      <c r="A122" t="s">
        <v>48</v>
      </c>
      <c s="34" t="s">
        <v>139</v>
      </c>
      <c s="34" t="s">
        <v>3662</v>
      </c>
      <c s="35" t="s">
        <v>4</v>
      </c>
      <c s="6" t="s">
        <v>3663</v>
      </c>
      <c s="36" t="s">
        <v>53</v>
      </c>
      <c s="37">
        <v>264</v>
      </c>
      <c s="36">
        <v>0</v>
      </c>
      <c s="36">
        <f>ROUND(G122*H122,6)</f>
      </c>
      <c r="L122" s="38">
        <v>0</v>
      </c>
      <c s="32">
        <f>ROUND(ROUND(L122,2)*ROUND(G122,3),2)</f>
      </c>
      <c s="36" t="s">
        <v>54</v>
      </c>
      <c>
        <f>(M122*21)/100</f>
      </c>
      <c t="s">
        <v>26</v>
      </c>
    </row>
    <row r="123" spans="1:5" ht="12.75">
      <c r="A123" s="35" t="s">
        <v>55</v>
      </c>
      <c r="E123" s="39" t="s">
        <v>3664</v>
      </c>
    </row>
    <row r="124" spans="1:5" ht="12.75">
      <c r="A124" s="35" t="s">
        <v>56</v>
      </c>
      <c r="E124" s="40" t="s">
        <v>3806</v>
      </c>
    </row>
    <row r="125" spans="1:5" ht="12.75">
      <c r="A125" t="s">
        <v>58</v>
      </c>
      <c r="E125" s="39" t="s">
        <v>501</v>
      </c>
    </row>
    <row r="126" spans="1:16" ht="25.5">
      <c r="A126" t="s">
        <v>48</v>
      </c>
      <c s="34" t="s">
        <v>142</v>
      </c>
      <c s="34" t="s">
        <v>3807</v>
      </c>
      <c s="35" t="s">
        <v>4</v>
      </c>
      <c s="6" t="s">
        <v>3808</v>
      </c>
      <c s="36" t="s">
        <v>499</v>
      </c>
      <c s="37">
        <v>1120</v>
      </c>
      <c s="36">
        <v>0</v>
      </c>
      <c s="36">
        <f>ROUND(G126*H126,6)</f>
      </c>
      <c r="L126" s="38">
        <v>0</v>
      </c>
      <c s="32">
        <f>ROUND(ROUND(L126,2)*ROUND(G126,3),2)</f>
      </c>
      <c s="36" t="s">
        <v>54</v>
      </c>
      <c>
        <f>(M126*21)/100</f>
      </c>
      <c t="s">
        <v>26</v>
      </c>
    </row>
    <row r="127" spans="1:5" ht="12.75">
      <c r="A127" s="35" t="s">
        <v>55</v>
      </c>
      <c r="E127" s="39" t="s">
        <v>3809</v>
      </c>
    </row>
    <row r="128" spans="1:5" ht="12.75">
      <c r="A128" s="35" t="s">
        <v>56</v>
      </c>
      <c r="E128" s="40" t="s">
        <v>3857</v>
      </c>
    </row>
    <row r="129" spans="1:5" ht="12.75">
      <c r="A129" t="s">
        <v>58</v>
      </c>
      <c r="E129" s="39" t="s">
        <v>501</v>
      </c>
    </row>
    <row r="130" spans="1:13" ht="12.75">
      <c r="A130" t="s">
        <v>45</v>
      </c>
      <c r="C130" s="31" t="s">
        <v>74</v>
      </c>
      <c r="E130" s="33" t="s">
        <v>3666</v>
      </c>
      <c r="J130" s="32">
        <f>0</f>
      </c>
      <c s="32">
        <f>0</f>
      </c>
      <c s="32">
        <f>0+L131</f>
      </c>
      <c s="32">
        <f>0+M131</f>
      </c>
    </row>
    <row r="131" spans="1:16" ht="12.75">
      <c r="A131" t="s">
        <v>48</v>
      </c>
      <c s="34" t="s">
        <v>145</v>
      </c>
      <c s="34" t="s">
        <v>3667</v>
      </c>
      <c s="35" t="s">
        <v>4</v>
      </c>
      <c s="6" t="s">
        <v>3668</v>
      </c>
      <c s="36" t="s">
        <v>499</v>
      </c>
      <c s="37">
        <v>198</v>
      </c>
      <c s="36">
        <v>0</v>
      </c>
      <c s="36">
        <f>ROUND(G131*H131,6)</f>
      </c>
      <c r="L131" s="38">
        <v>0</v>
      </c>
      <c s="32">
        <f>ROUND(ROUND(L131,2)*ROUND(G131,3),2)</f>
      </c>
      <c s="36" t="s">
        <v>54</v>
      </c>
      <c>
        <f>(M131*21)/100</f>
      </c>
      <c t="s">
        <v>26</v>
      </c>
    </row>
    <row r="132" spans="1:5" ht="12.75">
      <c r="A132" s="35" t="s">
        <v>55</v>
      </c>
      <c r="E132" s="39" t="s">
        <v>3669</v>
      </c>
    </row>
    <row r="133" spans="1:5" ht="12.75">
      <c r="A133" s="35" t="s">
        <v>56</v>
      </c>
      <c r="E133" s="40" t="s">
        <v>3670</v>
      </c>
    </row>
    <row r="134" spans="1:5" ht="12.75">
      <c r="A134" t="s">
        <v>58</v>
      </c>
      <c r="E134" s="39" t="s">
        <v>501</v>
      </c>
    </row>
    <row r="135" spans="1:13" ht="12.75">
      <c r="A135" t="s">
        <v>45</v>
      </c>
      <c r="C135" s="31" t="s">
        <v>77</v>
      </c>
      <c r="E135" s="33" t="s">
        <v>3671</v>
      </c>
      <c r="J135" s="32">
        <f>0</f>
      </c>
      <c s="32">
        <f>0</f>
      </c>
      <c s="32">
        <f>0+L136+L140+L144+L148+L152</f>
      </c>
      <c s="32">
        <f>0+M136+M140+M144+M148+M152</f>
      </c>
    </row>
    <row r="136" spans="1:16" ht="12.75">
      <c r="A136" t="s">
        <v>48</v>
      </c>
      <c s="34" t="s">
        <v>148</v>
      </c>
      <c s="34" t="s">
        <v>3672</v>
      </c>
      <c s="35" t="s">
        <v>4</v>
      </c>
      <c s="6" t="s">
        <v>3673</v>
      </c>
      <c s="36" t="s">
        <v>62</v>
      </c>
      <c s="37">
        <v>6</v>
      </c>
      <c s="36">
        <v>0</v>
      </c>
      <c s="36">
        <f>ROUND(G136*H136,6)</f>
      </c>
      <c r="L136" s="38">
        <v>0</v>
      </c>
      <c s="32">
        <f>ROUND(ROUND(L136,2)*ROUND(G136,3),2)</f>
      </c>
      <c s="36" t="s">
        <v>54</v>
      </c>
      <c>
        <f>(M136*21)/100</f>
      </c>
      <c t="s">
        <v>26</v>
      </c>
    </row>
    <row r="137" spans="1:5" ht="12.75">
      <c r="A137" s="35" t="s">
        <v>55</v>
      </c>
      <c r="E137" s="39" t="s">
        <v>3674</v>
      </c>
    </row>
    <row r="138" spans="1:5" ht="12.75">
      <c r="A138" s="35" t="s">
        <v>56</v>
      </c>
      <c r="E138" s="40" t="s">
        <v>4</v>
      </c>
    </row>
    <row r="139" spans="1:5" ht="12.75">
      <c r="A139" t="s">
        <v>58</v>
      </c>
      <c r="E139" s="39" t="s">
        <v>59</v>
      </c>
    </row>
    <row r="140" spans="1:16" ht="12.75">
      <c r="A140" t="s">
        <v>48</v>
      </c>
      <c s="34" t="s">
        <v>151</v>
      </c>
      <c s="34" t="s">
        <v>3676</v>
      </c>
      <c s="35" t="s">
        <v>4</v>
      </c>
      <c s="6" t="s">
        <v>3677</v>
      </c>
      <c s="36" t="s">
        <v>62</v>
      </c>
      <c s="37">
        <v>458</v>
      </c>
      <c s="36">
        <v>0</v>
      </c>
      <c s="36">
        <f>ROUND(G140*H140,6)</f>
      </c>
      <c r="L140" s="38">
        <v>0</v>
      </c>
      <c s="32">
        <f>ROUND(ROUND(L140,2)*ROUND(G140,3),2)</f>
      </c>
      <c s="36" t="s">
        <v>54</v>
      </c>
      <c>
        <f>(M140*21)/100</f>
      </c>
      <c t="s">
        <v>26</v>
      </c>
    </row>
    <row r="141" spans="1:5" ht="12.75">
      <c r="A141" s="35" t="s">
        <v>55</v>
      </c>
      <c r="E141" s="39" t="s">
        <v>3678</v>
      </c>
    </row>
    <row r="142" spans="1:5" ht="12.75">
      <c r="A142" s="35" t="s">
        <v>56</v>
      </c>
      <c r="E142" s="40" t="s">
        <v>4</v>
      </c>
    </row>
    <row r="143" spans="1:5" ht="12.75">
      <c r="A143" t="s">
        <v>58</v>
      </c>
      <c r="E143" s="39" t="s">
        <v>501</v>
      </c>
    </row>
    <row r="144" spans="1:16" ht="12.75">
      <c r="A144" t="s">
        <v>48</v>
      </c>
      <c s="34" t="s">
        <v>154</v>
      </c>
      <c s="34" t="s">
        <v>3679</v>
      </c>
      <c s="35" t="s">
        <v>4</v>
      </c>
      <c s="6" t="s">
        <v>3680</v>
      </c>
      <c s="36" t="s">
        <v>62</v>
      </c>
      <c s="37">
        <v>352</v>
      </c>
      <c s="36">
        <v>0</v>
      </c>
      <c s="36">
        <f>ROUND(G144*H144,6)</f>
      </c>
      <c r="L144" s="38">
        <v>0</v>
      </c>
      <c s="32">
        <f>ROUND(ROUND(L144,2)*ROUND(G144,3),2)</f>
      </c>
      <c s="36" t="s">
        <v>54</v>
      </c>
      <c>
        <f>(M144*21)/100</f>
      </c>
      <c t="s">
        <v>26</v>
      </c>
    </row>
    <row r="145" spans="1:5" ht="12.75">
      <c r="A145" s="35" t="s">
        <v>55</v>
      </c>
      <c r="E145" s="39" t="s">
        <v>3681</v>
      </c>
    </row>
    <row r="146" spans="1:5" ht="12.75">
      <c r="A146" s="35" t="s">
        <v>56</v>
      </c>
      <c r="E146" s="40" t="s">
        <v>3682</v>
      </c>
    </row>
    <row r="147" spans="1:5" ht="12.75">
      <c r="A147" t="s">
        <v>58</v>
      </c>
      <c r="E147" s="39" t="s">
        <v>501</v>
      </c>
    </row>
    <row r="148" spans="1:16" ht="12.75">
      <c r="A148" t="s">
        <v>48</v>
      </c>
      <c s="34" t="s">
        <v>157</v>
      </c>
      <c s="34" t="s">
        <v>3683</v>
      </c>
      <c s="35" t="s">
        <v>4</v>
      </c>
      <c s="6" t="s">
        <v>3684</v>
      </c>
      <c s="36" t="s">
        <v>80</v>
      </c>
      <c s="37">
        <v>17</v>
      </c>
      <c s="36">
        <v>0</v>
      </c>
      <c s="36">
        <f>ROUND(G148*H148,6)</f>
      </c>
      <c r="L148" s="38">
        <v>0</v>
      </c>
      <c s="32">
        <f>ROUND(ROUND(L148,2)*ROUND(G148,3),2)</f>
      </c>
      <c s="36" t="s">
        <v>54</v>
      </c>
      <c>
        <f>(M148*21)/100</f>
      </c>
      <c t="s">
        <v>26</v>
      </c>
    </row>
    <row r="149" spans="1:5" ht="25.5">
      <c r="A149" s="35" t="s">
        <v>55</v>
      </c>
      <c r="E149" s="39" t="s">
        <v>3685</v>
      </c>
    </row>
    <row r="150" spans="1:5" ht="12.75">
      <c r="A150" s="35" t="s">
        <v>56</v>
      </c>
      <c r="E150" s="40" t="s">
        <v>4</v>
      </c>
    </row>
    <row r="151" spans="1:5" ht="12.75">
      <c r="A151" t="s">
        <v>58</v>
      </c>
      <c r="E151" s="39" t="s">
        <v>501</v>
      </c>
    </row>
    <row r="152" spans="1:16" ht="12.75">
      <c r="A152" t="s">
        <v>48</v>
      </c>
      <c s="34" t="s">
        <v>160</v>
      </c>
      <c s="34" t="s">
        <v>3686</v>
      </c>
      <c s="35" t="s">
        <v>4</v>
      </c>
      <c s="6" t="s">
        <v>3687</v>
      </c>
      <c s="36" t="s">
        <v>53</v>
      </c>
      <c s="37">
        <v>11</v>
      </c>
      <c s="36">
        <v>0</v>
      </c>
      <c s="36">
        <f>ROUND(G152*H152,6)</f>
      </c>
      <c r="L152" s="38">
        <v>0</v>
      </c>
      <c s="32">
        <f>ROUND(ROUND(L152,2)*ROUND(G152,3),2)</f>
      </c>
      <c s="36" t="s">
        <v>54</v>
      </c>
      <c>
        <f>(M152*21)/100</f>
      </c>
      <c t="s">
        <v>26</v>
      </c>
    </row>
    <row r="153" spans="1:5" ht="12.75">
      <c r="A153" s="35" t="s">
        <v>55</v>
      </c>
      <c r="E153" s="39" t="s">
        <v>3688</v>
      </c>
    </row>
    <row r="154" spans="1:5" ht="12.75">
      <c r="A154" s="35" t="s">
        <v>56</v>
      </c>
      <c r="E154" s="40" t="s">
        <v>3689</v>
      </c>
    </row>
    <row r="155" spans="1:5" ht="12.75">
      <c r="A155" t="s">
        <v>58</v>
      </c>
      <c r="E155" s="39" t="s">
        <v>501</v>
      </c>
    </row>
    <row r="156" spans="1:13" ht="12.75">
      <c r="A156" t="s">
        <v>45</v>
      </c>
      <c r="C156" s="31" t="s">
        <v>81</v>
      </c>
      <c r="E156" s="33" t="s">
        <v>3407</v>
      </c>
      <c r="J156" s="32">
        <f>0</f>
      </c>
      <c s="32">
        <f>0</f>
      </c>
      <c s="32">
        <f>0+L157+L161+L165+L169</f>
      </c>
      <c s="32">
        <f>0+M157+M161+M165+M169</f>
      </c>
    </row>
    <row r="157" spans="1:16" ht="12.75">
      <c r="A157" t="s">
        <v>48</v>
      </c>
      <c s="34" t="s">
        <v>163</v>
      </c>
      <c s="34" t="s">
        <v>3794</v>
      </c>
      <c s="35" t="s">
        <v>4</v>
      </c>
      <c s="6" t="s">
        <v>3795</v>
      </c>
      <c s="36" t="s">
        <v>62</v>
      </c>
      <c s="37">
        <v>92</v>
      </c>
      <c s="36">
        <v>0</v>
      </c>
      <c s="36">
        <f>ROUND(G157*H157,6)</f>
      </c>
      <c r="L157" s="38">
        <v>0</v>
      </c>
      <c s="32">
        <f>ROUND(ROUND(L157,2)*ROUND(G157,3),2)</f>
      </c>
      <c s="36" t="s">
        <v>54</v>
      </c>
      <c>
        <f>(M157*21)/100</f>
      </c>
      <c t="s">
        <v>26</v>
      </c>
    </row>
    <row r="158" spans="1:5" ht="12.75">
      <c r="A158" s="35" t="s">
        <v>55</v>
      </c>
      <c r="E158" s="39" t="s">
        <v>3796</v>
      </c>
    </row>
    <row r="159" spans="1:5" ht="12.75">
      <c r="A159" s="35" t="s">
        <v>56</v>
      </c>
      <c r="E159" s="40" t="s">
        <v>4</v>
      </c>
    </row>
    <row r="160" spans="1:5" ht="12.75">
      <c r="A160" t="s">
        <v>58</v>
      </c>
      <c r="E160" s="39" t="s">
        <v>59</v>
      </c>
    </row>
    <row r="161" spans="1:16" ht="25.5">
      <c r="A161" t="s">
        <v>48</v>
      </c>
      <c s="34" t="s">
        <v>166</v>
      </c>
      <c s="34" t="s">
        <v>3858</v>
      </c>
      <c s="35" t="s">
        <v>4</v>
      </c>
      <c s="6" t="s">
        <v>3859</v>
      </c>
      <c s="36" t="s">
        <v>499</v>
      </c>
      <c s="37">
        <v>15</v>
      </c>
      <c s="36">
        <v>0</v>
      </c>
      <c s="36">
        <f>ROUND(G161*H161,6)</f>
      </c>
      <c r="L161" s="38">
        <v>0</v>
      </c>
      <c s="32">
        <f>ROUND(ROUND(L161,2)*ROUND(G161,3),2)</f>
      </c>
      <c s="36" t="s">
        <v>54</v>
      </c>
      <c>
        <f>(M161*21)/100</f>
      </c>
      <c t="s">
        <v>26</v>
      </c>
    </row>
    <row r="162" spans="1:5" ht="12.75">
      <c r="A162" s="35" t="s">
        <v>55</v>
      </c>
      <c r="E162" s="39" t="s">
        <v>3860</v>
      </c>
    </row>
    <row r="163" spans="1:5" ht="12.75">
      <c r="A163" s="35" t="s">
        <v>56</v>
      </c>
      <c r="E163" s="40" t="s">
        <v>3861</v>
      </c>
    </row>
    <row r="164" spans="1:5" ht="12.75">
      <c r="A164" t="s">
        <v>58</v>
      </c>
      <c r="E164" s="39" t="s">
        <v>501</v>
      </c>
    </row>
    <row r="165" spans="1:16" ht="12.75">
      <c r="A165" t="s">
        <v>48</v>
      </c>
      <c s="34" t="s">
        <v>170</v>
      </c>
      <c s="34" t="s">
        <v>3862</v>
      </c>
      <c s="35" t="s">
        <v>4</v>
      </c>
      <c s="6" t="s">
        <v>3863</v>
      </c>
      <c s="36" t="s">
        <v>62</v>
      </c>
      <c s="37">
        <v>110</v>
      </c>
      <c s="36">
        <v>0</v>
      </c>
      <c s="36">
        <f>ROUND(G165*H165,6)</f>
      </c>
      <c r="L165" s="38">
        <v>0</v>
      </c>
      <c s="32">
        <f>ROUND(ROUND(L165,2)*ROUND(G165,3),2)</f>
      </c>
      <c s="36" t="s">
        <v>54</v>
      </c>
      <c>
        <f>(M165*21)/100</f>
      </c>
      <c t="s">
        <v>26</v>
      </c>
    </row>
    <row r="166" spans="1:5" ht="25.5">
      <c r="A166" s="35" t="s">
        <v>55</v>
      </c>
      <c r="E166" s="39" t="s">
        <v>3864</v>
      </c>
    </row>
    <row r="167" spans="1:5" ht="12.75">
      <c r="A167" s="35" t="s">
        <v>56</v>
      </c>
      <c r="E167" s="40" t="s">
        <v>3865</v>
      </c>
    </row>
    <row r="168" spans="1:5" ht="12.75">
      <c r="A168" t="s">
        <v>58</v>
      </c>
      <c r="E168" s="39" t="s">
        <v>501</v>
      </c>
    </row>
    <row r="169" spans="1:16" ht="12.75">
      <c r="A169" t="s">
        <v>48</v>
      </c>
      <c s="34" t="s">
        <v>173</v>
      </c>
      <c s="34" t="s">
        <v>3693</v>
      </c>
      <c s="35" t="s">
        <v>4</v>
      </c>
      <c s="6" t="s">
        <v>3694</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3866</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3867</v>
      </c>
      <c s="41">
        <f>Rekapitulace!C72</f>
      </c>
      <c s="20" t="s">
        <v>0</v>
      </c>
      <c t="s">
        <v>22</v>
      </c>
      <c t="s">
        <v>26</v>
      </c>
    </row>
    <row r="4" spans="1:16" ht="32" customHeight="1">
      <c r="A4" s="24" t="s">
        <v>19</v>
      </c>
      <c s="25" t="s">
        <v>27</v>
      </c>
      <c s="27" t="s">
        <v>3867</v>
      </c>
      <c r="E4" s="26" t="s">
        <v>3868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3871</v>
      </c>
      <c r="E8" s="30" t="s">
        <v>3870</v>
      </c>
      <c r="J8" s="29">
        <f>0+J9+J26+J31</f>
      </c>
      <c s="29">
        <f>0+K9+K26+K31</f>
      </c>
      <c s="29">
        <f>0+L9+L26+L31</f>
      </c>
      <c s="29">
        <f>0+M9+M26+M31</f>
      </c>
    </row>
    <row r="9" spans="1:13" ht="12.75">
      <c r="A9" t="s">
        <v>45</v>
      </c>
      <c r="C9" s="31" t="s">
        <v>25</v>
      </c>
      <c r="E9" s="33" t="s">
        <v>3650</v>
      </c>
      <c r="J9" s="32">
        <f>0</f>
      </c>
      <c s="32">
        <f>0</f>
      </c>
      <c s="32">
        <f>0+L10+L14+L18+L22</f>
      </c>
      <c s="32">
        <f>0+M10+M14+M18+M22</f>
      </c>
    </row>
    <row r="10" spans="1:16" ht="12.75">
      <c r="A10" t="s">
        <v>48</v>
      </c>
      <c s="34" t="s">
        <v>49</v>
      </c>
      <c s="34" t="s">
        <v>3872</v>
      </c>
      <c s="35" t="s">
        <v>4</v>
      </c>
      <c s="6" t="s">
        <v>3873</v>
      </c>
      <c s="36" t="s">
        <v>676</v>
      </c>
      <c s="37">
        <v>19.148</v>
      </c>
      <c s="36">
        <v>0</v>
      </c>
      <c s="36">
        <f>ROUND(G10*H10,6)</f>
      </c>
      <c r="L10" s="38">
        <v>0</v>
      </c>
      <c s="32">
        <f>ROUND(ROUND(L10,2)*ROUND(G10,3),2)</f>
      </c>
      <c s="36" t="s">
        <v>54</v>
      </c>
      <c>
        <f>(M10*21)/100</f>
      </c>
      <c t="s">
        <v>26</v>
      </c>
    </row>
    <row r="11" spans="1:5" ht="12.75">
      <c r="A11" s="35" t="s">
        <v>55</v>
      </c>
      <c r="E11" s="39" t="s">
        <v>3874</v>
      </c>
    </row>
    <row r="12" spans="1:5" ht="102">
      <c r="A12" s="35" t="s">
        <v>56</v>
      </c>
      <c r="E12" s="40" t="s">
        <v>3875</v>
      </c>
    </row>
    <row r="13" spans="1:5" ht="12.75">
      <c r="A13" t="s">
        <v>58</v>
      </c>
      <c r="E13" s="39" t="s">
        <v>59</v>
      </c>
    </row>
    <row r="14" spans="1:16" ht="12.75">
      <c r="A14" t="s">
        <v>48</v>
      </c>
      <c s="34" t="s">
        <v>26</v>
      </c>
      <c s="34" t="s">
        <v>3876</v>
      </c>
      <c s="35" t="s">
        <v>4</v>
      </c>
      <c s="6" t="s">
        <v>3877</v>
      </c>
      <c s="36" t="s">
        <v>676</v>
      </c>
      <c s="37">
        <v>19.503</v>
      </c>
      <c s="36">
        <v>0</v>
      </c>
      <c s="36">
        <f>ROUND(G14*H14,6)</f>
      </c>
      <c r="L14" s="38">
        <v>0</v>
      </c>
      <c s="32">
        <f>ROUND(ROUND(L14,2)*ROUND(G14,3),2)</f>
      </c>
      <c s="36" t="s">
        <v>490</v>
      </c>
      <c>
        <f>(M14*21)/100</f>
      </c>
      <c t="s">
        <v>26</v>
      </c>
    </row>
    <row r="15" spans="1:5" ht="12.75">
      <c r="A15" s="35" t="s">
        <v>55</v>
      </c>
      <c r="E15" s="39" t="s">
        <v>3878</v>
      </c>
    </row>
    <row r="16" spans="1:5" ht="12.75">
      <c r="A16" s="35" t="s">
        <v>56</v>
      </c>
      <c r="E16" s="40" t="s">
        <v>4</v>
      </c>
    </row>
    <row r="17" spans="1:5" ht="12.75">
      <c r="A17" t="s">
        <v>58</v>
      </c>
      <c r="E17" s="39" t="s">
        <v>59</v>
      </c>
    </row>
    <row r="18" spans="1:16" ht="12.75">
      <c r="A18" t="s">
        <v>48</v>
      </c>
      <c s="34" t="s">
        <v>25</v>
      </c>
      <c s="34" t="s">
        <v>3879</v>
      </c>
      <c s="35" t="s">
        <v>4</v>
      </c>
      <c s="6" t="s">
        <v>3880</v>
      </c>
      <c s="36" t="s">
        <v>499</v>
      </c>
      <c s="37">
        <v>493.4</v>
      </c>
      <c s="36">
        <v>0</v>
      </c>
      <c s="36">
        <f>ROUND(G18*H18,6)</f>
      </c>
      <c r="L18" s="38">
        <v>0</v>
      </c>
      <c s="32">
        <f>ROUND(ROUND(L18,2)*ROUND(G18,3),2)</f>
      </c>
      <c s="36" t="s">
        <v>54</v>
      </c>
      <c>
        <f>(M18*21)/100</f>
      </c>
      <c t="s">
        <v>26</v>
      </c>
    </row>
    <row r="19" spans="1:5" ht="12.75">
      <c r="A19" s="35" t="s">
        <v>55</v>
      </c>
      <c r="E19" s="39" t="s">
        <v>3881</v>
      </c>
    </row>
    <row r="20" spans="1:5" ht="51">
      <c r="A20" s="35" t="s">
        <v>56</v>
      </c>
      <c r="E20" s="40" t="s">
        <v>3882</v>
      </c>
    </row>
    <row r="21" spans="1:5" ht="12.75">
      <c r="A21" t="s">
        <v>58</v>
      </c>
      <c r="E21" s="39" t="s">
        <v>59</v>
      </c>
    </row>
    <row r="22" spans="1:16" ht="12.75">
      <c r="A22" t="s">
        <v>48</v>
      </c>
      <c s="34" t="s">
        <v>65</v>
      </c>
      <c s="34" t="s">
        <v>3883</v>
      </c>
      <c s="35" t="s">
        <v>4</v>
      </c>
      <c s="6" t="s">
        <v>3884</v>
      </c>
      <c s="36" t="s">
        <v>1220</v>
      </c>
      <c s="37">
        <v>1134</v>
      </c>
      <c s="36">
        <v>0</v>
      </c>
      <c s="36">
        <f>ROUND(G22*H22,6)</f>
      </c>
      <c r="L22" s="38">
        <v>0</v>
      </c>
      <c s="32">
        <f>ROUND(ROUND(L22,2)*ROUND(G22,3),2)</f>
      </c>
      <c s="36" t="s">
        <v>54</v>
      </c>
      <c>
        <f>(M22*21)/100</f>
      </c>
      <c t="s">
        <v>26</v>
      </c>
    </row>
    <row r="23" spans="1:5" ht="12.75">
      <c r="A23" s="35" t="s">
        <v>55</v>
      </c>
      <c r="E23" s="39" t="s">
        <v>3885</v>
      </c>
    </row>
    <row r="24" spans="1:5" ht="25.5">
      <c r="A24" s="35" t="s">
        <v>56</v>
      </c>
      <c r="E24" s="40" t="s">
        <v>3886</v>
      </c>
    </row>
    <row r="25" spans="1:5" ht="12.75">
      <c r="A25" t="s">
        <v>58</v>
      </c>
      <c r="E25" s="39" t="s">
        <v>59</v>
      </c>
    </row>
    <row r="26" spans="1:13" ht="12.75">
      <c r="A26" t="s">
        <v>45</v>
      </c>
      <c r="C26" s="31" t="s">
        <v>65</v>
      </c>
      <c r="E26" s="33" t="s">
        <v>3832</v>
      </c>
      <c r="J26" s="32">
        <f>0</f>
      </c>
      <c s="32">
        <f>0</f>
      </c>
      <c s="32">
        <f>0+L27</f>
      </c>
      <c s="32">
        <f>0+M27</f>
      </c>
    </row>
    <row r="27" spans="1:16" ht="12.75">
      <c r="A27" t="s">
        <v>48</v>
      </c>
      <c s="34" t="s">
        <v>68</v>
      </c>
      <c s="34" t="s">
        <v>3887</v>
      </c>
      <c s="35" t="s">
        <v>4</v>
      </c>
      <c s="6" t="s">
        <v>3888</v>
      </c>
      <c s="36" t="s">
        <v>53</v>
      </c>
      <c s="37">
        <v>1.01</v>
      </c>
      <c s="36">
        <v>0</v>
      </c>
      <c s="36">
        <f>ROUND(G27*H27,6)</f>
      </c>
      <c r="L27" s="38">
        <v>0</v>
      </c>
      <c s="32">
        <f>ROUND(ROUND(L27,2)*ROUND(G27,3),2)</f>
      </c>
      <c s="36" t="s">
        <v>54</v>
      </c>
      <c>
        <f>(M27*21)/100</f>
      </c>
      <c t="s">
        <v>26</v>
      </c>
    </row>
    <row r="28" spans="1:5" ht="12.75">
      <c r="A28" s="35" t="s">
        <v>55</v>
      </c>
      <c r="E28" s="39" t="s">
        <v>3889</v>
      </c>
    </row>
    <row r="29" spans="1:5" ht="12.75">
      <c r="A29" s="35" t="s">
        <v>56</v>
      </c>
      <c r="E29" s="40" t="s">
        <v>4</v>
      </c>
    </row>
    <row r="30" spans="1:5" ht="12.75">
      <c r="A30" t="s">
        <v>58</v>
      </c>
      <c r="E30" s="39" t="s">
        <v>59</v>
      </c>
    </row>
    <row r="31" spans="1:13" ht="12.75">
      <c r="A31" t="s">
        <v>45</v>
      </c>
      <c r="C31" s="31" t="s">
        <v>81</v>
      </c>
      <c r="E31" s="33" t="s">
        <v>3407</v>
      </c>
      <c r="J31" s="32">
        <f>0</f>
      </c>
      <c s="32">
        <f>0</f>
      </c>
      <c s="32">
        <f>0+L32+L36</f>
      </c>
      <c s="32">
        <f>0+M32+M36</f>
      </c>
    </row>
    <row r="32" spans="1:16" ht="12.75">
      <c r="A32" t="s">
        <v>48</v>
      </c>
      <c s="34" t="s">
        <v>71</v>
      </c>
      <c s="34" t="s">
        <v>3890</v>
      </c>
      <c s="35" t="s">
        <v>49</v>
      </c>
      <c s="6" t="s">
        <v>3891</v>
      </c>
      <c s="36" t="s">
        <v>1220</v>
      </c>
      <c s="37">
        <v>129.6</v>
      </c>
      <c s="36">
        <v>0</v>
      </c>
      <c s="36">
        <f>ROUND(G32*H32,6)</f>
      </c>
      <c r="L32" s="38">
        <v>0</v>
      </c>
      <c s="32">
        <f>ROUND(ROUND(L32,2)*ROUND(G32,3),2)</f>
      </c>
      <c s="36" t="s">
        <v>54</v>
      </c>
      <c>
        <f>(M32*21)/100</f>
      </c>
      <c t="s">
        <v>26</v>
      </c>
    </row>
    <row r="33" spans="1:5" ht="12.75">
      <c r="A33" s="35" t="s">
        <v>55</v>
      </c>
      <c r="E33" s="39" t="s">
        <v>3892</v>
      </c>
    </row>
    <row r="34" spans="1:5" ht="102">
      <c r="A34" s="35" t="s">
        <v>56</v>
      </c>
      <c r="E34" s="40" t="s">
        <v>3893</v>
      </c>
    </row>
    <row r="35" spans="1:5" ht="12.75">
      <c r="A35" t="s">
        <v>58</v>
      </c>
      <c r="E35" s="39" t="s">
        <v>59</v>
      </c>
    </row>
    <row r="36" spans="1:16" ht="12.75">
      <c r="A36" t="s">
        <v>48</v>
      </c>
      <c s="34" t="s">
        <v>74</v>
      </c>
      <c s="34" t="s">
        <v>3890</v>
      </c>
      <c s="35" t="s">
        <v>26</v>
      </c>
      <c s="6" t="s">
        <v>3891</v>
      </c>
      <c s="36" t="s">
        <v>1220</v>
      </c>
      <c s="37">
        <v>3432</v>
      </c>
      <c s="36">
        <v>0</v>
      </c>
      <c s="36">
        <f>ROUND(G36*H36,6)</f>
      </c>
      <c r="L36" s="38">
        <v>0</v>
      </c>
      <c s="32">
        <f>ROUND(ROUND(L36,2)*ROUND(G36,3),2)</f>
      </c>
      <c s="36" t="s">
        <v>54</v>
      </c>
      <c>
        <f>(M36*21)/100</f>
      </c>
      <c t="s">
        <v>26</v>
      </c>
    </row>
    <row r="37" spans="1:5" ht="12.75">
      <c r="A37" s="35" t="s">
        <v>55</v>
      </c>
      <c r="E37" s="39" t="s">
        <v>3894</v>
      </c>
    </row>
    <row r="38" spans="1:5" ht="102">
      <c r="A38" s="35" t="s">
        <v>56</v>
      </c>
      <c r="E38" s="40" t="s">
        <v>3895</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3896</v>
      </c>
      <c s="41">
        <f>Rekapitulace!C74</f>
      </c>
      <c s="20" t="s">
        <v>0</v>
      </c>
      <c t="s">
        <v>22</v>
      </c>
      <c t="s">
        <v>26</v>
      </c>
    </row>
    <row r="4" spans="1:16" ht="32" customHeight="1">
      <c r="A4" s="24" t="s">
        <v>19</v>
      </c>
      <c s="25" t="s">
        <v>27</v>
      </c>
      <c s="27" t="s">
        <v>3896</v>
      </c>
      <c r="E4" s="26" t="s">
        <v>3897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3900</v>
      </c>
      <c r="E8" s="30" t="s">
        <v>3899</v>
      </c>
      <c r="J8" s="29">
        <f>0+J9+J38+J47+J60+J69+J130+J155+J160</f>
      </c>
      <c s="29">
        <f>0+K9+K38+K47+K60+K69+K130+K155+K160</f>
      </c>
      <c s="29">
        <f>0+L9+L38+L47+L60+L69+L130+L155+L160</f>
      </c>
      <c s="29">
        <f>0+M9+M38+M47+M60+M69+M130+M155+M160</f>
      </c>
    </row>
    <row r="9" spans="1:13" ht="12.75">
      <c r="A9" t="s">
        <v>45</v>
      </c>
      <c r="C9" s="31" t="s">
        <v>26</v>
      </c>
      <c r="E9" s="33" t="s">
        <v>3901</v>
      </c>
      <c r="J9" s="32">
        <f>0</f>
      </c>
      <c s="32">
        <f>0</f>
      </c>
      <c s="32">
        <f>0+L10+L14+L18+L22+L26+L30+L34</f>
      </c>
      <c s="32">
        <f>0+M10+M14+M18+M22+M26+M30+M34</f>
      </c>
    </row>
    <row r="10" spans="1:16" ht="25.5">
      <c r="A10" t="s">
        <v>48</v>
      </c>
      <c s="34" t="s">
        <v>49</v>
      </c>
      <c s="34" t="s">
        <v>3902</v>
      </c>
      <c s="35" t="s">
        <v>4</v>
      </c>
      <c s="6" t="s">
        <v>3903</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3904</v>
      </c>
    </row>
    <row r="13" spans="1:5" ht="12.75">
      <c r="A13" t="s">
        <v>58</v>
      </c>
      <c r="E13" s="39" t="s">
        <v>4</v>
      </c>
    </row>
    <row r="14" spans="1:16" ht="12.75">
      <c r="A14" t="s">
        <v>48</v>
      </c>
      <c s="34" t="s">
        <v>26</v>
      </c>
      <c s="34" t="s">
        <v>3905</v>
      </c>
      <c s="35" t="s">
        <v>4</v>
      </c>
      <c s="6" t="s">
        <v>3906</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3907</v>
      </c>
    </row>
    <row r="17" spans="1:5" ht="12.75">
      <c r="A17" t="s">
        <v>58</v>
      </c>
      <c r="E17" s="39" t="s">
        <v>4</v>
      </c>
    </row>
    <row r="18" spans="1:16" ht="12.75">
      <c r="A18" t="s">
        <v>48</v>
      </c>
      <c s="34" t="s">
        <v>25</v>
      </c>
      <c s="34" t="s">
        <v>3908</v>
      </c>
      <c s="35" t="s">
        <v>4</v>
      </c>
      <c s="6" t="s">
        <v>3909</v>
      </c>
      <c s="36" t="s">
        <v>499</v>
      </c>
      <c s="37">
        <v>6722.147</v>
      </c>
      <c s="36">
        <v>0</v>
      </c>
      <c s="36">
        <f>ROUND(G18*H18,6)</f>
      </c>
      <c r="L18" s="38">
        <v>0</v>
      </c>
      <c s="32">
        <f>ROUND(ROUND(L18,2)*ROUND(G18,3),2)</f>
      </c>
      <c s="36" t="s">
        <v>3910</v>
      </c>
      <c>
        <f>(M18*21)/100</f>
      </c>
      <c t="s">
        <v>26</v>
      </c>
    </row>
    <row r="19" spans="1:5" ht="12.75">
      <c r="A19" s="35" t="s">
        <v>55</v>
      </c>
      <c r="E19" s="39" t="s">
        <v>4</v>
      </c>
    </row>
    <row r="20" spans="1:5" ht="12.75">
      <c r="A20" s="35" t="s">
        <v>56</v>
      </c>
      <c r="E20" s="40" t="s">
        <v>3911</v>
      </c>
    </row>
    <row r="21" spans="1:5" ht="12.75">
      <c r="A21" t="s">
        <v>58</v>
      </c>
      <c r="E21" s="39" t="s">
        <v>59</v>
      </c>
    </row>
    <row r="22" spans="1:16" ht="12.75">
      <c r="A22" t="s">
        <v>48</v>
      </c>
      <c s="34" t="s">
        <v>65</v>
      </c>
      <c s="34" t="s">
        <v>3912</v>
      </c>
      <c s="35" t="s">
        <v>4</v>
      </c>
      <c s="6" t="s">
        <v>3913</v>
      </c>
      <c s="36" t="s">
        <v>53</v>
      </c>
      <c s="37">
        <v>850.232</v>
      </c>
      <c s="36">
        <v>0</v>
      </c>
      <c s="36">
        <f>ROUND(G22*H22,6)</f>
      </c>
      <c r="L22" s="38">
        <v>0</v>
      </c>
      <c s="32">
        <f>ROUND(ROUND(L22,2)*ROUND(G22,3),2)</f>
      </c>
      <c s="36" t="s">
        <v>3910</v>
      </c>
      <c>
        <f>(M22*21)/100</f>
      </c>
      <c t="s">
        <v>26</v>
      </c>
    </row>
    <row r="23" spans="1:5" ht="12.75">
      <c r="A23" s="35" t="s">
        <v>55</v>
      </c>
      <c r="E23" s="39" t="s">
        <v>4</v>
      </c>
    </row>
    <row r="24" spans="1:5" ht="12.75">
      <c r="A24" s="35" t="s">
        <v>56</v>
      </c>
      <c r="E24" s="40" t="s">
        <v>3914</v>
      </c>
    </row>
    <row r="25" spans="1:5" ht="12.75">
      <c r="A25" t="s">
        <v>58</v>
      </c>
      <c r="E25" s="39" t="s">
        <v>59</v>
      </c>
    </row>
    <row r="26" spans="1:16" ht="12.75">
      <c r="A26" t="s">
        <v>48</v>
      </c>
      <c s="34" t="s">
        <v>68</v>
      </c>
      <c s="34" t="s">
        <v>3915</v>
      </c>
      <c s="35" t="s">
        <v>4</v>
      </c>
      <c s="6" t="s">
        <v>3916</v>
      </c>
      <c s="36" t="s">
        <v>676</v>
      </c>
      <c s="37">
        <v>94.11</v>
      </c>
      <c s="36">
        <v>0</v>
      </c>
      <c s="36">
        <f>ROUND(G26*H26,6)</f>
      </c>
      <c r="L26" s="38">
        <v>0</v>
      </c>
      <c s="32">
        <f>ROUND(ROUND(L26,2)*ROUND(G26,3),2)</f>
      </c>
      <c s="36" t="s">
        <v>3910</v>
      </c>
      <c>
        <f>(M26*21)/100</f>
      </c>
      <c t="s">
        <v>26</v>
      </c>
    </row>
    <row r="27" spans="1:5" ht="12.75">
      <c r="A27" s="35" t="s">
        <v>55</v>
      </c>
      <c r="E27" s="39" t="s">
        <v>4</v>
      </c>
    </row>
    <row r="28" spans="1:5" ht="12.75">
      <c r="A28" s="35" t="s">
        <v>56</v>
      </c>
      <c r="E28" s="40" t="s">
        <v>3917</v>
      </c>
    </row>
    <row r="29" spans="1:5" ht="12.75">
      <c r="A29" t="s">
        <v>58</v>
      </c>
      <c r="E29" s="39" t="s">
        <v>59</v>
      </c>
    </row>
    <row r="30" spans="1:16" ht="12.75">
      <c r="A30" t="s">
        <v>48</v>
      </c>
      <c s="34" t="s">
        <v>71</v>
      </c>
      <c s="34" t="s">
        <v>3918</v>
      </c>
      <c s="35" t="s">
        <v>4</v>
      </c>
      <c s="6" t="s">
        <v>3919</v>
      </c>
      <c s="36" t="s">
        <v>80</v>
      </c>
      <c s="37">
        <v>472</v>
      </c>
      <c s="36">
        <v>0</v>
      </c>
      <c s="36">
        <f>ROUND(G30*H30,6)</f>
      </c>
      <c r="L30" s="38">
        <v>0</v>
      </c>
      <c s="32">
        <f>ROUND(ROUND(L30,2)*ROUND(G30,3),2)</f>
      </c>
      <c s="36" t="s">
        <v>3910</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3920</v>
      </c>
      <c s="35" t="s">
        <v>4</v>
      </c>
      <c s="6" t="s">
        <v>3921</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3922</v>
      </c>
      <c r="J38" s="32">
        <f>0</f>
      </c>
      <c s="32">
        <f>0</f>
      </c>
      <c s="32">
        <f>0+L39+L43</f>
      </c>
      <c s="32">
        <f>0+M39+M43</f>
      </c>
    </row>
    <row r="39" spans="1:16" ht="25.5">
      <c r="A39" t="s">
        <v>48</v>
      </c>
      <c s="34" t="s">
        <v>77</v>
      </c>
      <c s="34" t="s">
        <v>3923</v>
      </c>
      <c s="35" t="s">
        <v>4</v>
      </c>
      <c s="6" t="s">
        <v>3924</v>
      </c>
      <c s="36" t="s">
        <v>53</v>
      </c>
      <c s="37">
        <v>462.314</v>
      </c>
      <c s="36">
        <v>0</v>
      </c>
      <c s="36">
        <f>ROUND(G39*H39,6)</f>
      </c>
      <c r="L39" s="38">
        <v>0</v>
      </c>
      <c s="32">
        <f>ROUND(ROUND(L39,2)*ROUND(G39,3),2)</f>
      </c>
      <c s="36" t="s">
        <v>3910</v>
      </c>
      <c>
        <f>(M39*21)/100</f>
      </c>
      <c t="s">
        <v>26</v>
      </c>
    </row>
    <row r="40" spans="1:5" ht="12.75">
      <c r="A40" s="35" t="s">
        <v>55</v>
      </c>
      <c r="E40" s="39" t="s">
        <v>4</v>
      </c>
    </row>
    <row r="41" spans="1:5" ht="12.75">
      <c r="A41" s="35" t="s">
        <v>56</v>
      </c>
      <c r="E41" s="40" t="s">
        <v>3925</v>
      </c>
    </row>
    <row r="42" spans="1:5" ht="12.75">
      <c r="A42" t="s">
        <v>58</v>
      </c>
      <c r="E42" s="39" t="s">
        <v>59</v>
      </c>
    </row>
    <row r="43" spans="1:16" ht="25.5">
      <c r="A43" t="s">
        <v>48</v>
      </c>
      <c s="34" t="s">
        <v>81</v>
      </c>
      <c s="34" t="s">
        <v>3926</v>
      </c>
      <c s="35" t="s">
        <v>4</v>
      </c>
      <c s="6" t="s">
        <v>3927</v>
      </c>
      <c s="36" t="s">
        <v>53</v>
      </c>
      <c s="37">
        <v>169.2</v>
      </c>
      <c s="36">
        <v>0</v>
      </c>
      <c s="36">
        <f>ROUND(G43*H43,6)</f>
      </c>
      <c r="L43" s="38">
        <v>0</v>
      </c>
      <c s="32">
        <f>ROUND(ROUND(L43,2)*ROUND(G43,3),2)</f>
      </c>
      <c s="36" t="s">
        <v>3910</v>
      </c>
      <c>
        <f>(M43*21)/100</f>
      </c>
      <c t="s">
        <v>26</v>
      </c>
    </row>
    <row r="44" spans="1:5" ht="12.75">
      <c r="A44" s="35" t="s">
        <v>55</v>
      </c>
      <c r="E44" s="39" t="s">
        <v>4</v>
      </c>
    </row>
    <row r="45" spans="1:5" ht="12.75">
      <c r="A45" s="35" t="s">
        <v>56</v>
      </c>
      <c r="E45" s="40" t="s">
        <v>3928</v>
      </c>
    </row>
    <row r="46" spans="1:5" ht="12.75">
      <c r="A46" t="s">
        <v>58</v>
      </c>
      <c r="E46" s="39" t="s">
        <v>59</v>
      </c>
    </row>
    <row r="47" spans="1:13" ht="12.75">
      <c r="A47" t="s">
        <v>45</v>
      </c>
      <c r="C47" s="31" t="s">
        <v>3929</v>
      </c>
      <c r="E47" s="33" t="s">
        <v>3930</v>
      </c>
      <c r="J47" s="32">
        <f>0</f>
      </c>
      <c s="32">
        <f>0</f>
      </c>
      <c s="32">
        <f>0+L48+L52+L56</f>
      </c>
      <c s="32">
        <f>0+M48+M52+M56</f>
      </c>
    </row>
    <row r="48" spans="1:16" ht="12.75">
      <c r="A48" t="s">
        <v>48</v>
      </c>
      <c s="34" t="s">
        <v>91</v>
      </c>
      <c s="34" t="s">
        <v>3931</v>
      </c>
      <c s="35" t="s">
        <v>4</v>
      </c>
      <c s="6" t="s">
        <v>3932</v>
      </c>
      <c s="36" t="s">
        <v>499</v>
      </c>
      <c s="37">
        <v>482</v>
      </c>
      <c s="36">
        <v>0</v>
      </c>
      <c s="36">
        <f>ROUND(G48*H48,6)</f>
      </c>
      <c r="L48" s="38">
        <v>0</v>
      </c>
      <c s="32">
        <f>ROUND(ROUND(L48,2)*ROUND(G48,3),2)</f>
      </c>
      <c s="36" t="s">
        <v>3910</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3933</v>
      </c>
      <c s="35" t="s">
        <v>4</v>
      </c>
      <c s="6" t="s">
        <v>3934</v>
      </c>
      <c s="36" t="s">
        <v>499</v>
      </c>
      <c s="37">
        <v>588.522</v>
      </c>
      <c s="36">
        <v>0</v>
      </c>
      <c s="36">
        <f>ROUND(G52*H52,6)</f>
      </c>
      <c r="L52" s="38">
        <v>0</v>
      </c>
      <c s="32">
        <f>ROUND(ROUND(L52,2)*ROUND(G52,3),2)</f>
      </c>
      <c s="36" t="s">
        <v>3910</v>
      </c>
      <c>
        <f>(M52*21)/100</f>
      </c>
      <c t="s">
        <v>26</v>
      </c>
    </row>
    <row r="53" spans="1:5" ht="12.75">
      <c r="A53" s="35" t="s">
        <v>55</v>
      </c>
      <c r="E53" s="39" t="s">
        <v>4</v>
      </c>
    </row>
    <row r="54" spans="1:5" ht="12.75">
      <c r="A54" s="35" t="s">
        <v>56</v>
      </c>
      <c r="E54" s="40" t="s">
        <v>3935</v>
      </c>
    </row>
    <row r="55" spans="1:5" ht="12.75">
      <c r="A55" t="s">
        <v>58</v>
      </c>
      <c r="E55" s="39" t="s">
        <v>59</v>
      </c>
    </row>
    <row r="56" spans="1:16" ht="12.75">
      <c r="A56" t="s">
        <v>48</v>
      </c>
      <c s="34" t="s">
        <v>97</v>
      </c>
      <c s="34" t="s">
        <v>3936</v>
      </c>
      <c s="35" t="s">
        <v>4</v>
      </c>
      <c s="6" t="s">
        <v>3937</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3938</v>
      </c>
    </row>
    <row r="59" spans="1:5" ht="12.75">
      <c r="A59" t="s">
        <v>58</v>
      </c>
      <c r="E59" s="39" t="s">
        <v>4</v>
      </c>
    </row>
    <row r="60" spans="1:13" ht="12.75">
      <c r="A60" t="s">
        <v>45</v>
      </c>
      <c r="C60" s="31" t="s">
        <v>3939</v>
      </c>
      <c r="E60" s="33" t="s">
        <v>3940</v>
      </c>
      <c r="J60" s="32">
        <f>0</f>
      </c>
      <c s="32">
        <f>0</f>
      </c>
      <c s="32">
        <f>0+L61+L65</f>
      </c>
      <c s="32">
        <f>0+M61+M65</f>
      </c>
    </row>
    <row r="61" spans="1:16" ht="12.75">
      <c r="A61" t="s">
        <v>48</v>
      </c>
      <c s="34" t="s">
        <v>100</v>
      </c>
      <c s="34" t="s">
        <v>3941</v>
      </c>
      <c s="35" t="s">
        <v>4</v>
      </c>
      <c s="6" t="s">
        <v>3942</v>
      </c>
      <c s="36" t="s">
        <v>499</v>
      </c>
      <c s="37">
        <v>482</v>
      </c>
      <c s="36">
        <v>0</v>
      </c>
      <c s="36">
        <f>ROUND(G61*H61,6)</f>
      </c>
      <c r="L61" s="38">
        <v>0</v>
      </c>
      <c s="32">
        <f>ROUND(ROUND(L61,2)*ROUND(G61,3),2)</f>
      </c>
      <c s="36" t="s">
        <v>3910</v>
      </c>
      <c>
        <f>(M61*21)/100</f>
      </c>
      <c t="s">
        <v>26</v>
      </c>
    </row>
    <row r="62" spans="1:5" ht="12.75">
      <c r="A62" s="35" t="s">
        <v>55</v>
      </c>
      <c r="E62" s="39" t="s">
        <v>4</v>
      </c>
    </row>
    <row r="63" spans="1:5" ht="38.25">
      <c r="A63" s="35" t="s">
        <v>56</v>
      </c>
      <c r="E63" s="40" t="s">
        <v>3943</v>
      </c>
    </row>
    <row r="64" spans="1:5" ht="12.75">
      <c r="A64" t="s">
        <v>58</v>
      </c>
      <c r="E64" s="39" t="s">
        <v>59</v>
      </c>
    </row>
    <row r="65" spans="1:16" ht="12.75">
      <c r="A65" t="s">
        <v>48</v>
      </c>
      <c s="34" t="s">
        <v>103</v>
      </c>
      <c s="34" t="s">
        <v>3944</v>
      </c>
      <c s="35" t="s">
        <v>4</v>
      </c>
      <c s="6" t="s">
        <v>3945</v>
      </c>
      <c s="36" t="s">
        <v>499</v>
      </c>
      <c s="37">
        <v>506.1</v>
      </c>
      <c s="36">
        <v>0</v>
      </c>
      <c s="36">
        <f>ROUND(G65*H65,6)</f>
      </c>
      <c r="L65" s="38">
        <v>0</v>
      </c>
      <c s="32">
        <f>ROUND(ROUND(L65,2)*ROUND(G65,3),2)</f>
      </c>
      <c s="36" t="s">
        <v>3910</v>
      </c>
      <c>
        <f>(M65*21)/100</f>
      </c>
      <c t="s">
        <v>26</v>
      </c>
    </row>
    <row r="66" spans="1:5" ht="12.75">
      <c r="A66" s="35" t="s">
        <v>55</v>
      </c>
      <c r="E66" s="39" t="s">
        <v>4</v>
      </c>
    </row>
    <row r="67" spans="1:5" ht="12.75">
      <c r="A67" s="35" t="s">
        <v>56</v>
      </c>
      <c r="E67" s="40" t="s">
        <v>3946</v>
      </c>
    </row>
    <row r="68" spans="1:5" ht="12.75">
      <c r="A68" t="s">
        <v>58</v>
      </c>
      <c r="E68" s="39" t="s">
        <v>59</v>
      </c>
    </row>
    <row r="69" spans="1:13" ht="12.75">
      <c r="A69" t="s">
        <v>45</v>
      </c>
      <c r="C69" s="31" t="s">
        <v>3947</v>
      </c>
      <c r="E69" s="33" t="s">
        <v>3948</v>
      </c>
      <c r="J69" s="32">
        <f>0</f>
      </c>
      <c s="32">
        <f>0</f>
      </c>
      <c s="32">
        <f>0+L70+L74+L78+L82+L86+L90+L94+L98+L102+L106+L110+L114+L118+L122+L126</f>
      </c>
      <c s="32">
        <f>0+M70+M74+M78+M82+M86+M90+M94+M98+M102+M106+M110+M114+M118+M122+M126</f>
      </c>
    </row>
    <row r="70" spans="1:16" ht="25.5">
      <c r="A70" t="s">
        <v>48</v>
      </c>
      <c s="34" t="s">
        <v>106</v>
      </c>
      <c s="34" t="s">
        <v>3949</v>
      </c>
      <c s="35" t="s">
        <v>4</v>
      </c>
      <c s="6" t="s">
        <v>3950</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3951</v>
      </c>
      <c s="35" t="s">
        <v>4</v>
      </c>
      <c s="6" t="s">
        <v>3952</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3953</v>
      </c>
      <c s="35" t="s">
        <v>4</v>
      </c>
      <c s="6" t="s">
        <v>3954</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3955</v>
      </c>
      <c s="35" t="s">
        <v>4</v>
      </c>
      <c s="6" t="s">
        <v>3956</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3957</v>
      </c>
      <c s="35" t="s">
        <v>4</v>
      </c>
      <c s="6" t="s">
        <v>3958</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3959</v>
      </c>
      <c s="35" t="s">
        <v>4</v>
      </c>
      <c s="6" t="s">
        <v>3960</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3961</v>
      </c>
      <c s="35" t="s">
        <v>4</v>
      </c>
      <c s="6" t="s">
        <v>3962</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3963</v>
      </c>
      <c s="35" t="s">
        <v>4</v>
      </c>
      <c s="6" t="s">
        <v>3964</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3965</v>
      </c>
      <c s="35" t="s">
        <v>4</v>
      </c>
      <c s="6" t="s">
        <v>3966</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3967</v>
      </c>
      <c s="35" t="s">
        <v>4</v>
      </c>
      <c s="6" t="s">
        <v>3968</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3969</v>
      </c>
      <c s="35" t="s">
        <v>4</v>
      </c>
      <c s="6" t="s">
        <v>3970</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3971</v>
      </c>
    </row>
    <row r="113" spans="1:5" ht="12.75">
      <c r="A113" t="s">
        <v>58</v>
      </c>
      <c r="E113" s="39" t="s">
        <v>4</v>
      </c>
    </row>
    <row r="114" spans="1:16" ht="12.75">
      <c r="A114" t="s">
        <v>48</v>
      </c>
      <c s="34" t="s">
        <v>139</v>
      </c>
      <c s="34" t="s">
        <v>3972</v>
      </c>
      <c s="35" t="s">
        <v>4</v>
      </c>
      <c s="6" t="s">
        <v>3973</v>
      </c>
      <c s="36" t="s">
        <v>1220</v>
      </c>
      <c s="37">
        <v>150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25.5">
      <c r="A118" t="s">
        <v>48</v>
      </c>
      <c s="34" t="s">
        <v>163</v>
      </c>
      <c s="34" t="s">
        <v>3974</v>
      </c>
      <c s="35" t="s">
        <v>4</v>
      </c>
      <c s="6" t="s">
        <v>3975</v>
      </c>
      <c s="36" t="s">
        <v>80</v>
      </c>
      <c s="37">
        <v>21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25.5">
      <c r="A122" t="s">
        <v>48</v>
      </c>
      <c s="34" t="s">
        <v>166</v>
      </c>
      <c s="34" t="s">
        <v>3976</v>
      </c>
      <c s="35" t="s">
        <v>4</v>
      </c>
      <c s="6" t="s">
        <v>3977</v>
      </c>
      <c s="36" t="s">
        <v>80</v>
      </c>
      <c s="37">
        <v>4</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25.5">
      <c r="A126" t="s">
        <v>48</v>
      </c>
      <c s="34" t="s">
        <v>170</v>
      </c>
      <c s="34" t="s">
        <v>3978</v>
      </c>
      <c s="35" t="s">
        <v>4</v>
      </c>
      <c s="6" t="s">
        <v>3979</v>
      </c>
      <c s="36" t="s">
        <v>80</v>
      </c>
      <c s="37">
        <v>52</v>
      </c>
      <c s="36">
        <v>0</v>
      </c>
      <c s="36">
        <f>ROUND(G126*H126,6)</f>
      </c>
      <c r="L126" s="38">
        <v>0</v>
      </c>
      <c s="32">
        <f>ROUND(ROUND(L126,2)*ROUND(G126,3),2)</f>
      </c>
      <c s="36" t="s">
        <v>490</v>
      </c>
      <c>
        <f>(M126*21)/100</f>
      </c>
      <c t="s">
        <v>26</v>
      </c>
    </row>
    <row r="127" spans="1:5" ht="12.75">
      <c r="A127" s="35" t="s">
        <v>55</v>
      </c>
      <c r="E127" s="39" t="s">
        <v>4</v>
      </c>
    </row>
    <row r="128" spans="1:5" ht="12.75">
      <c r="A128" s="35" t="s">
        <v>56</v>
      </c>
      <c r="E128" s="40" t="s">
        <v>3980</v>
      </c>
    </row>
    <row r="129" spans="1:5" ht="12.75">
      <c r="A129" t="s">
        <v>58</v>
      </c>
      <c r="E129" s="39" t="s">
        <v>4</v>
      </c>
    </row>
    <row r="130" spans="1:13" ht="12.75">
      <c r="A130" t="s">
        <v>45</v>
      </c>
      <c r="C130" s="31" t="s">
        <v>3981</v>
      </c>
      <c r="E130" s="33" t="s">
        <v>3982</v>
      </c>
      <c r="J130" s="32">
        <f>0</f>
      </c>
      <c s="32">
        <f>0</f>
      </c>
      <c s="32">
        <f>0+L131+L135+L139+L143+L147+L151</f>
      </c>
      <c s="32">
        <f>0+M131+M135+M139+M143+M147+M151</f>
      </c>
    </row>
    <row r="131" spans="1:16" ht="12.75">
      <c r="A131" t="s">
        <v>48</v>
      </c>
      <c s="34" t="s">
        <v>142</v>
      </c>
      <c s="34" t="s">
        <v>3983</v>
      </c>
      <c s="35" t="s">
        <v>4</v>
      </c>
      <c s="6" t="s">
        <v>3984</v>
      </c>
      <c s="36" t="s">
        <v>499</v>
      </c>
      <c s="37">
        <v>5313.95</v>
      </c>
      <c s="36">
        <v>0</v>
      </c>
      <c s="36">
        <f>ROUND(G131*H131,6)</f>
      </c>
      <c r="L131" s="38">
        <v>0</v>
      </c>
      <c s="32">
        <f>ROUND(ROUND(L131,2)*ROUND(G131,3),2)</f>
      </c>
      <c s="36" t="s">
        <v>3910</v>
      </c>
      <c>
        <f>(M131*21)/100</f>
      </c>
      <c t="s">
        <v>26</v>
      </c>
    </row>
    <row r="132" spans="1:5" ht="12.75">
      <c r="A132" s="35" t="s">
        <v>55</v>
      </c>
      <c r="E132" s="39" t="s">
        <v>4</v>
      </c>
    </row>
    <row r="133" spans="1:5" ht="12.75">
      <c r="A133" s="35" t="s">
        <v>56</v>
      </c>
      <c r="E133" s="40" t="s">
        <v>3985</v>
      </c>
    </row>
    <row r="134" spans="1:5" ht="12.75">
      <c r="A134" t="s">
        <v>58</v>
      </c>
      <c r="E134" s="39" t="s">
        <v>59</v>
      </c>
    </row>
    <row r="135" spans="1:16" ht="12.75">
      <c r="A135" t="s">
        <v>48</v>
      </c>
      <c s="34" t="s">
        <v>145</v>
      </c>
      <c s="34" t="s">
        <v>3986</v>
      </c>
      <c s="35" t="s">
        <v>4</v>
      </c>
      <c s="6" t="s">
        <v>3987</v>
      </c>
      <c s="36" t="s">
        <v>499</v>
      </c>
      <c s="37">
        <v>5845.345</v>
      </c>
      <c s="36">
        <v>0</v>
      </c>
      <c s="36">
        <f>ROUND(G135*H135,6)</f>
      </c>
      <c r="L135" s="38">
        <v>0</v>
      </c>
      <c s="32">
        <f>ROUND(ROUND(L135,2)*ROUND(G135,3),2)</f>
      </c>
      <c s="36" t="s">
        <v>3910</v>
      </c>
      <c>
        <f>(M135*21)/100</f>
      </c>
      <c t="s">
        <v>26</v>
      </c>
    </row>
    <row r="136" spans="1:5" ht="12.75">
      <c r="A136" s="35" t="s">
        <v>55</v>
      </c>
      <c r="E136" s="39" t="s">
        <v>4</v>
      </c>
    </row>
    <row r="137" spans="1:5" ht="12.75">
      <c r="A137" s="35" t="s">
        <v>56</v>
      </c>
      <c r="E137" s="40" t="s">
        <v>3988</v>
      </c>
    </row>
    <row r="138" spans="1:5" ht="12.75">
      <c r="A138" t="s">
        <v>58</v>
      </c>
      <c r="E138" s="39" t="s">
        <v>59</v>
      </c>
    </row>
    <row r="139" spans="1:16" ht="12.75">
      <c r="A139" t="s">
        <v>48</v>
      </c>
      <c s="34" t="s">
        <v>148</v>
      </c>
      <c s="34" t="s">
        <v>3989</v>
      </c>
      <c s="35" t="s">
        <v>4</v>
      </c>
      <c s="6" t="s">
        <v>3990</v>
      </c>
      <c s="36" t="s">
        <v>62</v>
      </c>
      <c s="37">
        <v>916</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151</v>
      </c>
      <c s="34" t="s">
        <v>3991</v>
      </c>
      <c s="35" t="s">
        <v>4</v>
      </c>
      <c s="6" t="s">
        <v>3992</v>
      </c>
      <c s="36" t="s">
        <v>499</v>
      </c>
      <c s="37">
        <v>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3993</v>
      </c>
      <c s="35" t="s">
        <v>4</v>
      </c>
      <c s="6" t="s">
        <v>3994</v>
      </c>
      <c s="36" t="s">
        <v>499</v>
      </c>
      <c s="37">
        <v>9</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3995</v>
      </c>
      <c s="35" t="s">
        <v>4</v>
      </c>
      <c s="6" t="s">
        <v>3996</v>
      </c>
      <c s="36" t="s">
        <v>499</v>
      </c>
      <c s="37">
        <v>8.2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3" ht="12.75">
      <c r="A155" t="s">
        <v>45</v>
      </c>
      <c r="C155" s="31" t="s">
        <v>3997</v>
      </c>
      <c r="E155" s="33" t="s">
        <v>3998</v>
      </c>
      <c r="J155" s="32">
        <f>0</f>
      </c>
      <c s="32">
        <f>0</f>
      </c>
      <c s="32">
        <f>0+L156</f>
      </c>
      <c s="32">
        <f>0+M156</f>
      </c>
    </row>
    <row r="156" spans="1:16" ht="12.75">
      <c r="A156" t="s">
        <v>48</v>
      </c>
      <c s="34" t="s">
        <v>154</v>
      </c>
      <c s="34" t="s">
        <v>3999</v>
      </c>
      <c s="35" t="s">
        <v>4</v>
      </c>
      <c s="6" t="s">
        <v>4000</v>
      </c>
      <c s="36" t="s">
        <v>499</v>
      </c>
      <c s="37">
        <v>5313.95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3" ht="12.75">
      <c r="A160" t="s">
        <v>45</v>
      </c>
      <c r="C160" s="31" t="s">
        <v>81</v>
      </c>
      <c r="E160" s="33" t="s">
        <v>3407</v>
      </c>
      <c r="J160" s="32">
        <f>0</f>
      </c>
      <c s="32">
        <f>0</f>
      </c>
      <c s="32">
        <f>0+L161+L165</f>
      </c>
      <c s="32">
        <f>0+M161+M165</f>
      </c>
    </row>
    <row r="161" spans="1:16" ht="12.75">
      <c r="A161" t="s">
        <v>48</v>
      </c>
      <c s="34" t="s">
        <v>84</v>
      </c>
      <c s="34" t="s">
        <v>4001</v>
      </c>
      <c s="35" t="s">
        <v>4</v>
      </c>
      <c s="6" t="s">
        <v>4002</v>
      </c>
      <c s="36" t="s">
        <v>80</v>
      </c>
      <c s="37">
        <v>472</v>
      </c>
      <c s="36">
        <v>0</v>
      </c>
      <c s="36">
        <f>ROUND(G161*H161,6)</f>
      </c>
      <c r="L161" s="38">
        <v>0</v>
      </c>
      <c s="32">
        <f>ROUND(ROUND(L161,2)*ROUND(G161,3),2)</f>
      </c>
      <c s="36" t="s">
        <v>490</v>
      </c>
      <c>
        <f>(M161*21)/100</f>
      </c>
      <c t="s">
        <v>26</v>
      </c>
    </row>
    <row r="162" spans="1:5" ht="12.75">
      <c r="A162" s="35" t="s">
        <v>55</v>
      </c>
      <c r="E162" s="39" t="s">
        <v>4</v>
      </c>
    </row>
    <row r="163" spans="1:5" ht="12.75">
      <c r="A163" s="35" t="s">
        <v>56</v>
      </c>
      <c r="E163" s="40" t="s">
        <v>4003</v>
      </c>
    </row>
    <row r="164" spans="1:5" ht="12.75">
      <c r="A164" t="s">
        <v>58</v>
      </c>
      <c r="E164" s="39" t="s">
        <v>4</v>
      </c>
    </row>
    <row r="165" spans="1:16" ht="25.5">
      <c r="A165" t="s">
        <v>48</v>
      </c>
      <c s="34" t="s">
        <v>87</v>
      </c>
      <c s="34" t="s">
        <v>4004</v>
      </c>
      <c s="35" t="s">
        <v>4</v>
      </c>
      <c s="6" t="s">
        <v>4005</v>
      </c>
      <c s="36" t="s">
        <v>62</v>
      </c>
      <c s="37">
        <v>505</v>
      </c>
      <c s="36">
        <v>0</v>
      </c>
      <c s="36">
        <f>ROUND(G165*H165,6)</f>
      </c>
      <c r="L165" s="38">
        <v>0</v>
      </c>
      <c s="32">
        <f>ROUND(ROUND(L165,2)*ROUND(G165,3),2)</f>
      </c>
      <c s="36" t="s">
        <v>490</v>
      </c>
      <c>
        <f>(M165*21)/100</f>
      </c>
      <c t="s">
        <v>26</v>
      </c>
    </row>
    <row r="166" spans="1:5" ht="12.75">
      <c r="A166" s="35" t="s">
        <v>55</v>
      </c>
      <c r="E166" s="39" t="s">
        <v>4</v>
      </c>
    </row>
    <row r="167" spans="1:5" ht="12.75">
      <c r="A167" s="35" t="s">
        <v>56</v>
      </c>
      <c r="E167" s="40" t="s">
        <v>4006</v>
      </c>
    </row>
    <row r="168" spans="1:5" ht="12.75">
      <c r="A168" t="s">
        <v>58</v>
      </c>
      <c r="E16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3896</v>
      </c>
      <c s="41">
        <f>Rekapitulace!C74</f>
      </c>
      <c s="20" t="s">
        <v>0</v>
      </c>
      <c t="s">
        <v>22</v>
      </c>
      <c t="s">
        <v>26</v>
      </c>
    </row>
    <row r="4" spans="1:16" ht="32" customHeight="1">
      <c r="A4" s="24" t="s">
        <v>19</v>
      </c>
      <c s="25" t="s">
        <v>27</v>
      </c>
      <c s="27" t="s">
        <v>3896</v>
      </c>
      <c r="E4" s="26" t="s">
        <v>3897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4009</v>
      </c>
      <c r="E8" s="30" t="s">
        <v>4008</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3623</v>
      </c>
      <c s="35" t="s">
        <v>4</v>
      </c>
      <c s="6" t="s">
        <v>3624</v>
      </c>
      <c s="36" t="s">
        <v>53</v>
      </c>
      <c s="37">
        <v>314.66</v>
      </c>
      <c s="36">
        <v>0</v>
      </c>
      <c s="36">
        <f>ROUND(G10*H10,6)</f>
      </c>
      <c r="L10" s="38">
        <v>0</v>
      </c>
      <c s="32">
        <f>ROUND(ROUND(L10,2)*ROUND(G10,3),2)</f>
      </c>
      <c s="36" t="s">
        <v>54</v>
      </c>
      <c>
        <f>(M10*21)/100</f>
      </c>
      <c t="s">
        <v>26</v>
      </c>
    </row>
    <row r="11" spans="1:5" ht="12.75">
      <c r="A11" s="35" t="s">
        <v>55</v>
      </c>
      <c r="E11" s="39" t="s">
        <v>4010</v>
      </c>
    </row>
    <row r="12" spans="1:5" ht="12.75">
      <c r="A12" s="35" t="s">
        <v>56</v>
      </c>
      <c r="E12" s="40" t="s">
        <v>4</v>
      </c>
    </row>
    <row r="13" spans="1:5" ht="12.75">
      <c r="A13" t="s">
        <v>58</v>
      </c>
      <c r="E13" s="39" t="s">
        <v>59</v>
      </c>
    </row>
    <row r="14" spans="1:16" ht="12.75">
      <c r="A14" t="s">
        <v>48</v>
      </c>
      <c s="34" t="s">
        <v>26</v>
      </c>
      <c s="34" t="s">
        <v>1775</v>
      </c>
      <c s="35" t="s">
        <v>4</v>
      </c>
      <c s="6" t="s">
        <v>1776</v>
      </c>
      <c s="36" t="s">
        <v>53</v>
      </c>
      <c s="37">
        <v>34.927</v>
      </c>
      <c s="36">
        <v>0</v>
      </c>
      <c s="36">
        <f>ROUND(G14*H14,6)</f>
      </c>
      <c r="L14" s="38">
        <v>0</v>
      </c>
      <c s="32">
        <f>ROUND(ROUND(L14,2)*ROUND(G14,3),2)</f>
      </c>
      <c s="36" t="s">
        <v>54</v>
      </c>
      <c>
        <f>(M14*21)/100</f>
      </c>
      <c t="s">
        <v>26</v>
      </c>
    </row>
    <row r="15" spans="1:5" ht="12.75">
      <c r="A15" s="35" t="s">
        <v>55</v>
      </c>
      <c r="E15" s="39" t="s">
        <v>4011</v>
      </c>
    </row>
    <row r="16" spans="1:5" ht="12.75">
      <c r="A16" s="35" t="s">
        <v>56</v>
      </c>
      <c r="E16" s="40" t="s">
        <v>4012</v>
      </c>
    </row>
    <row r="17" spans="1:5" ht="12.75">
      <c r="A17" t="s">
        <v>58</v>
      </c>
      <c r="E17" s="39" t="s">
        <v>59</v>
      </c>
    </row>
    <row r="18" spans="1:13" ht="12.75">
      <c r="A18" t="s">
        <v>45</v>
      </c>
      <c r="C18" s="31" t="s">
        <v>26</v>
      </c>
      <c r="E18" s="33" t="s">
        <v>3646</v>
      </c>
      <c r="J18" s="32">
        <f>0</f>
      </c>
      <c s="32">
        <f>0</f>
      </c>
      <c s="32">
        <f>0+L19+L23+L27+L31+L35+L39+L43</f>
      </c>
      <c s="32">
        <f>0+M19+M23+M27+M31+M35+M39+M43</f>
      </c>
    </row>
    <row r="19" spans="1:16" ht="12.75">
      <c r="A19" t="s">
        <v>48</v>
      </c>
      <c s="34" t="s">
        <v>25</v>
      </c>
      <c s="34" t="s">
        <v>4013</v>
      </c>
      <c s="35" t="s">
        <v>49</v>
      </c>
      <c s="6" t="s">
        <v>4014</v>
      </c>
      <c s="36" t="s">
        <v>53</v>
      </c>
      <c s="37">
        <v>419.888</v>
      </c>
      <c s="36">
        <v>0</v>
      </c>
      <c s="36">
        <f>ROUND(G19*H19,6)</f>
      </c>
      <c r="L19" s="38">
        <v>0</v>
      </c>
      <c s="32">
        <f>ROUND(ROUND(L19,2)*ROUND(G19,3),2)</f>
      </c>
      <c s="36" t="s">
        <v>54</v>
      </c>
      <c>
        <f>(M19*21)/100</f>
      </c>
      <c t="s">
        <v>26</v>
      </c>
    </row>
    <row r="20" spans="1:5" ht="25.5">
      <c r="A20" s="35" t="s">
        <v>55</v>
      </c>
      <c r="E20" s="39" t="s">
        <v>4015</v>
      </c>
    </row>
    <row r="21" spans="1:5" ht="12.75">
      <c r="A21" s="35" t="s">
        <v>56</v>
      </c>
      <c r="E21" s="40" t="s">
        <v>4016</v>
      </c>
    </row>
    <row r="22" spans="1:5" ht="12.75">
      <c r="A22" t="s">
        <v>58</v>
      </c>
      <c r="E22" s="39" t="s">
        <v>59</v>
      </c>
    </row>
    <row r="23" spans="1:16" ht="12.75">
      <c r="A23" t="s">
        <v>48</v>
      </c>
      <c s="34" t="s">
        <v>65</v>
      </c>
      <c s="34" t="s">
        <v>4013</v>
      </c>
      <c s="35" t="s">
        <v>26</v>
      </c>
      <c s="6" t="s">
        <v>4014</v>
      </c>
      <c s="36" t="s">
        <v>53</v>
      </c>
      <c s="37">
        <v>6.468</v>
      </c>
      <c s="36">
        <v>0</v>
      </c>
      <c s="36">
        <f>ROUND(G23*H23,6)</f>
      </c>
      <c r="L23" s="38">
        <v>0</v>
      </c>
      <c s="32">
        <f>ROUND(ROUND(L23,2)*ROUND(G23,3),2)</f>
      </c>
      <c s="36" t="s">
        <v>54</v>
      </c>
      <c>
        <f>(M23*21)/100</f>
      </c>
      <c t="s">
        <v>26</v>
      </c>
    </row>
    <row r="24" spans="1:5" ht="38.25">
      <c r="A24" s="35" t="s">
        <v>55</v>
      </c>
      <c r="E24" s="39" t="s">
        <v>4017</v>
      </c>
    </row>
    <row r="25" spans="1:5" ht="12.75">
      <c r="A25" s="35" t="s">
        <v>56</v>
      </c>
      <c r="E25" s="40" t="s">
        <v>4018</v>
      </c>
    </row>
    <row r="26" spans="1:5" ht="12.75">
      <c r="A26" t="s">
        <v>58</v>
      </c>
      <c r="E26" s="39" t="s">
        <v>59</v>
      </c>
    </row>
    <row r="27" spans="1:16" ht="12.75">
      <c r="A27" t="s">
        <v>48</v>
      </c>
      <c s="34" t="s">
        <v>68</v>
      </c>
      <c s="34" t="s">
        <v>4013</v>
      </c>
      <c s="35" t="s">
        <v>25</v>
      </c>
      <c s="6" t="s">
        <v>4014</v>
      </c>
      <c s="36" t="s">
        <v>53</v>
      </c>
      <c s="37">
        <v>5.28</v>
      </c>
      <c s="36">
        <v>0</v>
      </c>
      <c s="36">
        <f>ROUND(G27*H27,6)</f>
      </c>
      <c r="L27" s="38">
        <v>0</v>
      </c>
      <c s="32">
        <f>ROUND(ROUND(L27,2)*ROUND(G27,3),2)</f>
      </c>
      <c s="36" t="s">
        <v>54</v>
      </c>
      <c>
        <f>(M27*21)/100</f>
      </c>
      <c t="s">
        <v>26</v>
      </c>
    </row>
    <row r="28" spans="1:5" ht="25.5">
      <c r="A28" s="35" t="s">
        <v>55</v>
      </c>
      <c r="E28" s="39" t="s">
        <v>4019</v>
      </c>
    </row>
    <row r="29" spans="1:5" ht="12.75">
      <c r="A29" s="35" t="s">
        <v>56</v>
      </c>
      <c r="E29" s="40" t="s">
        <v>4020</v>
      </c>
    </row>
    <row r="30" spans="1:5" ht="12.75">
      <c r="A30" t="s">
        <v>58</v>
      </c>
      <c r="E30" s="39" t="s">
        <v>59</v>
      </c>
    </row>
    <row r="31" spans="1:16" ht="12.75">
      <c r="A31" t="s">
        <v>48</v>
      </c>
      <c s="34" t="s">
        <v>71</v>
      </c>
      <c s="34" t="s">
        <v>4013</v>
      </c>
      <c s="35" t="s">
        <v>65</v>
      </c>
      <c s="6" t="s">
        <v>4014</v>
      </c>
      <c s="36" t="s">
        <v>53</v>
      </c>
      <c s="37">
        <v>20.9</v>
      </c>
      <c s="36">
        <v>0</v>
      </c>
      <c s="36">
        <f>ROUND(G31*H31,6)</f>
      </c>
      <c r="L31" s="38">
        <v>0</v>
      </c>
      <c s="32">
        <f>ROUND(ROUND(L31,2)*ROUND(G31,3),2)</f>
      </c>
      <c s="36" t="s">
        <v>54</v>
      </c>
      <c>
        <f>(M31*21)/100</f>
      </c>
      <c t="s">
        <v>26</v>
      </c>
    </row>
    <row r="32" spans="1:5" ht="25.5">
      <c r="A32" s="35" t="s">
        <v>55</v>
      </c>
      <c r="E32" s="39" t="s">
        <v>4021</v>
      </c>
    </row>
    <row r="33" spans="1:5" ht="12.75">
      <c r="A33" s="35" t="s">
        <v>56</v>
      </c>
      <c r="E33" s="40" t="s">
        <v>4022</v>
      </c>
    </row>
    <row r="34" spans="1:5" ht="12.75">
      <c r="A34" t="s">
        <v>58</v>
      </c>
      <c r="E34" s="39" t="s">
        <v>59</v>
      </c>
    </row>
    <row r="35" spans="1:16" ht="12.75">
      <c r="A35" t="s">
        <v>48</v>
      </c>
      <c s="34" t="s">
        <v>74</v>
      </c>
      <c s="34" t="s">
        <v>4023</v>
      </c>
      <c s="35" t="s">
        <v>4</v>
      </c>
      <c s="6" t="s">
        <v>4024</v>
      </c>
      <c s="36" t="s">
        <v>53</v>
      </c>
      <c s="37">
        <v>370.194</v>
      </c>
      <c s="36">
        <v>0</v>
      </c>
      <c s="36">
        <f>ROUND(G35*H35,6)</f>
      </c>
      <c r="L35" s="38">
        <v>0</v>
      </c>
      <c s="32">
        <f>ROUND(ROUND(L35,2)*ROUND(G35,3),2)</f>
      </c>
      <c s="36" t="s">
        <v>54</v>
      </c>
      <c>
        <f>(M35*21)/100</f>
      </c>
      <c t="s">
        <v>26</v>
      </c>
    </row>
    <row r="36" spans="1:5" ht="25.5">
      <c r="A36" s="35" t="s">
        <v>55</v>
      </c>
      <c r="E36" s="39" t="s">
        <v>4025</v>
      </c>
    </row>
    <row r="37" spans="1:5" ht="12.75">
      <c r="A37" s="35" t="s">
        <v>56</v>
      </c>
      <c r="E37" s="40" t="s">
        <v>4026</v>
      </c>
    </row>
    <row r="38" spans="1:5" ht="12.75">
      <c r="A38" t="s">
        <v>58</v>
      </c>
      <c r="E38" s="39" t="s">
        <v>59</v>
      </c>
    </row>
    <row r="39" spans="1:16" ht="12.75">
      <c r="A39" t="s">
        <v>48</v>
      </c>
      <c s="34" t="s">
        <v>77</v>
      </c>
      <c s="34" t="s">
        <v>4027</v>
      </c>
      <c s="35" t="s">
        <v>4</v>
      </c>
      <c s="6" t="s">
        <v>4028</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4029</v>
      </c>
    </row>
    <row r="42" spans="1:5" ht="12.75">
      <c r="A42" t="s">
        <v>58</v>
      </c>
      <c r="E42" s="39" t="s">
        <v>59</v>
      </c>
    </row>
    <row r="43" spans="1:16" ht="12.75">
      <c r="A43" t="s">
        <v>48</v>
      </c>
      <c s="34" t="s">
        <v>81</v>
      </c>
      <c s="34" t="s">
        <v>4030</v>
      </c>
      <c s="35" t="s">
        <v>4</v>
      </c>
      <c s="6" t="s">
        <v>4031</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4032</v>
      </c>
    </row>
    <row r="46" spans="1:5" ht="12.75">
      <c r="A46" t="s">
        <v>58</v>
      </c>
      <c r="E46" s="39" t="s">
        <v>59</v>
      </c>
    </row>
    <row r="47" spans="1:13" ht="12.75">
      <c r="A47" t="s">
        <v>45</v>
      </c>
      <c r="C47" s="31" t="s">
        <v>25</v>
      </c>
      <c r="E47" s="33" t="s">
        <v>3650</v>
      </c>
      <c r="J47" s="32">
        <f>0</f>
      </c>
      <c s="32">
        <f>0</f>
      </c>
      <c s="32">
        <f>0+L48</f>
      </c>
      <c s="32">
        <f>0+M48</f>
      </c>
    </row>
    <row r="48" spans="1:16" ht="12.75">
      <c r="A48" t="s">
        <v>48</v>
      </c>
      <c s="34" t="s">
        <v>84</v>
      </c>
      <c s="34" t="s">
        <v>4033</v>
      </c>
      <c s="35" t="s">
        <v>4</v>
      </c>
      <c s="6" t="s">
        <v>4034</v>
      </c>
      <c s="36" t="s">
        <v>53</v>
      </c>
      <c s="37">
        <v>26.1</v>
      </c>
      <c s="36">
        <v>0</v>
      </c>
      <c s="36">
        <f>ROUND(G48*H48,6)</f>
      </c>
      <c r="L48" s="38">
        <v>0</v>
      </c>
      <c s="32">
        <f>ROUND(ROUND(L48,2)*ROUND(G48,3),2)</f>
      </c>
      <c s="36" t="s">
        <v>54</v>
      </c>
      <c>
        <f>(M48*21)/100</f>
      </c>
      <c t="s">
        <v>26</v>
      </c>
    </row>
    <row r="49" spans="1:5" ht="12.75">
      <c r="A49" s="35" t="s">
        <v>55</v>
      </c>
      <c r="E49" s="39" t="s">
        <v>4035</v>
      </c>
    </row>
    <row r="50" spans="1:5" ht="12.75">
      <c r="A50" s="35" t="s">
        <v>56</v>
      </c>
      <c r="E50" s="40" t="s">
        <v>4</v>
      </c>
    </row>
    <row r="51" spans="1:5" ht="12.75">
      <c r="A51" t="s">
        <v>58</v>
      </c>
      <c r="E51" s="39" t="s">
        <v>59</v>
      </c>
    </row>
    <row r="52" spans="1:13" ht="12.75">
      <c r="A52" t="s">
        <v>45</v>
      </c>
      <c r="C52" s="31" t="s">
        <v>65</v>
      </c>
      <c r="E52" s="33" t="s">
        <v>3832</v>
      </c>
      <c r="J52" s="32">
        <f>0</f>
      </c>
      <c s="32">
        <f>0</f>
      </c>
      <c s="32">
        <f>0+L53+L57+L61+L65+L69+L73+L77+L81+L85</f>
      </c>
      <c s="32">
        <f>0+M53+M57+M61+M65+M69+M73+M77+M81+M85</f>
      </c>
    </row>
    <row r="53" spans="1:16" ht="12.75">
      <c r="A53" t="s">
        <v>48</v>
      </c>
      <c s="34" t="s">
        <v>87</v>
      </c>
      <c s="34" t="s">
        <v>3833</v>
      </c>
      <c s="35" t="s">
        <v>49</v>
      </c>
      <c s="6" t="s">
        <v>3834</v>
      </c>
      <c s="36" t="s">
        <v>53</v>
      </c>
      <c s="37">
        <v>809.047</v>
      </c>
      <c s="36">
        <v>0</v>
      </c>
      <c s="36">
        <f>ROUND(G53*H53,6)</f>
      </c>
      <c r="L53" s="38">
        <v>0</v>
      </c>
      <c s="32">
        <f>ROUND(ROUND(L53,2)*ROUND(G53,3),2)</f>
      </c>
      <c s="36" t="s">
        <v>54</v>
      </c>
      <c>
        <f>(M53*21)/100</f>
      </c>
      <c t="s">
        <v>26</v>
      </c>
    </row>
    <row r="54" spans="1:5" ht="12.75">
      <c r="A54" s="35" t="s">
        <v>55</v>
      </c>
      <c r="E54" s="39" t="s">
        <v>4036</v>
      </c>
    </row>
    <row r="55" spans="1:5" ht="25.5">
      <c r="A55" s="35" t="s">
        <v>56</v>
      </c>
      <c r="E55" s="40" t="s">
        <v>4037</v>
      </c>
    </row>
    <row r="56" spans="1:5" ht="12.75">
      <c r="A56" t="s">
        <v>58</v>
      </c>
      <c r="E56" s="39" t="s">
        <v>59</v>
      </c>
    </row>
    <row r="57" spans="1:16" ht="12.75">
      <c r="A57" t="s">
        <v>48</v>
      </c>
      <c s="34" t="s">
        <v>91</v>
      </c>
      <c s="34" t="s">
        <v>3833</v>
      </c>
      <c s="35" t="s">
        <v>26</v>
      </c>
      <c s="6" t="s">
        <v>3834</v>
      </c>
      <c s="36" t="s">
        <v>53</v>
      </c>
      <c s="37">
        <v>78.32</v>
      </c>
      <c s="36">
        <v>0</v>
      </c>
      <c s="36">
        <f>ROUND(G57*H57,6)</f>
      </c>
      <c r="L57" s="38">
        <v>0</v>
      </c>
      <c s="32">
        <f>ROUND(ROUND(L57,2)*ROUND(G57,3),2)</f>
      </c>
      <c s="36" t="s">
        <v>54</v>
      </c>
      <c>
        <f>(M57*21)/100</f>
      </c>
      <c t="s">
        <v>26</v>
      </c>
    </row>
    <row r="58" spans="1:5" ht="12.75">
      <c r="A58" s="35" t="s">
        <v>55</v>
      </c>
      <c r="E58" s="39" t="s">
        <v>4038</v>
      </c>
    </row>
    <row r="59" spans="1:5" ht="12.75">
      <c r="A59" s="35" t="s">
        <v>56</v>
      </c>
      <c r="E59" s="40" t="s">
        <v>4039</v>
      </c>
    </row>
    <row r="60" spans="1:5" ht="12.75">
      <c r="A60" t="s">
        <v>58</v>
      </c>
      <c r="E60" s="39" t="s">
        <v>59</v>
      </c>
    </row>
    <row r="61" spans="1:16" ht="12.75">
      <c r="A61" t="s">
        <v>48</v>
      </c>
      <c s="34" t="s">
        <v>94</v>
      </c>
      <c s="34" t="s">
        <v>3833</v>
      </c>
      <c s="35" t="s">
        <v>25</v>
      </c>
      <c s="6" t="s">
        <v>3834</v>
      </c>
      <c s="36" t="s">
        <v>53</v>
      </c>
      <c s="37">
        <v>10.74</v>
      </c>
      <c s="36">
        <v>0</v>
      </c>
      <c s="36">
        <f>ROUND(G61*H61,6)</f>
      </c>
      <c r="L61" s="38">
        <v>0</v>
      </c>
      <c s="32">
        <f>ROUND(ROUND(L61,2)*ROUND(G61,3),2)</f>
      </c>
      <c s="36" t="s">
        <v>54</v>
      </c>
      <c>
        <f>(M61*21)/100</f>
      </c>
      <c t="s">
        <v>26</v>
      </c>
    </row>
    <row r="62" spans="1:5" ht="12.75">
      <c r="A62" s="35" t="s">
        <v>55</v>
      </c>
      <c r="E62" s="39" t="s">
        <v>4040</v>
      </c>
    </row>
    <row r="63" spans="1:5" ht="12.75">
      <c r="A63" s="35" t="s">
        <v>56</v>
      </c>
      <c r="E63" s="40" t="s">
        <v>4041</v>
      </c>
    </row>
    <row r="64" spans="1:5" ht="12.75">
      <c r="A64" t="s">
        <v>58</v>
      </c>
      <c r="E64" s="39" t="s">
        <v>59</v>
      </c>
    </row>
    <row r="65" spans="1:16" ht="12.75">
      <c r="A65" t="s">
        <v>48</v>
      </c>
      <c s="34" t="s">
        <v>97</v>
      </c>
      <c s="34" t="s">
        <v>3833</v>
      </c>
      <c s="35" t="s">
        <v>65</v>
      </c>
      <c s="6" t="s">
        <v>3834</v>
      </c>
      <c s="36" t="s">
        <v>53</v>
      </c>
      <c s="37">
        <v>6.748</v>
      </c>
      <c s="36">
        <v>0</v>
      </c>
      <c s="36">
        <f>ROUND(G65*H65,6)</f>
      </c>
      <c r="L65" s="38">
        <v>0</v>
      </c>
      <c s="32">
        <f>ROUND(ROUND(L65,2)*ROUND(G65,3),2)</f>
      </c>
      <c s="36" t="s">
        <v>54</v>
      </c>
      <c>
        <f>(M65*21)/100</f>
      </c>
      <c t="s">
        <v>26</v>
      </c>
    </row>
    <row r="66" spans="1:5" ht="12.75">
      <c r="A66" s="35" t="s">
        <v>55</v>
      </c>
      <c r="E66" s="39" t="s">
        <v>4042</v>
      </c>
    </row>
    <row r="67" spans="1:5" ht="12.75">
      <c r="A67" s="35" t="s">
        <v>56</v>
      </c>
      <c r="E67" s="40" t="s">
        <v>4043</v>
      </c>
    </row>
    <row r="68" spans="1:5" ht="12.75">
      <c r="A68" t="s">
        <v>58</v>
      </c>
      <c r="E68" s="39" t="s">
        <v>59</v>
      </c>
    </row>
    <row r="69" spans="1:16" ht="12.75">
      <c r="A69" t="s">
        <v>48</v>
      </c>
      <c s="34" t="s">
        <v>100</v>
      </c>
      <c s="34" t="s">
        <v>3833</v>
      </c>
      <c s="35" t="s">
        <v>68</v>
      </c>
      <c s="6" t="s">
        <v>3834</v>
      </c>
      <c s="36" t="s">
        <v>53</v>
      </c>
      <c s="37">
        <v>11.125</v>
      </c>
      <c s="36">
        <v>0</v>
      </c>
      <c s="36">
        <f>ROUND(G69*H69,6)</f>
      </c>
      <c r="L69" s="38">
        <v>0</v>
      </c>
      <c s="32">
        <f>ROUND(ROUND(L69,2)*ROUND(G69,3),2)</f>
      </c>
      <c s="36" t="s">
        <v>54</v>
      </c>
      <c>
        <f>(M69*21)/100</f>
      </c>
      <c t="s">
        <v>26</v>
      </c>
    </row>
    <row r="70" spans="1:5" ht="12.75">
      <c r="A70" s="35" t="s">
        <v>55</v>
      </c>
      <c r="E70" s="39" t="s">
        <v>4044</v>
      </c>
    </row>
    <row r="71" spans="1:5" ht="12.75">
      <c r="A71" s="35" t="s">
        <v>56</v>
      </c>
      <c r="E71" s="40" t="s">
        <v>4045</v>
      </c>
    </row>
    <row r="72" spans="1:5" ht="12.75">
      <c r="A72" t="s">
        <v>58</v>
      </c>
      <c r="E72" s="39" t="s">
        <v>59</v>
      </c>
    </row>
    <row r="73" spans="1:16" ht="12.75">
      <c r="A73" t="s">
        <v>48</v>
      </c>
      <c s="34" t="s">
        <v>103</v>
      </c>
      <c s="34" t="s">
        <v>4046</v>
      </c>
      <c s="35" t="s">
        <v>4</v>
      </c>
      <c s="6" t="s">
        <v>4047</v>
      </c>
      <c s="36" t="s">
        <v>53</v>
      </c>
      <c s="37">
        <v>164.78</v>
      </c>
      <c s="36">
        <v>0</v>
      </c>
      <c s="36">
        <f>ROUND(G73*H73,6)</f>
      </c>
      <c r="L73" s="38">
        <v>0</v>
      </c>
      <c s="32">
        <f>ROUND(ROUND(L73,2)*ROUND(G73,3),2)</f>
      </c>
      <c s="36" t="s">
        <v>54</v>
      </c>
      <c>
        <f>(M73*21)/100</f>
      </c>
      <c t="s">
        <v>26</v>
      </c>
    </row>
    <row r="74" spans="1:5" ht="12.75">
      <c r="A74" s="35" t="s">
        <v>55</v>
      </c>
      <c r="E74" s="39" t="s">
        <v>4048</v>
      </c>
    </row>
    <row r="75" spans="1:5" ht="12.75">
      <c r="A75" s="35" t="s">
        <v>56</v>
      </c>
      <c r="E75" s="40" t="s">
        <v>4049</v>
      </c>
    </row>
    <row r="76" spans="1:5" ht="12.75">
      <c r="A76" t="s">
        <v>58</v>
      </c>
      <c r="E76" s="39" t="s">
        <v>59</v>
      </c>
    </row>
    <row r="77" spans="1:16" ht="12.75">
      <c r="A77" t="s">
        <v>48</v>
      </c>
      <c s="34" t="s">
        <v>106</v>
      </c>
      <c s="34" t="s">
        <v>4050</v>
      </c>
      <c s="35" t="s">
        <v>4</v>
      </c>
      <c s="6" t="s">
        <v>4051</v>
      </c>
      <c s="36" t="s">
        <v>53</v>
      </c>
      <c s="37">
        <v>68.53</v>
      </c>
      <c s="36">
        <v>0</v>
      </c>
      <c s="36">
        <f>ROUND(G77*H77,6)</f>
      </c>
      <c r="L77" s="38">
        <v>0</v>
      </c>
      <c s="32">
        <f>ROUND(ROUND(L77,2)*ROUND(G77,3),2)</f>
      </c>
      <c s="36" t="s">
        <v>54</v>
      </c>
      <c>
        <f>(M77*21)/100</f>
      </c>
      <c t="s">
        <v>26</v>
      </c>
    </row>
    <row r="78" spans="1:5" ht="12.75">
      <c r="A78" s="35" t="s">
        <v>55</v>
      </c>
      <c r="E78" s="39" t="s">
        <v>4052</v>
      </c>
    </row>
    <row r="79" spans="1:5" ht="12.75">
      <c r="A79" s="35" t="s">
        <v>56</v>
      </c>
      <c r="E79" s="40" t="s">
        <v>4053</v>
      </c>
    </row>
    <row r="80" spans="1:5" ht="12.75">
      <c r="A80" t="s">
        <v>58</v>
      </c>
      <c r="E80" s="39" t="s">
        <v>59</v>
      </c>
    </row>
    <row r="81" spans="1:16" ht="12.75">
      <c r="A81" t="s">
        <v>48</v>
      </c>
      <c s="34" t="s">
        <v>109</v>
      </c>
      <c s="34" t="s">
        <v>4054</v>
      </c>
      <c s="35" t="s">
        <v>49</v>
      </c>
      <c s="6" t="s">
        <v>4055</v>
      </c>
      <c s="36" t="s">
        <v>53</v>
      </c>
      <c s="37">
        <v>115.83</v>
      </c>
      <c s="36">
        <v>0</v>
      </c>
      <c s="36">
        <f>ROUND(G81*H81,6)</f>
      </c>
      <c r="L81" s="38">
        <v>0</v>
      </c>
      <c s="32">
        <f>ROUND(ROUND(L81,2)*ROUND(G81,3),2)</f>
      </c>
      <c s="36" t="s">
        <v>54</v>
      </c>
      <c>
        <f>(M81*21)/100</f>
      </c>
      <c t="s">
        <v>26</v>
      </c>
    </row>
    <row r="82" spans="1:5" ht="12.75">
      <c r="A82" s="35" t="s">
        <v>55</v>
      </c>
      <c r="E82" s="39" t="s">
        <v>4056</v>
      </c>
    </row>
    <row r="83" spans="1:5" ht="12.75">
      <c r="A83" s="35" t="s">
        <v>56</v>
      </c>
      <c r="E83" s="40" t="s">
        <v>4057</v>
      </c>
    </row>
    <row r="84" spans="1:5" ht="12.75">
      <c r="A84" t="s">
        <v>58</v>
      </c>
      <c r="E84" s="39" t="s">
        <v>59</v>
      </c>
    </row>
    <row r="85" spans="1:16" ht="12.75">
      <c r="A85" t="s">
        <v>48</v>
      </c>
      <c s="34" t="s">
        <v>112</v>
      </c>
      <c s="34" t="s">
        <v>4054</v>
      </c>
      <c s="35" t="s">
        <v>26</v>
      </c>
      <c s="6" t="s">
        <v>4055</v>
      </c>
      <c s="36" t="s">
        <v>53</v>
      </c>
      <c s="37">
        <v>158.657</v>
      </c>
      <c s="36">
        <v>0</v>
      </c>
      <c s="36">
        <f>ROUND(G85*H85,6)</f>
      </c>
      <c r="L85" s="38">
        <v>0</v>
      </c>
      <c s="32">
        <f>ROUND(ROUND(L85,2)*ROUND(G85,3),2)</f>
      </c>
      <c s="36" t="s">
        <v>54</v>
      </c>
      <c>
        <f>(M85*21)/100</f>
      </c>
      <c t="s">
        <v>26</v>
      </c>
    </row>
    <row r="86" spans="1:5" ht="12.75">
      <c r="A86" s="35" t="s">
        <v>55</v>
      </c>
      <c r="E86" s="39" t="s">
        <v>4058</v>
      </c>
    </row>
    <row r="87" spans="1:5" ht="12.75">
      <c r="A87" s="35" t="s">
        <v>56</v>
      </c>
      <c r="E87" s="40" t="s">
        <v>4059</v>
      </c>
    </row>
    <row r="88" spans="1:5" ht="12.75">
      <c r="A88" t="s">
        <v>58</v>
      </c>
      <c r="E88" s="39" t="s">
        <v>59</v>
      </c>
    </row>
    <row r="89" spans="1:13" ht="12.75">
      <c r="A89" t="s">
        <v>45</v>
      </c>
      <c r="C89" s="31" t="s">
        <v>68</v>
      </c>
      <c r="E89" s="33" t="s">
        <v>3307</v>
      </c>
      <c r="J89" s="32">
        <f>0</f>
      </c>
      <c s="32">
        <f>0</f>
      </c>
      <c s="32">
        <f>0+L90+L94</f>
      </c>
      <c s="32">
        <f>0+M90+M94</f>
      </c>
    </row>
    <row r="90" spans="1:16" ht="12.75">
      <c r="A90" t="s">
        <v>48</v>
      </c>
      <c s="34" t="s">
        <v>115</v>
      </c>
      <c s="34" t="s">
        <v>4060</v>
      </c>
      <c s="35" t="s">
        <v>4</v>
      </c>
      <c s="6" t="s">
        <v>4061</v>
      </c>
      <c s="36" t="s">
        <v>499</v>
      </c>
      <c s="37">
        <v>1518</v>
      </c>
      <c s="36">
        <v>0</v>
      </c>
      <c s="36">
        <f>ROUND(G90*H90,6)</f>
      </c>
      <c r="L90" s="38">
        <v>0</v>
      </c>
      <c s="32">
        <f>ROUND(ROUND(L90,2)*ROUND(G90,3),2)</f>
      </c>
      <c s="36" t="s">
        <v>54</v>
      </c>
      <c>
        <f>(M90*21)/100</f>
      </c>
      <c t="s">
        <v>26</v>
      </c>
    </row>
    <row r="91" spans="1:5" ht="51">
      <c r="A91" s="35" t="s">
        <v>55</v>
      </c>
      <c r="E91" s="39" t="s">
        <v>4062</v>
      </c>
    </row>
    <row r="92" spans="1:5" ht="12.75">
      <c r="A92" s="35" t="s">
        <v>56</v>
      </c>
      <c r="E92" s="40" t="s">
        <v>4</v>
      </c>
    </row>
    <row r="93" spans="1:5" ht="12.75">
      <c r="A93" t="s">
        <v>58</v>
      </c>
      <c r="E93" s="39" t="s">
        <v>59</v>
      </c>
    </row>
    <row r="94" spans="1:16" ht="12.75">
      <c r="A94" t="s">
        <v>48</v>
      </c>
      <c s="34" t="s">
        <v>118</v>
      </c>
      <c s="34" t="s">
        <v>4063</v>
      </c>
      <c s="35" t="s">
        <v>4</v>
      </c>
      <c s="6" t="s">
        <v>4064</v>
      </c>
      <c s="36" t="s">
        <v>499</v>
      </c>
      <c s="37">
        <v>1518</v>
      </c>
      <c s="36">
        <v>0</v>
      </c>
      <c s="36">
        <f>ROUND(G94*H94,6)</f>
      </c>
      <c r="L94" s="38">
        <v>0</v>
      </c>
      <c s="32">
        <f>ROUND(ROUND(L94,2)*ROUND(G94,3),2)</f>
      </c>
      <c s="36" t="s">
        <v>490</v>
      </c>
      <c>
        <f>(M94*21)/100</f>
      </c>
      <c t="s">
        <v>26</v>
      </c>
    </row>
    <row r="95" spans="1:5" ht="12.75">
      <c r="A95" s="35" t="s">
        <v>55</v>
      </c>
      <c r="E95" s="39" t="s">
        <v>4065</v>
      </c>
    </row>
    <row r="96" spans="1:5" ht="12.75">
      <c r="A96" s="35" t="s">
        <v>56</v>
      </c>
      <c r="E96" s="40" t="s">
        <v>4</v>
      </c>
    </row>
    <row r="97" spans="1:5" ht="12.75">
      <c r="A97" t="s">
        <v>58</v>
      </c>
      <c r="E97" s="39" t="s">
        <v>4066</v>
      </c>
    </row>
    <row r="98" spans="1:13" ht="12.75">
      <c r="A98" t="s">
        <v>45</v>
      </c>
      <c r="C98" s="31" t="s">
        <v>74</v>
      </c>
      <c r="E98" s="33" t="s">
        <v>4067</v>
      </c>
      <c r="J98" s="32">
        <f>0</f>
      </c>
      <c s="32">
        <f>0</f>
      </c>
      <c s="32">
        <f>0+L99+L103+L107+L111+L115+L119+L123+L127+L131+L135+L139+L143+L147+L151+L155+L159</f>
      </c>
      <c s="32">
        <f>0+M99+M103+M107+M111+M115+M119+M123+M127+M131+M135+M139+M143+M147+M151+M155+M159</f>
      </c>
    </row>
    <row r="99" spans="1:16" ht="25.5">
      <c r="A99" t="s">
        <v>48</v>
      </c>
      <c s="34" t="s">
        <v>121</v>
      </c>
      <c s="34" t="s">
        <v>4068</v>
      </c>
      <c s="35" t="s">
        <v>4</v>
      </c>
      <c s="6" t="s">
        <v>4069</v>
      </c>
      <c s="36" t="s">
        <v>499</v>
      </c>
      <c s="37">
        <v>40</v>
      </c>
      <c s="36">
        <v>0</v>
      </c>
      <c s="36">
        <f>ROUND(G99*H99,6)</f>
      </c>
      <c r="L99" s="38">
        <v>0</v>
      </c>
      <c s="32">
        <f>ROUND(ROUND(L99,2)*ROUND(G99,3),2)</f>
      </c>
      <c s="36" t="s">
        <v>54</v>
      </c>
      <c>
        <f>(M99*21)/100</f>
      </c>
      <c t="s">
        <v>26</v>
      </c>
    </row>
    <row r="100" spans="1:5" ht="12.75">
      <c r="A100" s="35" t="s">
        <v>55</v>
      </c>
      <c r="E100" s="39" t="s">
        <v>4070</v>
      </c>
    </row>
    <row r="101" spans="1:5" ht="25.5">
      <c r="A101" s="35" t="s">
        <v>56</v>
      </c>
      <c r="E101" s="40" t="s">
        <v>4071</v>
      </c>
    </row>
    <row r="102" spans="1:5" ht="12.75">
      <c r="A102" t="s">
        <v>58</v>
      </c>
      <c r="E102" s="39" t="s">
        <v>59</v>
      </c>
    </row>
    <row r="103" spans="1:16" ht="25.5">
      <c r="A103" t="s">
        <v>48</v>
      </c>
      <c s="34" t="s">
        <v>124</v>
      </c>
      <c s="34" t="s">
        <v>4072</v>
      </c>
      <c s="35" t="s">
        <v>4</v>
      </c>
      <c s="6" t="s">
        <v>4073</v>
      </c>
      <c s="36" t="s">
        <v>3053</v>
      </c>
      <c s="37">
        <v>38</v>
      </c>
      <c s="36">
        <v>0</v>
      </c>
      <c s="36">
        <f>ROUND(G103*H103,6)</f>
      </c>
      <c r="L103" s="38">
        <v>0</v>
      </c>
      <c s="32">
        <f>ROUND(ROUND(L103,2)*ROUND(G103,3),2)</f>
      </c>
      <c s="36" t="s">
        <v>490</v>
      </c>
      <c>
        <f>(M103*21)/100</f>
      </c>
      <c t="s">
        <v>26</v>
      </c>
    </row>
    <row r="104" spans="1:5" ht="12.75">
      <c r="A104" s="35" t="s">
        <v>55</v>
      </c>
      <c r="E104" s="39" t="s">
        <v>4074</v>
      </c>
    </row>
    <row r="105" spans="1:5" ht="12.75">
      <c r="A105" s="35" t="s">
        <v>56</v>
      </c>
      <c r="E105" s="40" t="s">
        <v>4</v>
      </c>
    </row>
    <row r="106" spans="1:5" ht="12.75">
      <c r="A106" t="s">
        <v>58</v>
      </c>
      <c r="E106" s="39" t="s">
        <v>4066</v>
      </c>
    </row>
    <row r="107" spans="1:16" ht="25.5">
      <c r="A107" t="s">
        <v>48</v>
      </c>
      <c s="34" t="s">
        <v>127</v>
      </c>
      <c s="34" t="s">
        <v>4075</v>
      </c>
      <c s="35" t="s">
        <v>4</v>
      </c>
      <c s="6" t="s">
        <v>4076</v>
      </c>
      <c s="36" t="s">
        <v>3053</v>
      </c>
      <c s="37">
        <v>22</v>
      </c>
      <c s="36">
        <v>0</v>
      </c>
      <c s="36">
        <f>ROUND(G107*H107,6)</f>
      </c>
      <c r="L107" s="38">
        <v>0</v>
      </c>
      <c s="32">
        <f>ROUND(ROUND(L107,2)*ROUND(G107,3),2)</f>
      </c>
      <c s="36" t="s">
        <v>490</v>
      </c>
      <c>
        <f>(M107*21)/100</f>
      </c>
      <c t="s">
        <v>26</v>
      </c>
    </row>
    <row r="108" spans="1:5" ht="12.75">
      <c r="A108" s="35" t="s">
        <v>55</v>
      </c>
      <c r="E108" s="39" t="s">
        <v>4074</v>
      </c>
    </row>
    <row r="109" spans="1:5" ht="12.75">
      <c r="A109" s="35" t="s">
        <v>56</v>
      </c>
      <c r="E109" s="40" t="s">
        <v>4</v>
      </c>
    </row>
    <row r="110" spans="1:5" ht="12.75">
      <c r="A110" t="s">
        <v>58</v>
      </c>
      <c r="E110" s="39" t="s">
        <v>4066</v>
      </c>
    </row>
    <row r="111" spans="1:16" ht="38.25">
      <c r="A111" t="s">
        <v>48</v>
      </c>
      <c s="34" t="s">
        <v>130</v>
      </c>
      <c s="34" t="s">
        <v>4077</v>
      </c>
      <c s="35" t="s">
        <v>4</v>
      </c>
      <c s="6" t="s">
        <v>4078</v>
      </c>
      <c s="36" t="s">
        <v>3053</v>
      </c>
      <c s="37">
        <v>1</v>
      </c>
      <c s="36">
        <v>0</v>
      </c>
      <c s="36">
        <f>ROUND(G111*H111,6)</f>
      </c>
      <c r="L111" s="38">
        <v>0</v>
      </c>
      <c s="32">
        <f>ROUND(ROUND(L111,2)*ROUND(G111,3),2)</f>
      </c>
      <c s="36" t="s">
        <v>490</v>
      </c>
      <c>
        <f>(M111*21)/100</f>
      </c>
      <c t="s">
        <v>26</v>
      </c>
    </row>
    <row r="112" spans="1:5" ht="12.75">
      <c r="A112" s="35" t="s">
        <v>55</v>
      </c>
      <c r="E112" s="39" t="s">
        <v>4074</v>
      </c>
    </row>
    <row r="113" spans="1:5" ht="12.75">
      <c r="A113" s="35" t="s">
        <v>56</v>
      </c>
      <c r="E113" s="40" t="s">
        <v>4</v>
      </c>
    </row>
    <row r="114" spans="1:5" ht="12.75">
      <c r="A114" t="s">
        <v>58</v>
      </c>
      <c r="E114" s="39" t="s">
        <v>4066</v>
      </c>
    </row>
    <row r="115" spans="1:16" ht="38.25">
      <c r="A115" t="s">
        <v>48</v>
      </c>
      <c s="34" t="s">
        <v>133</v>
      </c>
      <c s="34" t="s">
        <v>4079</v>
      </c>
      <c s="35" t="s">
        <v>4</v>
      </c>
      <c s="6" t="s">
        <v>4080</v>
      </c>
      <c s="36" t="s">
        <v>3053</v>
      </c>
      <c s="37">
        <v>1</v>
      </c>
      <c s="36">
        <v>0</v>
      </c>
      <c s="36">
        <f>ROUND(G115*H115,6)</f>
      </c>
      <c r="L115" s="38">
        <v>0</v>
      </c>
      <c s="32">
        <f>ROUND(ROUND(L115,2)*ROUND(G115,3),2)</f>
      </c>
      <c s="36" t="s">
        <v>490</v>
      </c>
      <c>
        <f>(M115*21)/100</f>
      </c>
      <c t="s">
        <v>26</v>
      </c>
    </row>
    <row r="116" spans="1:5" ht="12.75">
      <c r="A116" s="35" t="s">
        <v>55</v>
      </c>
      <c r="E116" s="39" t="s">
        <v>4074</v>
      </c>
    </row>
    <row r="117" spans="1:5" ht="12.75">
      <c r="A117" s="35" t="s">
        <v>56</v>
      </c>
      <c r="E117" s="40" t="s">
        <v>4</v>
      </c>
    </row>
    <row r="118" spans="1:5" ht="12.75">
      <c r="A118" t="s">
        <v>58</v>
      </c>
      <c r="E118" s="39" t="s">
        <v>4066</v>
      </c>
    </row>
    <row r="119" spans="1:16" ht="25.5">
      <c r="A119" t="s">
        <v>48</v>
      </c>
      <c s="34" t="s">
        <v>136</v>
      </c>
      <c s="34" t="s">
        <v>4081</v>
      </c>
      <c s="35" t="s">
        <v>4</v>
      </c>
      <c s="6" t="s">
        <v>4082</v>
      </c>
      <c s="36" t="s">
        <v>3053</v>
      </c>
      <c s="37">
        <v>1</v>
      </c>
      <c s="36">
        <v>0</v>
      </c>
      <c s="36">
        <f>ROUND(G119*H119,6)</f>
      </c>
      <c r="L119" s="38">
        <v>0</v>
      </c>
      <c s="32">
        <f>ROUND(ROUND(L119,2)*ROUND(G119,3),2)</f>
      </c>
      <c s="36" t="s">
        <v>490</v>
      </c>
      <c>
        <f>(M119*21)/100</f>
      </c>
      <c t="s">
        <v>26</v>
      </c>
    </row>
    <row r="120" spans="1:5" ht="12.75">
      <c r="A120" s="35" t="s">
        <v>55</v>
      </c>
      <c r="E120" s="39" t="s">
        <v>4074</v>
      </c>
    </row>
    <row r="121" spans="1:5" ht="12.75">
      <c r="A121" s="35" t="s">
        <v>56</v>
      </c>
      <c r="E121" s="40" t="s">
        <v>4</v>
      </c>
    </row>
    <row r="122" spans="1:5" ht="12.75">
      <c r="A122" t="s">
        <v>58</v>
      </c>
      <c r="E122" s="39" t="s">
        <v>4066</v>
      </c>
    </row>
    <row r="123" spans="1:16" ht="25.5">
      <c r="A123" t="s">
        <v>48</v>
      </c>
      <c s="34" t="s">
        <v>139</v>
      </c>
      <c s="34" t="s">
        <v>2817</v>
      </c>
      <c s="35" t="s">
        <v>4</v>
      </c>
      <c s="6" t="s">
        <v>4083</v>
      </c>
      <c s="36" t="s">
        <v>3053</v>
      </c>
      <c s="37">
        <v>1</v>
      </c>
      <c s="36">
        <v>0</v>
      </c>
      <c s="36">
        <f>ROUND(G123*H123,6)</f>
      </c>
      <c r="L123" s="38">
        <v>0</v>
      </c>
      <c s="32">
        <f>ROUND(ROUND(L123,2)*ROUND(G123,3),2)</f>
      </c>
      <c s="36" t="s">
        <v>490</v>
      </c>
      <c>
        <f>(M123*21)/100</f>
      </c>
      <c t="s">
        <v>26</v>
      </c>
    </row>
    <row r="124" spans="1:5" ht="12.75">
      <c r="A124" s="35" t="s">
        <v>55</v>
      </c>
      <c r="E124" s="39" t="s">
        <v>4074</v>
      </c>
    </row>
    <row r="125" spans="1:5" ht="12.75">
      <c r="A125" s="35" t="s">
        <v>56</v>
      </c>
      <c r="E125" s="40" t="s">
        <v>4</v>
      </c>
    </row>
    <row r="126" spans="1:5" ht="12.75">
      <c r="A126" t="s">
        <v>58</v>
      </c>
      <c r="E126" s="39" t="s">
        <v>4066</v>
      </c>
    </row>
    <row r="127" spans="1:16" ht="25.5">
      <c r="A127" t="s">
        <v>48</v>
      </c>
      <c s="34" t="s">
        <v>142</v>
      </c>
      <c s="34" t="s">
        <v>4084</v>
      </c>
      <c s="35" t="s">
        <v>4</v>
      </c>
      <c s="6" t="s">
        <v>4085</v>
      </c>
      <c s="36" t="s">
        <v>3053</v>
      </c>
      <c s="37">
        <v>1</v>
      </c>
      <c s="36">
        <v>0</v>
      </c>
      <c s="36">
        <f>ROUND(G127*H127,6)</f>
      </c>
      <c r="L127" s="38">
        <v>0</v>
      </c>
      <c s="32">
        <f>ROUND(ROUND(L127,2)*ROUND(G127,3),2)</f>
      </c>
      <c s="36" t="s">
        <v>490</v>
      </c>
      <c>
        <f>(M127*21)/100</f>
      </c>
      <c t="s">
        <v>26</v>
      </c>
    </row>
    <row r="128" spans="1:5" ht="12.75">
      <c r="A128" s="35" t="s">
        <v>55</v>
      </c>
      <c r="E128" s="39" t="s">
        <v>4074</v>
      </c>
    </row>
    <row r="129" spans="1:5" ht="12.75">
      <c r="A129" s="35" t="s">
        <v>56</v>
      </c>
      <c r="E129" s="40" t="s">
        <v>4</v>
      </c>
    </row>
    <row r="130" spans="1:5" ht="12.75">
      <c r="A130" t="s">
        <v>58</v>
      </c>
      <c r="E130" s="39" t="s">
        <v>4066</v>
      </c>
    </row>
    <row r="131" spans="1:16" ht="25.5">
      <c r="A131" t="s">
        <v>48</v>
      </c>
      <c s="34" t="s">
        <v>145</v>
      </c>
      <c s="34" t="s">
        <v>4086</v>
      </c>
      <c s="35" t="s">
        <v>4</v>
      </c>
      <c s="6" t="s">
        <v>4085</v>
      </c>
      <c s="36" t="s">
        <v>3053</v>
      </c>
      <c s="37">
        <v>1</v>
      </c>
      <c s="36">
        <v>0</v>
      </c>
      <c s="36">
        <f>ROUND(G131*H131,6)</f>
      </c>
      <c r="L131" s="38">
        <v>0</v>
      </c>
      <c s="32">
        <f>ROUND(ROUND(L131,2)*ROUND(G131,3),2)</f>
      </c>
      <c s="36" t="s">
        <v>490</v>
      </c>
      <c>
        <f>(M131*21)/100</f>
      </c>
      <c t="s">
        <v>26</v>
      </c>
    </row>
    <row r="132" spans="1:5" ht="12.75">
      <c r="A132" s="35" t="s">
        <v>55</v>
      </c>
      <c r="E132" s="39" t="s">
        <v>4074</v>
      </c>
    </row>
    <row r="133" spans="1:5" ht="12.75">
      <c r="A133" s="35" t="s">
        <v>56</v>
      </c>
      <c r="E133" s="40" t="s">
        <v>4</v>
      </c>
    </row>
    <row r="134" spans="1:5" ht="12.75">
      <c r="A134" t="s">
        <v>58</v>
      </c>
      <c r="E134" s="39" t="s">
        <v>4066</v>
      </c>
    </row>
    <row r="135" spans="1:16" ht="38.25">
      <c r="A135" t="s">
        <v>48</v>
      </c>
      <c s="34" t="s">
        <v>148</v>
      </c>
      <c s="34" t="s">
        <v>4087</v>
      </c>
      <c s="35" t="s">
        <v>4</v>
      </c>
      <c s="6" t="s">
        <v>4088</v>
      </c>
      <c s="36" t="s">
        <v>3053</v>
      </c>
      <c s="37">
        <v>1</v>
      </c>
      <c s="36">
        <v>0</v>
      </c>
      <c s="36">
        <f>ROUND(G135*H135,6)</f>
      </c>
      <c r="L135" s="38">
        <v>0</v>
      </c>
      <c s="32">
        <f>ROUND(ROUND(L135,2)*ROUND(G135,3),2)</f>
      </c>
      <c s="36" t="s">
        <v>490</v>
      </c>
      <c>
        <f>(M135*21)/100</f>
      </c>
      <c t="s">
        <v>26</v>
      </c>
    </row>
    <row r="136" spans="1:5" ht="12.75">
      <c r="A136" s="35" t="s">
        <v>55</v>
      </c>
      <c r="E136" s="39" t="s">
        <v>4074</v>
      </c>
    </row>
    <row r="137" spans="1:5" ht="12.75">
      <c r="A137" s="35" t="s">
        <v>56</v>
      </c>
      <c r="E137" s="40" t="s">
        <v>4</v>
      </c>
    </row>
    <row r="138" spans="1:5" ht="12.75">
      <c r="A138" t="s">
        <v>58</v>
      </c>
      <c r="E138" s="39" t="s">
        <v>4066</v>
      </c>
    </row>
    <row r="139" spans="1:16" ht="38.25">
      <c r="A139" t="s">
        <v>48</v>
      </c>
      <c s="34" t="s">
        <v>151</v>
      </c>
      <c s="34" t="s">
        <v>4089</v>
      </c>
      <c s="35" t="s">
        <v>4</v>
      </c>
      <c s="6" t="s">
        <v>4090</v>
      </c>
      <c s="36" t="s">
        <v>3053</v>
      </c>
      <c s="37">
        <v>1</v>
      </c>
      <c s="36">
        <v>0</v>
      </c>
      <c s="36">
        <f>ROUND(G139*H139,6)</f>
      </c>
      <c r="L139" s="38">
        <v>0</v>
      </c>
      <c s="32">
        <f>ROUND(ROUND(L139,2)*ROUND(G139,3),2)</f>
      </c>
      <c s="36" t="s">
        <v>490</v>
      </c>
      <c>
        <f>(M139*21)/100</f>
      </c>
      <c t="s">
        <v>26</v>
      </c>
    </row>
    <row r="140" spans="1:5" ht="12.75">
      <c r="A140" s="35" t="s">
        <v>55</v>
      </c>
      <c r="E140" s="39" t="s">
        <v>4074</v>
      </c>
    </row>
    <row r="141" spans="1:5" ht="12.75">
      <c r="A141" s="35" t="s">
        <v>56</v>
      </c>
      <c r="E141" s="40" t="s">
        <v>4</v>
      </c>
    </row>
    <row r="142" spans="1:5" ht="12.75">
      <c r="A142" t="s">
        <v>58</v>
      </c>
      <c r="E142" s="39" t="s">
        <v>4066</v>
      </c>
    </row>
    <row r="143" spans="1:16" ht="38.25">
      <c r="A143" t="s">
        <v>48</v>
      </c>
      <c s="34" t="s">
        <v>154</v>
      </c>
      <c s="34" t="s">
        <v>4091</v>
      </c>
      <c s="35" t="s">
        <v>4</v>
      </c>
      <c s="6" t="s">
        <v>4092</v>
      </c>
      <c s="36" t="s">
        <v>3053</v>
      </c>
      <c s="37">
        <v>1</v>
      </c>
      <c s="36">
        <v>0</v>
      </c>
      <c s="36">
        <f>ROUND(G143*H143,6)</f>
      </c>
      <c r="L143" s="38">
        <v>0</v>
      </c>
      <c s="32">
        <f>ROUND(ROUND(L143,2)*ROUND(G143,3),2)</f>
      </c>
      <c s="36" t="s">
        <v>490</v>
      </c>
      <c>
        <f>(M143*21)/100</f>
      </c>
      <c t="s">
        <v>26</v>
      </c>
    </row>
    <row r="144" spans="1:5" ht="12.75">
      <c r="A144" s="35" t="s">
        <v>55</v>
      </c>
      <c r="E144" s="39" t="s">
        <v>4074</v>
      </c>
    </row>
    <row r="145" spans="1:5" ht="12.75">
      <c r="A145" s="35" t="s">
        <v>56</v>
      </c>
      <c r="E145" s="40" t="s">
        <v>4</v>
      </c>
    </row>
    <row r="146" spans="1:5" ht="12.75">
      <c r="A146" t="s">
        <v>58</v>
      </c>
      <c r="E146" s="39" t="s">
        <v>4066</v>
      </c>
    </row>
    <row r="147" spans="1:16" ht="38.25">
      <c r="A147" t="s">
        <v>48</v>
      </c>
      <c s="34" t="s">
        <v>157</v>
      </c>
      <c s="34" t="s">
        <v>4093</v>
      </c>
      <c s="35" t="s">
        <v>4</v>
      </c>
      <c s="6" t="s">
        <v>4094</v>
      </c>
      <c s="36" t="s">
        <v>3053</v>
      </c>
      <c s="37">
        <v>1</v>
      </c>
      <c s="36">
        <v>0</v>
      </c>
      <c s="36">
        <f>ROUND(G147*H147,6)</f>
      </c>
      <c r="L147" s="38">
        <v>0</v>
      </c>
      <c s="32">
        <f>ROUND(ROUND(L147,2)*ROUND(G147,3),2)</f>
      </c>
      <c s="36" t="s">
        <v>490</v>
      </c>
      <c>
        <f>(M147*21)/100</f>
      </c>
      <c t="s">
        <v>26</v>
      </c>
    </row>
    <row r="148" spans="1:5" ht="12.75">
      <c r="A148" s="35" t="s">
        <v>55</v>
      </c>
      <c r="E148" s="39" t="s">
        <v>4074</v>
      </c>
    </row>
    <row r="149" spans="1:5" ht="12.75">
      <c r="A149" s="35" t="s">
        <v>56</v>
      </c>
      <c r="E149" s="40" t="s">
        <v>4</v>
      </c>
    </row>
    <row r="150" spans="1:5" ht="12.75">
      <c r="A150" t="s">
        <v>58</v>
      </c>
      <c r="E150" s="39" t="s">
        <v>4066</v>
      </c>
    </row>
    <row r="151" spans="1:16" ht="38.25">
      <c r="A151" t="s">
        <v>48</v>
      </c>
      <c s="34" t="s">
        <v>160</v>
      </c>
      <c s="34" t="s">
        <v>4095</v>
      </c>
      <c s="35" t="s">
        <v>4</v>
      </c>
      <c s="6" t="s">
        <v>4096</v>
      </c>
      <c s="36" t="s">
        <v>3053</v>
      </c>
      <c s="37">
        <v>1</v>
      </c>
      <c s="36">
        <v>0</v>
      </c>
      <c s="36">
        <f>ROUND(G151*H151,6)</f>
      </c>
      <c r="L151" s="38">
        <v>0</v>
      </c>
      <c s="32">
        <f>ROUND(ROUND(L151,2)*ROUND(G151,3),2)</f>
      </c>
      <c s="36" t="s">
        <v>490</v>
      </c>
      <c>
        <f>(M151*21)/100</f>
      </c>
      <c t="s">
        <v>26</v>
      </c>
    </row>
    <row r="152" spans="1:5" ht="12.75">
      <c r="A152" s="35" t="s">
        <v>55</v>
      </c>
      <c r="E152" s="39" t="s">
        <v>4074</v>
      </c>
    </row>
    <row r="153" spans="1:5" ht="12.75">
      <c r="A153" s="35" t="s">
        <v>56</v>
      </c>
      <c r="E153" s="40" t="s">
        <v>4</v>
      </c>
    </row>
    <row r="154" spans="1:5" ht="12.75">
      <c r="A154" t="s">
        <v>58</v>
      </c>
      <c r="E154" s="39" t="s">
        <v>4066</v>
      </c>
    </row>
    <row r="155" spans="1:16" ht="12.75">
      <c r="A155" t="s">
        <v>48</v>
      </c>
      <c s="34" t="s">
        <v>163</v>
      </c>
      <c s="34" t="s">
        <v>4097</v>
      </c>
      <c s="35" t="s">
        <v>4</v>
      </c>
      <c s="6" t="s">
        <v>4098</v>
      </c>
      <c s="36" t="s">
        <v>3053</v>
      </c>
      <c s="37">
        <v>1</v>
      </c>
      <c s="36">
        <v>0</v>
      </c>
      <c s="36">
        <f>ROUND(G155*H155,6)</f>
      </c>
      <c r="L155" s="38">
        <v>0</v>
      </c>
      <c s="32">
        <f>ROUND(ROUND(L155,2)*ROUND(G155,3),2)</f>
      </c>
      <c s="36" t="s">
        <v>490</v>
      </c>
      <c>
        <f>(M155*21)/100</f>
      </c>
      <c t="s">
        <v>26</v>
      </c>
    </row>
    <row r="156" spans="1:5" ht="12.75">
      <c r="A156" s="35" t="s">
        <v>55</v>
      </c>
      <c r="E156" s="39" t="s">
        <v>4074</v>
      </c>
    </row>
    <row r="157" spans="1:5" ht="12.75">
      <c r="A157" s="35" t="s">
        <v>56</v>
      </c>
      <c r="E157" s="40" t="s">
        <v>4</v>
      </c>
    </row>
    <row r="158" spans="1:5" ht="12.75">
      <c r="A158" t="s">
        <v>58</v>
      </c>
      <c r="E158" s="39" t="s">
        <v>4066</v>
      </c>
    </row>
    <row r="159" spans="1:16" ht="12.75">
      <c r="A159" t="s">
        <v>48</v>
      </c>
      <c s="34" t="s">
        <v>166</v>
      </c>
      <c s="34" t="s">
        <v>4099</v>
      </c>
      <c s="35" t="s">
        <v>4</v>
      </c>
      <c s="6" t="s">
        <v>4100</v>
      </c>
      <c s="36" t="s">
        <v>3053</v>
      </c>
      <c s="37">
        <v>1</v>
      </c>
      <c s="36">
        <v>0</v>
      </c>
      <c s="36">
        <f>ROUND(G159*H159,6)</f>
      </c>
      <c r="L159" s="38">
        <v>0</v>
      </c>
      <c s="32">
        <f>ROUND(ROUND(L159,2)*ROUND(G159,3),2)</f>
      </c>
      <c s="36" t="s">
        <v>490</v>
      </c>
      <c>
        <f>(M159*21)/100</f>
      </c>
      <c t="s">
        <v>26</v>
      </c>
    </row>
    <row r="160" spans="1:5" ht="12.75">
      <c r="A160" s="35" t="s">
        <v>55</v>
      </c>
      <c r="E160" s="39" t="s">
        <v>4074</v>
      </c>
    </row>
    <row r="161" spans="1:5" ht="12.75">
      <c r="A161" s="35" t="s">
        <v>56</v>
      </c>
      <c r="E161" s="40" t="s">
        <v>4</v>
      </c>
    </row>
    <row r="162" spans="1:5" ht="12.75">
      <c r="A162" t="s">
        <v>58</v>
      </c>
      <c r="E162" s="39" t="s">
        <v>4066</v>
      </c>
    </row>
    <row r="163" spans="1:13" ht="12.75">
      <c r="A163" t="s">
        <v>45</v>
      </c>
      <c r="C163" s="31" t="s">
        <v>77</v>
      </c>
      <c r="E163" s="33" t="s">
        <v>3671</v>
      </c>
      <c r="J163" s="32">
        <f>0</f>
      </c>
      <c s="32">
        <f>0</f>
      </c>
      <c s="32">
        <f>0+L164+L168+L172+L176+L180+L184+L188+L192+L196+L200+L204+L208</f>
      </c>
      <c s="32">
        <f>0+M164+M168+M172+M176+M180+M184+M188+M192+M196+M200+M204+M208</f>
      </c>
    </row>
    <row r="164" spans="1:16" ht="12.75">
      <c r="A164" t="s">
        <v>48</v>
      </c>
      <c s="34" t="s">
        <v>170</v>
      </c>
      <c s="34" t="s">
        <v>4101</v>
      </c>
      <c s="35" t="s">
        <v>4</v>
      </c>
      <c s="6" t="s">
        <v>4102</v>
      </c>
      <c s="36" t="s">
        <v>62</v>
      </c>
      <c s="37">
        <v>20</v>
      </c>
      <c s="36">
        <v>0</v>
      </c>
      <c s="36">
        <f>ROUND(G164*H164,6)</f>
      </c>
      <c r="L164" s="38">
        <v>0</v>
      </c>
      <c s="32">
        <f>ROUND(ROUND(L164,2)*ROUND(G164,3),2)</f>
      </c>
      <c s="36" t="s">
        <v>54</v>
      </c>
      <c>
        <f>(M164*21)/100</f>
      </c>
      <c t="s">
        <v>26</v>
      </c>
    </row>
    <row r="165" spans="1:5" ht="12.75">
      <c r="A165" s="35" t="s">
        <v>55</v>
      </c>
      <c r="E165" s="39" t="s">
        <v>4103</v>
      </c>
    </row>
    <row r="166" spans="1:5" ht="12.75">
      <c r="A166" s="35" t="s">
        <v>56</v>
      </c>
      <c r="E166" s="40" t="s">
        <v>4</v>
      </c>
    </row>
    <row r="167" spans="1:5" ht="12.75">
      <c r="A167" t="s">
        <v>58</v>
      </c>
      <c r="E167" s="39" t="s">
        <v>59</v>
      </c>
    </row>
    <row r="168" spans="1:16" ht="12.75">
      <c r="A168" t="s">
        <v>48</v>
      </c>
      <c s="34" t="s">
        <v>173</v>
      </c>
      <c s="34" t="s">
        <v>4104</v>
      </c>
      <c s="35" t="s">
        <v>4</v>
      </c>
      <c s="6" t="s">
        <v>4105</v>
      </c>
      <c s="36" t="s">
        <v>62</v>
      </c>
      <c s="37">
        <v>75</v>
      </c>
      <c s="36">
        <v>0</v>
      </c>
      <c s="36">
        <f>ROUND(G168*H168,6)</f>
      </c>
      <c r="L168" s="38">
        <v>0</v>
      </c>
      <c s="32">
        <f>ROUND(ROUND(L168,2)*ROUND(G168,3),2)</f>
      </c>
      <c s="36" t="s">
        <v>54</v>
      </c>
      <c>
        <f>(M168*21)/100</f>
      </c>
      <c t="s">
        <v>26</v>
      </c>
    </row>
    <row r="169" spans="1:5" ht="12.75">
      <c r="A169" s="35" t="s">
        <v>55</v>
      </c>
      <c r="E169" s="39" t="s">
        <v>4106</v>
      </c>
    </row>
    <row r="170" spans="1:5" ht="12.75">
      <c r="A170" s="35" t="s">
        <v>56</v>
      </c>
      <c r="E170" s="40" t="s">
        <v>4</v>
      </c>
    </row>
    <row r="171" spans="1:5" ht="12.75">
      <c r="A171" t="s">
        <v>58</v>
      </c>
      <c r="E171" s="39" t="s">
        <v>59</v>
      </c>
    </row>
    <row r="172" spans="1:16" ht="12.75">
      <c r="A172" t="s">
        <v>48</v>
      </c>
      <c s="34" t="s">
        <v>176</v>
      </c>
      <c s="34" t="s">
        <v>4107</v>
      </c>
      <c s="35" t="s">
        <v>4</v>
      </c>
      <c s="6" t="s">
        <v>4108</v>
      </c>
      <c s="36" t="s">
        <v>62</v>
      </c>
      <c s="37">
        <v>75</v>
      </c>
      <c s="36">
        <v>0</v>
      </c>
      <c s="36">
        <f>ROUND(G172*H172,6)</f>
      </c>
      <c r="L172" s="38">
        <v>0</v>
      </c>
      <c s="32">
        <f>ROUND(ROUND(L172,2)*ROUND(G172,3),2)</f>
      </c>
      <c s="36" t="s">
        <v>54</v>
      </c>
      <c>
        <f>(M172*21)/100</f>
      </c>
      <c t="s">
        <v>26</v>
      </c>
    </row>
    <row r="173" spans="1:5" ht="12.75">
      <c r="A173" s="35" t="s">
        <v>55</v>
      </c>
      <c r="E173" s="39" t="s">
        <v>4109</v>
      </c>
    </row>
    <row r="174" spans="1:5" ht="12.75">
      <c r="A174" s="35" t="s">
        <v>56</v>
      </c>
      <c r="E174" s="40" t="s">
        <v>4</v>
      </c>
    </row>
    <row r="175" spans="1:5" ht="12.75">
      <c r="A175" t="s">
        <v>58</v>
      </c>
      <c r="E175" s="39" t="s">
        <v>59</v>
      </c>
    </row>
    <row r="176" spans="1:16" ht="12.75">
      <c r="A176" t="s">
        <v>48</v>
      </c>
      <c s="34" t="s">
        <v>179</v>
      </c>
      <c s="34" t="s">
        <v>4110</v>
      </c>
      <c s="35" t="s">
        <v>4</v>
      </c>
      <c s="6" t="s">
        <v>4111</v>
      </c>
      <c s="36" t="s">
        <v>62</v>
      </c>
      <c s="37">
        <v>75</v>
      </c>
      <c s="36">
        <v>0</v>
      </c>
      <c s="36">
        <f>ROUND(G176*H176,6)</f>
      </c>
      <c r="L176" s="38">
        <v>0</v>
      </c>
      <c s="32">
        <f>ROUND(ROUND(L176,2)*ROUND(G176,3),2)</f>
      </c>
      <c s="36" t="s">
        <v>54</v>
      </c>
      <c>
        <f>(M176*21)/100</f>
      </c>
      <c t="s">
        <v>26</v>
      </c>
    </row>
    <row r="177" spans="1:5" ht="12.75">
      <c r="A177" s="35" t="s">
        <v>55</v>
      </c>
      <c r="E177" s="39" t="s">
        <v>4112</v>
      </c>
    </row>
    <row r="178" spans="1:5" ht="12.75">
      <c r="A178" s="35" t="s">
        <v>56</v>
      </c>
      <c r="E178" s="40" t="s">
        <v>4</v>
      </c>
    </row>
    <row r="179" spans="1:5" ht="12.75">
      <c r="A179" t="s">
        <v>58</v>
      </c>
      <c r="E179" s="39" t="s">
        <v>59</v>
      </c>
    </row>
    <row r="180" spans="1:16" ht="12.75">
      <c r="A180" t="s">
        <v>48</v>
      </c>
      <c s="34" t="s">
        <v>182</v>
      </c>
      <c s="34" t="s">
        <v>3740</v>
      </c>
      <c s="35" t="s">
        <v>4</v>
      </c>
      <c s="6" t="s">
        <v>3741</v>
      </c>
      <c s="36" t="s">
        <v>62</v>
      </c>
      <c s="37">
        <v>528</v>
      </c>
      <c s="36">
        <v>0</v>
      </c>
      <c s="36">
        <f>ROUND(G180*H180,6)</f>
      </c>
      <c r="L180" s="38">
        <v>0</v>
      </c>
      <c s="32">
        <f>ROUND(ROUND(L180,2)*ROUND(G180,3),2)</f>
      </c>
      <c s="36" t="s">
        <v>54</v>
      </c>
      <c>
        <f>(M180*21)/100</f>
      </c>
      <c t="s">
        <v>26</v>
      </c>
    </row>
    <row r="181" spans="1:5" ht="25.5">
      <c r="A181" s="35" t="s">
        <v>55</v>
      </c>
      <c r="E181" s="39" t="s">
        <v>4113</v>
      </c>
    </row>
    <row r="182" spans="1:5" ht="12.75">
      <c r="A182" s="35" t="s">
        <v>56</v>
      </c>
      <c r="E182" s="40" t="s">
        <v>4114</v>
      </c>
    </row>
    <row r="183" spans="1:5" ht="12.75">
      <c r="A183" t="s">
        <v>58</v>
      </c>
      <c r="E183" s="39" t="s">
        <v>59</v>
      </c>
    </row>
    <row r="184" spans="1:16" ht="12.75">
      <c r="A184" t="s">
        <v>48</v>
      </c>
      <c s="34" t="s">
        <v>185</v>
      </c>
      <c s="34" t="s">
        <v>4115</v>
      </c>
      <c s="35" t="s">
        <v>4</v>
      </c>
      <c s="6" t="s">
        <v>4116</v>
      </c>
      <c s="36" t="s">
        <v>62</v>
      </c>
      <c s="37">
        <v>52</v>
      </c>
      <c s="36">
        <v>0</v>
      </c>
      <c s="36">
        <f>ROUND(G184*H184,6)</f>
      </c>
      <c r="L184" s="38">
        <v>0</v>
      </c>
      <c s="32">
        <f>ROUND(ROUND(L184,2)*ROUND(G184,3),2)</f>
      </c>
      <c s="36" t="s">
        <v>54</v>
      </c>
      <c>
        <f>(M184*21)/100</f>
      </c>
      <c t="s">
        <v>26</v>
      </c>
    </row>
    <row r="185" spans="1:5" ht="12.75">
      <c r="A185" s="35" t="s">
        <v>55</v>
      </c>
      <c r="E185" s="39" t="s">
        <v>4117</v>
      </c>
    </row>
    <row r="186" spans="1:5" ht="12.75">
      <c r="A186" s="35" t="s">
        <v>56</v>
      </c>
      <c r="E186" s="40" t="s">
        <v>4</v>
      </c>
    </row>
    <row r="187" spans="1:5" ht="12.75">
      <c r="A187" t="s">
        <v>58</v>
      </c>
      <c r="E187" s="39" t="s">
        <v>59</v>
      </c>
    </row>
    <row r="188" spans="1:16" ht="12.75">
      <c r="A188" t="s">
        <v>48</v>
      </c>
      <c s="34" t="s">
        <v>188</v>
      </c>
      <c s="34" t="s">
        <v>4118</v>
      </c>
      <c s="35" t="s">
        <v>49</v>
      </c>
      <c s="6" t="s">
        <v>4119</v>
      </c>
      <c s="36" t="s">
        <v>62</v>
      </c>
      <c s="37">
        <v>164</v>
      </c>
      <c s="36">
        <v>0</v>
      </c>
      <c s="36">
        <f>ROUND(G188*H188,6)</f>
      </c>
      <c r="L188" s="38">
        <v>0</v>
      </c>
      <c s="32">
        <f>ROUND(ROUND(L188,2)*ROUND(G188,3),2)</f>
      </c>
      <c s="36" t="s">
        <v>54</v>
      </c>
      <c>
        <f>(M188*21)/100</f>
      </c>
      <c t="s">
        <v>26</v>
      </c>
    </row>
    <row r="189" spans="1:5" ht="12.75">
      <c r="A189" s="35" t="s">
        <v>55</v>
      </c>
      <c r="E189" s="39" t="s">
        <v>4120</v>
      </c>
    </row>
    <row r="190" spans="1:5" ht="12.75">
      <c r="A190" s="35" t="s">
        <v>56</v>
      </c>
      <c r="E190" s="40" t="s">
        <v>4</v>
      </c>
    </row>
    <row r="191" spans="1:5" ht="12.75">
      <c r="A191" t="s">
        <v>58</v>
      </c>
      <c r="E191" s="39" t="s">
        <v>59</v>
      </c>
    </row>
    <row r="192" spans="1:16" ht="12.75">
      <c r="A192" t="s">
        <v>48</v>
      </c>
      <c s="34" t="s">
        <v>191</v>
      </c>
      <c s="34" t="s">
        <v>4118</v>
      </c>
      <c s="35" t="s">
        <v>26</v>
      </c>
      <c s="6" t="s">
        <v>4119</v>
      </c>
      <c s="36" t="s">
        <v>62</v>
      </c>
      <c s="37">
        <v>51</v>
      </c>
      <c s="36">
        <v>0</v>
      </c>
      <c s="36">
        <f>ROUND(G192*H192,6)</f>
      </c>
      <c r="L192" s="38">
        <v>0</v>
      </c>
      <c s="32">
        <f>ROUND(ROUND(L192,2)*ROUND(G192,3),2)</f>
      </c>
      <c s="36" t="s">
        <v>54</v>
      </c>
      <c>
        <f>(M192*21)/100</f>
      </c>
      <c t="s">
        <v>26</v>
      </c>
    </row>
    <row r="193" spans="1:5" ht="12.75">
      <c r="A193" s="35" t="s">
        <v>55</v>
      </c>
      <c r="E193" s="39" t="s">
        <v>4121</v>
      </c>
    </row>
    <row r="194" spans="1:5" ht="12.75">
      <c r="A194" s="35" t="s">
        <v>56</v>
      </c>
      <c r="E194" s="40" t="s">
        <v>4</v>
      </c>
    </row>
    <row r="195" spans="1:5" ht="12.75">
      <c r="A195" t="s">
        <v>58</v>
      </c>
      <c r="E195" s="39" t="s">
        <v>59</v>
      </c>
    </row>
    <row r="196" spans="1:16" ht="12.75">
      <c r="A196" t="s">
        <v>48</v>
      </c>
      <c s="34" t="s">
        <v>194</v>
      </c>
      <c s="34" t="s">
        <v>4122</v>
      </c>
      <c s="35" t="s">
        <v>4</v>
      </c>
      <c s="6" t="s">
        <v>4123</v>
      </c>
      <c s="36" t="s">
        <v>3053</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4066</v>
      </c>
    </row>
    <row r="200" spans="1:16" ht="12.75">
      <c r="A200" t="s">
        <v>48</v>
      </c>
      <c s="34" t="s">
        <v>197</v>
      </c>
      <c s="34" t="s">
        <v>4124</v>
      </c>
      <c s="35" t="s">
        <v>4</v>
      </c>
      <c s="6" t="s">
        <v>4125</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4126</v>
      </c>
      <c s="35" t="s">
        <v>4</v>
      </c>
      <c s="6" t="s">
        <v>4127</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4128</v>
      </c>
    </row>
    <row r="207" spans="1:5" ht="12.75">
      <c r="A207" t="s">
        <v>58</v>
      </c>
      <c r="E207" s="39" t="s">
        <v>59</v>
      </c>
    </row>
    <row r="208" spans="1:16" ht="12.75">
      <c r="A208" t="s">
        <v>48</v>
      </c>
      <c s="34" t="s">
        <v>203</v>
      </c>
      <c s="34" t="s">
        <v>4129</v>
      </c>
      <c s="35" t="s">
        <v>4</v>
      </c>
      <c s="6" t="s">
        <v>4130</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4131</v>
      </c>
    </row>
    <row r="211" spans="1:5" ht="12.75">
      <c r="A211" t="s">
        <v>58</v>
      </c>
      <c r="E211" s="39" t="s">
        <v>59</v>
      </c>
    </row>
    <row r="212" spans="1:13" ht="12.75">
      <c r="A212" t="s">
        <v>45</v>
      </c>
      <c r="C212" s="31" t="s">
        <v>81</v>
      </c>
      <c r="E212" s="33" t="s">
        <v>3407</v>
      </c>
      <c r="J212" s="32">
        <f>0</f>
      </c>
      <c s="32">
        <f>0</f>
      </c>
      <c s="32">
        <f>0+L213+L217+L221+L225+L229+L233+L237+L241</f>
      </c>
      <c s="32">
        <f>0+M213+M217+M221+M225+M229+M233+M237+M241</f>
      </c>
    </row>
    <row r="213" spans="1:16" ht="12.75">
      <c r="A213" t="s">
        <v>48</v>
      </c>
      <c s="34" t="s">
        <v>207</v>
      </c>
      <c s="34" t="s">
        <v>4132</v>
      </c>
      <c s="35" t="s">
        <v>4</v>
      </c>
      <c s="6" t="s">
        <v>4133</v>
      </c>
      <c s="36" t="s">
        <v>62</v>
      </c>
      <c s="37">
        <v>445</v>
      </c>
      <c s="36">
        <v>0</v>
      </c>
      <c s="36">
        <f>ROUND(G213*H213,6)</f>
      </c>
      <c r="L213" s="38">
        <v>0</v>
      </c>
      <c s="32">
        <f>ROUND(ROUND(L213,2)*ROUND(G213,3),2)</f>
      </c>
      <c s="36" t="s">
        <v>54</v>
      </c>
      <c>
        <f>(M213*21)/100</f>
      </c>
      <c t="s">
        <v>26</v>
      </c>
    </row>
    <row r="214" spans="1:5" ht="38.25">
      <c r="A214" s="35" t="s">
        <v>55</v>
      </c>
      <c r="E214" s="39" t="s">
        <v>4134</v>
      </c>
    </row>
    <row r="215" spans="1:5" ht="12.75">
      <c r="A215" s="35" t="s">
        <v>56</v>
      </c>
      <c r="E215" s="40" t="s">
        <v>4</v>
      </c>
    </row>
    <row r="216" spans="1:5" ht="12.75">
      <c r="A216" t="s">
        <v>58</v>
      </c>
      <c r="E216" s="39" t="s">
        <v>59</v>
      </c>
    </row>
    <row r="217" spans="1:16" ht="12.75">
      <c r="A217" t="s">
        <v>48</v>
      </c>
      <c s="34" t="s">
        <v>210</v>
      </c>
      <c s="34" t="s">
        <v>4135</v>
      </c>
      <c s="35" t="s">
        <v>4</v>
      </c>
      <c s="6" t="s">
        <v>4136</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4137</v>
      </c>
    </row>
    <row r="220" spans="1:5" ht="242.25">
      <c r="A220" t="s">
        <v>58</v>
      </c>
      <c r="E220" s="39" t="s">
        <v>4138</v>
      </c>
    </row>
    <row r="221" spans="1:16" ht="25.5">
      <c r="A221" t="s">
        <v>48</v>
      </c>
      <c s="34" t="s">
        <v>213</v>
      </c>
      <c s="34" t="s">
        <v>4139</v>
      </c>
      <c s="35" t="s">
        <v>4</v>
      </c>
      <c s="6" t="s">
        <v>4140</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4137</v>
      </c>
    </row>
    <row r="224" spans="1:5" ht="242.25">
      <c r="A224" t="s">
        <v>58</v>
      </c>
      <c r="E224" s="39" t="s">
        <v>4138</v>
      </c>
    </row>
    <row r="225" spans="1:16" ht="12.75">
      <c r="A225" t="s">
        <v>48</v>
      </c>
      <c s="34" t="s">
        <v>216</v>
      </c>
      <c s="34" t="s">
        <v>4141</v>
      </c>
      <c s="35" t="s">
        <v>4</v>
      </c>
      <c s="6" t="s">
        <v>4142</v>
      </c>
      <c s="36" t="s">
        <v>499</v>
      </c>
      <c s="37">
        <v>11.572</v>
      </c>
      <c s="36">
        <v>0</v>
      </c>
      <c s="36">
        <f>ROUND(G225*H225,6)</f>
      </c>
      <c r="L225" s="38">
        <v>0</v>
      </c>
      <c s="32">
        <f>ROUND(ROUND(L225,2)*ROUND(G225,3),2)</f>
      </c>
      <c s="36" t="s">
        <v>54</v>
      </c>
      <c>
        <f>(M225*21)/100</f>
      </c>
      <c t="s">
        <v>26</v>
      </c>
    </row>
    <row r="226" spans="1:5" ht="12.75">
      <c r="A226" s="35" t="s">
        <v>55</v>
      </c>
      <c r="E226" s="39" t="s">
        <v>4143</v>
      </c>
    </row>
    <row r="227" spans="1:5" ht="12.75">
      <c r="A227" s="35" t="s">
        <v>56</v>
      </c>
      <c r="E227" s="40" t="s">
        <v>4144</v>
      </c>
    </row>
    <row r="228" spans="1:5" ht="12.75">
      <c r="A228" t="s">
        <v>58</v>
      </c>
      <c r="E228" s="39" t="s">
        <v>59</v>
      </c>
    </row>
    <row r="229" spans="1:16" ht="12.75">
      <c r="A229" t="s">
        <v>48</v>
      </c>
      <c s="34" t="s">
        <v>219</v>
      </c>
      <c s="34" t="s">
        <v>4145</v>
      </c>
      <c s="35" t="s">
        <v>4</v>
      </c>
      <c s="6" t="s">
        <v>4146</v>
      </c>
      <c s="36" t="s">
        <v>62</v>
      </c>
      <c s="37">
        <v>440</v>
      </c>
      <c s="36">
        <v>0</v>
      </c>
      <c s="36">
        <f>ROUND(G229*H229,6)</f>
      </c>
      <c r="L229" s="38">
        <v>0</v>
      </c>
      <c s="32">
        <f>ROUND(ROUND(L229,2)*ROUND(G229,3),2)</f>
      </c>
      <c s="36" t="s">
        <v>54</v>
      </c>
      <c>
        <f>(M229*21)/100</f>
      </c>
      <c t="s">
        <v>26</v>
      </c>
    </row>
    <row r="230" spans="1:5" ht="63.75">
      <c r="A230" s="35" t="s">
        <v>55</v>
      </c>
      <c r="E230" s="39" t="s">
        <v>4147</v>
      </c>
    </row>
    <row r="231" spans="1:5" ht="12.75">
      <c r="A231" s="35" t="s">
        <v>56</v>
      </c>
      <c r="E231" s="40" t="s">
        <v>4</v>
      </c>
    </row>
    <row r="232" spans="1:5" ht="12.75">
      <c r="A232" t="s">
        <v>58</v>
      </c>
      <c r="E232" s="39" t="s">
        <v>59</v>
      </c>
    </row>
    <row r="233" spans="1:16" ht="12.75">
      <c r="A233" t="s">
        <v>48</v>
      </c>
      <c s="34" t="s">
        <v>222</v>
      </c>
      <c s="34" t="s">
        <v>4148</v>
      </c>
      <c s="35" t="s">
        <v>4</v>
      </c>
      <c s="6" t="s">
        <v>4149</v>
      </c>
      <c s="36" t="s">
        <v>80</v>
      </c>
      <c s="37">
        <v>26</v>
      </c>
      <c s="36">
        <v>0</v>
      </c>
      <c s="36">
        <f>ROUND(G233*H233,6)</f>
      </c>
      <c r="L233" s="38">
        <v>0</v>
      </c>
      <c s="32">
        <f>ROUND(ROUND(L233,2)*ROUND(G233,3),2)</f>
      </c>
      <c s="36" t="s">
        <v>54</v>
      </c>
      <c>
        <f>(M233*21)/100</f>
      </c>
      <c t="s">
        <v>26</v>
      </c>
    </row>
    <row r="234" spans="1:5" ht="25.5">
      <c r="A234" s="35" t="s">
        <v>55</v>
      </c>
      <c r="E234" s="39" t="s">
        <v>4150</v>
      </c>
    </row>
    <row r="235" spans="1:5" ht="12.75">
      <c r="A235" s="35" t="s">
        <v>56</v>
      </c>
      <c r="E235" s="40" t="s">
        <v>4</v>
      </c>
    </row>
    <row r="236" spans="1:5" ht="12.75">
      <c r="A236" t="s">
        <v>58</v>
      </c>
      <c r="E236" s="39" t="s">
        <v>59</v>
      </c>
    </row>
    <row r="237" spans="1:16" ht="12.75">
      <c r="A237" t="s">
        <v>48</v>
      </c>
      <c s="34" t="s">
        <v>225</v>
      </c>
      <c s="34" t="s">
        <v>4151</v>
      </c>
      <c s="35" t="s">
        <v>4</v>
      </c>
      <c s="6" t="s">
        <v>4152</v>
      </c>
      <c s="36" t="s">
        <v>80</v>
      </c>
      <c s="37">
        <v>20</v>
      </c>
      <c s="36">
        <v>0</v>
      </c>
      <c s="36">
        <f>ROUND(G237*H237,6)</f>
      </c>
      <c r="L237" s="38">
        <v>0</v>
      </c>
      <c s="32">
        <f>ROUND(ROUND(L237,2)*ROUND(G237,3),2)</f>
      </c>
      <c s="36" t="s">
        <v>54</v>
      </c>
      <c>
        <f>(M237*21)/100</f>
      </c>
      <c t="s">
        <v>26</v>
      </c>
    </row>
    <row r="238" spans="1:5" ht="25.5">
      <c r="A238" s="35" t="s">
        <v>55</v>
      </c>
      <c r="E238" s="39" t="s">
        <v>4153</v>
      </c>
    </row>
    <row r="239" spans="1:5" ht="12.75">
      <c r="A239" s="35" t="s">
        <v>56</v>
      </c>
      <c r="E239" s="40" t="s">
        <v>4</v>
      </c>
    </row>
    <row r="240" spans="1:5" ht="12.75">
      <c r="A240" t="s">
        <v>58</v>
      </c>
      <c r="E240" s="39" t="s">
        <v>59</v>
      </c>
    </row>
    <row r="241" spans="1:16" ht="12.75">
      <c r="A241" t="s">
        <v>48</v>
      </c>
      <c s="34" t="s">
        <v>228</v>
      </c>
      <c s="34" t="s">
        <v>4154</v>
      </c>
      <c s="35" t="s">
        <v>4</v>
      </c>
      <c s="6" t="s">
        <v>4155</v>
      </c>
      <c s="36" t="s">
        <v>499</v>
      </c>
      <c s="37">
        <v>3.443</v>
      </c>
      <c s="36">
        <v>0</v>
      </c>
      <c s="36">
        <f>ROUND(G241*H241,6)</f>
      </c>
      <c r="L241" s="38">
        <v>0</v>
      </c>
      <c s="32">
        <f>ROUND(ROUND(L241,2)*ROUND(G241,3),2)</f>
      </c>
      <c s="36" t="s">
        <v>490</v>
      </c>
      <c>
        <f>(M241*21)/100</f>
      </c>
      <c t="s">
        <v>26</v>
      </c>
    </row>
    <row r="242" spans="1:5" ht="12.75">
      <c r="A242" s="35" t="s">
        <v>55</v>
      </c>
      <c r="E242" s="39" t="s">
        <v>4156</v>
      </c>
    </row>
    <row r="243" spans="1:5" ht="12.75">
      <c r="A243" s="35" t="s">
        <v>56</v>
      </c>
      <c r="E243" s="40" t="s">
        <v>4157</v>
      </c>
    </row>
    <row r="244" spans="1:5" ht="242.25">
      <c r="A244" t="s">
        <v>58</v>
      </c>
      <c r="E244" s="39" t="s">
        <v>4158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4159</v>
      </c>
      <c s="41">
        <f>Rekapitulace!C77</f>
      </c>
      <c s="20" t="s">
        <v>0</v>
      </c>
      <c t="s">
        <v>22</v>
      </c>
      <c t="s">
        <v>26</v>
      </c>
    </row>
    <row r="4" spans="1:16" ht="32" customHeight="1">
      <c r="A4" s="24" t="s">
        <v>19</v>
      </c>
      <c s="25" t="s">
        <v>27</v>
      </c>
      <c s="27" t="s">
        <v>4159</v>
      </c>
      <c r="E4" s="26" t="s">
        <v>4160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4163</v>
      </c>
      <c r="E8" s="30" t="s">
        <v>4162</v>
      </c>
      <c r="J8" s="29">
        <f>0+J9+J18+J43</f>
      </c>
      <c s="29">
        <f>0+K9+K18+K43</f>
      </c>
      <c s="29">
        <f>0+L9+L18+L43</f>
      </c>
      <c s="29">
        <f>0+M9+M18+M43</f>
      </c>
    </row>
    <row r="9" spans="1:13" ht="12.75">
      <c r="A9" t="s">
        <v>45</v>
      </c>
      <c r="C9" s="31" t="s">
        <v>1739</v>
      </c>
      <c r="E9" s="33" t="s">
        <v>3299</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4164</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4165</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1779</v>
      </c>
      <c s="35" t="s">
        <v>4</v>
      </c>
      <c s="6" t="s">
        <v>1780</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3605</v>
      </c>
      <c s="35" t="s">
        <v>4</v>
      </c>
      <c s="6" t="s">
        <v>3606</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4166</v>
      </c>
      <c s="35" t="s">
        <v>4</v>
      </c>
      <c s="6" t="s">
        <v>4167</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3770</v>
      </c>
      <c s="35" t="s">
        <v>4</v>
      </c>
      <c s="6" t="s">
        <v>3771</v>
      </c>
      <c s="36" t="s">
        <v>53</v>
      </c>
      <c s="37">
        <v>41.82</v>
      </c>
      <c s="36">
        <v>0</v>
      </c>
      <c s="36">
        <f>ROUND(G31*H31,6)</f>
      </c>
      <c r="L31" s="38">
        <v>0</v>
      </c>
      <c s="32">
        <f>ROUND(ROUND(L31,2)*ROUND(G31,3),2)</f>
      </c>
      <c s="36" t="s">
        <v>54</v>
      </c>
      <c>
        <f>(M31*21)/100</f>
      </c>
      <c t="s">
        <v>26</v>
      </c>
    </row>
    <row r="32" spans="1:5" ht="12.75">
      <c r="A32" s="35" t="s">
        <v>55</v>
      </c>
      <c r="E32" s="39" t="s">
        <v>4168</v>
      </c>
    </row>
    <row r="33" spans="1:5" ht="12.75">
      <c r="A33" s="35" t="s">
        <v>56</v>
      </c>
      <c r="E33" s="40" t="s">
        <v>4</v>
      </c>
    </row>
    <row r="34" spans="1:5" ht="12.75">
      <c r="A34" t="s">
        <v>58</v>
      </c>
      <c r="E34" s="39" t="s">
        <v>59</v>
      </c>
    </row>
    <row r="35" spans="1:16" ht="12.75">
      <c r="A35" t="s">
        <v>48</v>
      </c>
      <c s="34" t="s">
        <v>74</v>
      </c>
      <c s="34" t="s">
        <v>3782</v>
      </c>
      <c s="35" t="s">
        <v>4</v>
      </c>
      <c s="6" t="s">
        <v>3783</v>
      </c>
      <c s="36" t="s">
        <v>53</v>
      </c>
      <c s="37">
        <v>41.82</v>
      </c>
      <c s="36">
        <v>0</v>
      </c>
      <c s="36">
        <f>ROUND(G35*H35,6)</f>
      </c>
      <c r="L35" s="38">
        <v>0</v>
      </c>
      <c s="32">
        <f>ROUND(ROUND(L35,2)*ROUND(G35,3),2)</f>
      </c>
      <c s="36" t="s">
        <v>54</v>
      </c>
      <c>
        <f>(M35*21)/100</f>
      </c>
      <c t="s">
        <v>26</v>
      </c>
    </row>
    <row r="36" spans="1:5" ht="12.75">
      <c r="A36" s="35" t="s">
        <v>55</v>
      </c>
      <c r="E36" s="39" t="s">
        <v>3784</v>
      </c>
    </row>
    <row r="37" spans="1:5" ht="12.75">
      <c r="A37" s="35" t="s">
        <v>56</v>
      </c>
      <c r="E37" s="40" t="s">
        <v>4</v>
      </c>
    </row>
    <row r="38" spans="1:5" ht="12.75">
      <c r="A38" t="s">
        <v>58</v>
      </c>
      <c r="E38" s="39" t="s">
        <v>59</v>
      </c>
    </row>
    <row r="39" spans="1:16" ht="12.75">
      <c r="A39" t="s">
        <v>48</v>
      </c>
      <c s="34" t="s">
        <v>77</v>
      </c>
      <c s="34" t="s">
        <v>3777</v>
      </c>
      <c s="35" t="s">
        <v>4</v>
      </c>
      <c s="6" t="s">
        <v>3778</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3407</v>
      </c>
      <c r="J43" s="32">
        <f>0</f>
      </c>
      <c s="32">
        <f>0</f>
      </c>
      <c s="32">
        <f>0+L44+L48+L52</f>
      </c>
      <c s="32">
        <f>0+M44+M48+M52</f>
      </c>
    </row>
    <row r="44" spans="1:16" ht="12.75">
      <c r="A44" t="s">
        <v>48</v>
      </c>
      <c s="34" t="s">
        <v>81</v>
      </c>
      <c s="34" t="s">
        <v>2106</v>
      </c>
      <c s="35" t="s">
        <v>4</v>
      </c>
      <c s="6" t="s">
        <v>2107</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4169</v>
      </c>
      <c s="35" t="s">
        <v>4</v>
      </c>
      <c s="6" t="s">
        <v>4170</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3751</v>
      </c>
      <c s="35" t="s">
        <v>4</v>
      </c>
      <c s="6" t="s">
        <v>3752</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4175</v>
      </c>
      <c r="E8" s="30" t="s">
        <v>4174</v>
      </c>
      <c r="J8" s="29">
        <f>0+J9+J22+J35+J40+J61+J74+J79+J100+J105</f>
      </c>
      <c s="29">
        <f>0+K9+K22+K35+K40+K61+K74+K79+K100+K105</f>
      </c>
      <c s="29">
        <f>0+L9+L22+L35+L40+L61+L74+L79+L100+L105</f>
      </c>
      <c s="29">
        <f>0+M9+M22+M35+M40+M61+M74+M79+M100+M105</f>
      </c>
    </row>
    <row r="9" spans="1:13" ht="12.75">
      <c r="A9" t="s">
        <v>45</v>
      </c>
      <c r="C9" s="31" t="s">
        <v>1739</v>
      </c>
      <c r="E9" s="33" t="s">
        <v>3299</v>
      </c>
      <c r="J9" s="32">
        <f>0</f>
      </c>
      <c s="32">
        <f>0</f>
      </c>
      <c s="32">
        <f>0+L10+L14+L18</f>
      </c>
      <c s="32">
        <f>0+M10+M14+M18</f>
      </c>
    </row>
    <row r="10" spans="1:16" ht="25.5">
      <c r="A10" t="s">
        <v>48</v>
      </c>
      <c s="34" t="s">
        <v>26</v>
      </c>
      <c s="34" t="s">
        <v>3136</v>
      </c>
      <c s="35" t="s">
        <v>3137</v>
      </c>
      <c s="6" t="s">
        <v>3138</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4176</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4177</v>
      </c>
    </row>
    <row r="17" spans="1:5" ht="25.5">
      <c r="A17" t="s">
        <v>58</v>
      </c>
      <c r="E17" s="39" t="s">
        <v>677</v>
      </c>
    </row>
    <row r="18" spans="1:16" ht="12.75">
      <c r="A18" t="s">
        <v>48</v>
      </c>
      <c s="34" t="s">
        <v>65</v>
      </c>
      <c s="34" t="s">
        <v>4178</v>
      </c>
      <c s="35" t="s">
        <v>4</v>
      </c>
      <c s="6" t="s">
        <v>4179</v>
      </c>
      <c s="36" t="s">
        <v>1534</v>
      </c>
      <c s="37">
        <v>1</v>
      </c>
      <c s="36">
        <v>0</v>
      </c>
      <c s="36">
        <f>ROUND(G18*H18,6)</f>
      </c>
      <c r="L18" s="38">
        <v>0</v>
      </c>
      <c s="32">
        <f>ROUND(ROUND(L18,2)*ROUND(G18,3),2)</f>
      </c>
      <c s="36" t="s">
        <v>54</v>
      </c>
      <c>
        <f>(M18*21)/100</f>
      </c>
      <c t="s">
        <v>26</v>
      </c>
    </row>
    <row r="19" spans="1:5" ht="25.5">
      <c r="A19" s="35" t="s">
        <v>55</v>
      </c>
      <c r="E19" s="39" t="s">
        <v>4180</v>
      </c>
    </row>
    <row r="20" spans="1:5" ht="12.75">
      <c r="A20" s="35" t="s">
        <v>56</v>
      </c>
      <c r="E20" s="40" t="s">
        <v>4</v>
      </c>
    </row>
    <row r="21" spans="1:5" ht="12.75">
      <c r="A21" t="s">
        <v>58</v>
      </c>
      <c r="E21" s="39" t="s">
        <v>4181</v>
      </c>
    </row>
    <row r="22" spans="1:13" ht="12.75">
      <c r="A22" t="s">
        <v>45</v>
      </c>
      <c r="C22" s="31" t="s">
        <v>49</v>
      </c>
      <c r="E22" s="33" t="s">
        <v>496</v>
      </c>
      <c r="J22" s="32">
        <f>0</f>
      </c>
      <c s="32">
        <f>0</f>
      </c>
      <c s="32">
        <f>0+L23+L27+L31</f>
      </c>
      <c s="32">
        <f>0+M23+M27+M31</f>
      </c>
    </row>
    <row r="23" spans="1:16" ht="12.75">
      <c r="A23" t="s">
        <v>48</v>
      </c>
      <c s="34" t="s">
        <v>68</v>
      </c>
      <c s="34" t="s">
        <v>4182</v>
      </c>
      <c s="35" t="s">
        <v>4</v>
      </c>
      <c s="6" t="s">
        <v>4183</v>
      </c>
      <c s="36" t="s">
        <v>53</v>
      </c>
      <c s="37">
        <v>92.4</v>
      </c>
      <c s="36">
        <v>0</v>
      </c>
      <c s="36">
        <f>ROUND(G23*H23,6)</f>
      </c>
      <c r="L23" s="38">
        <v>0</v>
      </c>
      <c s="32">
        <f>ROUND(ROUND(L23,2)*ROUND(G23,3),2)</f>
      </c>
      <c s="36" t="s">
        <v>54</v>
      </c>
      <c>
        <f>(M23*21)/100</f>
      </c>
      <c t="s">
        <v>26</v>
      </c>
    </row>
    <row r="24" spans="1:5" ht="12.75">
      <c r="A24" s="35" t="s">
        <v>55</v>
      </c>
      <c r="E24" s="39" t="s">
        <v>4184</v>
      </c>
    </row>
    <row r="25" spans="1:5" ht="25.5">
      <c r="A25" s="35" t="s">
        <v>56</v>
      </c>
      <c r="E25" s="40" t="s">
        <v>4185</v>
      </c>
    </row>
    <row r="26" spans="1:5" ht="318.75">
      <c r="A26" t="s">
        <v>58</v>
      </c>
      <c r="E26" s="39" t="s">
        <v>4186</v>
      </c>
    </row>
    <row r="27" spans="1:16" ht="12.75">
      <c r="A27" t="s">
        <v>48</v>
      </c>
      <c s="34" t="s">
        <v>71</v>
      </c>
      <c s="34" t="s">
        <v>3782</v>
      </c>
      <c s="35" t="s">
        <v>4</v>
      </c>
      <c s="6" t="s">
        <v>3783</v>
      </c>
      <c s="36" t="s">
        <v>53</v>
      </c>
      <c s="37">
        <v>92.4</v>
      </c>
      <c s="36">
        <v>0</v>
      </c>
      <c s="36">
        <f>ROUND(G27*H27,6)</f>
      </c>
      <c r="L27" s="38">
        <v>0</v>
      </c>
      <c s="32">
        <f>ROUND(ROUND(L27,2)*ROUND(G27,3),2)</f>
      </c>
      <c s="36" t="s">
        <v>54</v>
      </c>
      <c>
        <f>(M27*21)/100</f>
      </c>
      <c t="s">
        <v>26</v>
      </c>
    </row>
    <row r="28" spans="1:5" ht="12.75">
      <c r="A28" s="35" t="s">
        <v>55</v>
      </c>
      <c r="E28" s="39" t="s">
        <v>4187</v>
      </c>
    </row>
    <row r="29" spans="1:5" ht="12.75">
      <c r="A29" s="35" t="s">
        <v>56</v>
      </c>
      <c r="E29" s="40" t="s">
        <v>4188</v>
      </c>
    </row>
    <row r="30" spans="1:5" ht="191.25">
      <c r="A30" t="s">
        <v>58</v>
      </c>
      <c r="E30" s="39" t="s">
        <v>4189</v>
      </c>
    </row>
    <row r="31" spans="1:16" ht="12.75">
      <c r="A31" t="s">
        <v>48</v>
      </c>
      <c s="34" t="s">
        <v>160</v>
      </c>
      <c s="34" t="s">
        <v>4190</v>
      </c>
      <c s="35" t="s">
        <v>4</v>
      </c>
      <c s="6" t="s">
        <v>4191</v>
      </c>
      <c s="36" t="s">
        <v>369</v>
      </c>
      <c s="37">
        <v>1440</v>
      </c>
      <c s="36">
        <v>0</v>
      </c>
      <c s="36">
        <f>ROUND(G31*H31,6)</f>
      </c>
      <c r="L31" s="38">
        <v>0</v>
      </c>
      <c s="32">
        <f>ROUND(ROUND(L31,2)*ROUND(G31,3),2)</f>
      </c>
      <c s="36" t="s">
        <v>54</v>
      </c>
      <c>
        <f>(M31*21)/100</f>
      </c>
      <c t="s">
        <v>26</v>
      </c>
    </row>
    <row r="32" spans="1:5" ht="12.75">
      <c r="A32" s="35" t="s">
        <v>55</v>
      </c>
      <c r="E32" s="39" t="s">
        <v>4</v>
      </c>
    </row>
    <row r="33" spans="1:5" ht="12.75">
      <c r="A33" s="35" t="s">
        <v>56</v>
      </c>
      <c r="E33" s="40" t="s">
        <v>4192</v>
      </c>
    </row>
    <row r="34" spans="1:5" ht="38.25">
      <c r="A34" t="s">
        <v>58</v>
      </c>
      <c r="E34" s="39" t="s">
        <v>4193</v>
      </c>
    </row>
    <row r="35" spans="1:13" ht="12.75">
      <c r="A35" t="s">
        <v>45</v>
      </c>
      <c r="C35" s="31" t="s">
        <v>26</v>
      </c>
      <c r="E35" s="33" t="s">
        <v>4194</v>
      </c>
      <c r="J35" s="32">
        <f>0</f>
      </c>
      <c s="32">
        <f>0</f>
      </c>
      <c s="32">
        <f>0+L36</f>
      </c>
      <c s="32">
        <f>0+M36</f>
      </c>
    </row>
    <row r="36" spans="1:16" ht="25.5">
      <c r="A36" t="s">
        <v>48</v>
      </c>
      <c s="34" t="s">
        <v>74</v>
      </c>
      <c s="34" t="s">
        <v>4195</v>
      </c>
      <c s="35" t="s">
        <v>4196</v>
      </c>
      <c s="6" t="s">
        <v>4197</v>
      </c>
      <c s="36" t="s">
        <v>80</v>
      </c>
      <c s="37">
        <v>576</v>
      </c>
      <c s="36">
        <v>0</v>
      </c>
      <c s="36">
        <f>ROUND(G36*H36,6)</f>
      </c>
      <c r="L36" s="38">
        <v>0</v>
      </c>
      <c s="32">
        <f>ROUND(ROUND(L36,2)*ROUND(G36,3),2)</f>
      </c>
      <c s="36" t="s">
        <v>490</v>
      </c>
      <c>
        <f>(M36*21)/100</f>
      </c>
      <c t="s">
        <v>26</v>
      </c>
    </row>
    <row r="37" spans="1:5" ht="38.25">
      <c r="A37" s="35" t="s">
        <v>55</v>
      </c>
      <c r="E37" s="39" t="s">
        <v>4198</v>
      </c>
    </row>
    <row r="38" spans="1:5" ht="51">
      <c r="A38" s="35" t="s">
        <v>56</v>
      </c>
      <c r="E38" s="40" t="s">
        <v>4199</v>
      </c>
    </row>
    <row r="39" spans="1:5" ht="63.75">
      <c r="A39" t="s">
        <v>58</v>
      </c>
      <c r="E39" s="39" t="s">
        <v>4200</v>
      </c>
    </row>
    <row r="40" spans="1:13" ht="12.75">
      <c r="A40" t="s">
        <v>45</v>
      </c>
      <c r="C40" s="31" t="s">
        <v>25</v>
      </c>
      <c r="E40" s="33" t="s">
        <v>4201</v>
      </c>
      <c r="J40" s="32">
        <f>0</f>
      </c>
      <c s="32">
        <f>0</f>
      </c>
      <c s="32">
        <f>0+L41+L45+L49+L53+L57</f>
      </c>
      <c s="32">
        <f>0+M41+M45+M49+M53+M57</f>
      </c>
    </row>
    <row r="41" spans="1:16" ht="12.75">
      <c r="A41" t="s">
        <v>48</v>
      </c>
      <c s="34" t="s">
        <v>77</v>
      </c>
      <c s="34" t="s">
        <v>4202</v>
      </c>
      <c s="35" t="s">
        <v>4</v>
      </c>
      <c s="6" t="s">
        <v>4203</v>
      </c>
      <c s="36" t="s">
        <v>53</v>
      </c>
      <c s="37">
        <v>3.11</v>
      </c>
      <c s="36">
        <v>0</v>
      </c>
      <c s="36">
        <f>ROUND(G41*H41,6)</f>
      </c>
      <c r="L41" s="38">
        <v>0</v>
      </c>
      <c s="32">
        <f>ROUND(ROUND(L41,2)*ROUND(G41,3),2)</f>
      </c>
      <c s="36" t="s">
        <v>54</v>
      </c>
      <c>
        <f>(M41*21)/100</f>
      </c>
      <c t="s">
        <v>26</v>
      </c>
    </row>
    <row r="42" spans="1:5" ht="12.75">
      <c r="A42" s="35" t="s">
        <v>55</v>
      </c>
      <c r="E42" s="39" t="s">
        <v>4204</v>
      </c>
    </row>
    <row r="43" spans="1:5" ht="25.5">
      <c r="A43" s="35" t="s">
        <v>56</v>
      </c>
      <c r="E43" s="40" t="s">
        <v>4205</v>
      </c>
    </row>
    <row r="44" spans="1:5" ht="382.5">
      <c r="A44" t="s">
        <v>58</v>
      </c>
      <c r="E44" s="39" t="s">
        <v>4206</v>
      </c>
    </row>
    <row r="45" spans="1:16" ht="12.75">
      <c r="A45" t="s">
        <v>48</v>
      </c>
      <c s="34" t="s">
        <v>81</v>
      </c>
      <c s="34" t="s">
        <v>4207</v>
      </c>
      <c s="35" t="s">
        <v>4</v>
      </c>
      <c s="6" t="s">
        <v>4208</v>
      </c>
      <c s="36" t="s">
        <v>676</v>
      </c>
      <c s="37">
        <v>0.276</v>
      </c>
      <c s="36">
        <v>0</v>
      </c>
      <c s="36">
        <f>ROUND(G45*H45,6)</f>
      </c>
      <c r="L45" s="38">
        <v>0</v>
      </c>
      <c s="32">
        <f>ROUND(ROUND(L45,2)*ROUND(G45,3),2)</f>
      </c>
      <c s="36" t="s">
        <v>54</v>
      </c>
      <c>
        <f>(M45*21)/100</f>
      </c>
      <c t="s">
        <v>26</v>
      </c>
    </row>
    <row r="46" spans="1:5" ht="12.75">
      <c r="A46" s="35" t="s">
        <v>55</v>
      </c>
      <c r="E46" s="39" t="s">
        <v>4209</v>
      </c>
    </row>
    <row r="47" spans="1:5" ht="12.75">
      <c r="A47" s="35" t="s">
        <v>56</v>
      </c>
      <c r="E47" s="40" t="s">
        <v>4210</v>
      </c>
    </row>
    <row r="48" spans="1:5" ht="242.25">
      <c r="A48" t="s">
        <v>58</v>
      </c>
      <c r="E48" s="39" t="s">
        <v>4211</v>
      </c>
    </row>
    <row r="49" spans="1:16" ht="12.75">
      <c r="A49" t="s">
        <v>48</v>
      </c>
      <c s="34" t="s">
        <v>84</v>
      </c>
      <c s="34" t="s">
        <v>4212</v>
      </c>
      <c s="35" t="s">
        <v>4</v>
      </c>
      <c s="6" t="s">
        <v>4213</v>
      </c>
      <c s="36" t="s">
        <v>53</v>
      </c>
      <c s="37">
        <v>41.472</v>
      </c>
      <c s="36">
        <v>0</v>
      </c>
      <c s="36">
        <f>ROUND(G49*H49,6)</f>
      </c>
      <c r="L49" s="38">
        <v>0</v>
      </c>
      <c s="32">
        <f>ROUND(ROUND(L49,2)*ROUND(G49,3),2)</f>
      </c>
      <c s="36" t="s">
        <v>54</v>
      </c>
      <c>
        <f>(M49*21)/100</f>
      </c>
      <c t="s">
        <v>26</v>
      </c>
    </row>
    <row r="50" spans="1:5" ht="12.75">
      <c r="A50" s="35" t="s">
        <v>55</v>
      </c>
      <c r="E50" s="39" t="s">
        <v>4214</v>
      </c>
    </row>
    <row r="51" spans="1:5" ht="25.5">
      <c r="A51" s="35" t="s">
        <v>56</v>
      </c>
      <c r="E51" s="40" t="s">
        <v>4215</v>
      </c>
    </row>
    <row r="52" spans="1:5" ht="369.75">
      <c r="A52" t="s">
        <v>58</v>
      </c>
      <c r="E52" s="39" t="s">
        <v>4216</v>
      </c>
    </row>
    <row r="53" spans="1:16" ht="12.75">
      <c r="A53" t="s">
        <v>48</v>
      </c>
      <c s="34" t="s">
        <v>87</v>
      </c>
      <c s="34" t="s">
        <v>4217</v>
      </c>
      <c s="35" t="s">
        <v>4</v>
      </c>
      <c s="6" t="s">
        <v>4218</v>
      </c>
      <c s="36" t="s">
        <v>676</v>
      </c>
      <c s="37">
        <v>4.963</v>
      </c>
      <c s="36">
        <v>0</v>
      </c>
      <c s="36">
        <f>ROUND(G53*H53,6)</f>
      </c>
      <c r="L53" s="38">
        <v>0</v>
      </c>
      <c s="32">
        <f>ROUND(ROUND(L53,2)*ROUND(G53,3),2)</f>
      </c>
      <c s="36" t="s">
        <v>54</v>
      </c>
      <c>
        <f>(M53*21)/100</f>
      </c>
      <c t="s">
        <v>26</v>
      </c>
    </row>
    <row r="54" spans="1:5" ht="12.75">
      <c r="A54" s="35" t="s">
        <v>55</v>
      </c>
      <c r="E54" s="39" t="s">
        <v>4219</v>
      </c>
    </row>
    <row r="55" spans="1:5" ht="12.75">
      <c r="A55" s="35" t="s">
        <v>56</v>
      </c>
      <c r="E55" s="40" t="s">
        <v>4220</v>
      </c>
    </row>
    <row r="56" spans="1:5" ht="267.75">
      <c r="A56" t="s">
        <v>58</v>
      </c>
      <c r="E56" s="39" t="s">
        <v>4221</v>
      </c>
    </row>
    <row r="57" spans="1:16" ht="12.75">
      <c r="A57" t="s">
        <v>48</v>
      </c>
      <c s="34" t="s">
        <v>91</v>
      </c>
      <c s="34" t="s">
        <v>4222</v>
      </c>
      <c s="35" t="s">
        <v>4</v>
      </c>
      <c s="6" t="s">
        <v>4223</v>
      </c>
      <c s="36" t="s">
        <v>53</v>
      </c>
      <c s="37">
        <v>1</v>
      </c>
      <c s="36">
        <v>0</v>
      </c>
      <c s="36">
        <f>ROUND(G57*H57,6)</f>
      </c>
      <c r="L57" s="38">
        <v>0</v>
      </c>
      <c s="32">
        <f>ROUND(ROUND(L57,2)*ROUND(G57,3),2)</f>
      </c>
      <c s="36" t="s">
        <v>54</v>
      </c>
      <c>
        <f>(M57*21)/100</f>
      </c>
      <c t="s">
        <v>26</v>
      </c>
    </row>
    <row r="58" spans="1:5" ht="12.75">
      <c r="A58" s="35" t="s">
        <v>55</v>
      </c>
      <c r="E58" s="39" t="s">
        <v>4224</v>
      </c>
    </row>
    <row r="59" spans="1:5" ht="25.5">
      <c r="A59" s="35" t="s">
        <v>56</v>
      </c>
      <c r="E59" s="40" t="s">
        <v>4225</v>
      </c>
    </row>
    <row r="60" spans="1:5" ht="369.75">
      <c r="A60" t="s">
        <v>58</v>
      </c>
      <c r="E60" s="39" t="s">
        <v>4216</v>
      </c>
    </row>
    <row r="61" spans="1:13" ht="12.75">
      <c r="A61" t="s">
        <v>45</v>
      </c>
      <c r="C61" s="31" t="s">
        <v>65</v>
      </c>
      <c r="E61" s="33" t="s">
        <v>3832</v>
      </c>
      <c r="J61" s="32">
        <f>0</f>
      </c>
      <c s="32">
        <f>0</f>
      </c>
      <c s="32">
        <f>0+L62+L66+L70</f>
      </c>
      <c s="32">
        <f>0+M62+M66+M70</f>
      </c>
    </row>
    <row r="62" spans="1:16" ht="12.75">
      <c r="A62" t="s">
        <v>48</v>
      </c>
      <c s="34" t="s">
        <v>94</v>
      </c>
      <c s="34" t="s">
        <v>4226</v>
      </c>
      <c s="35" t="s">
        <v>4</v>
      </c>
      <c s="6" t="s">
        <v>4227</v>
      </c>
      <c s="36" t="s">
        <v>80</v>
      </c>
      <c s="37">
        <v>8</v>
      </c>
      <c s="36">
        <v>0</v>
      </c>
      <c s="36">
        <f>ROUND(G62*H62,6)</f>
      </c>
      <c r="L62" s="38">
        <v>0</v>
      </c>
      <c s="32">
        <f>ROUND(ROUND(L62,2)*ROUND(G62,3),2)</f>
      </c>
      <c s="36" t="s">
        <v>54</v>
      </c>
      <c>
        <f>(M62*21)/100</f>
      </c>
      <c t="s">
        <v>26</v>
      </c>
    </row>
    <row r="63" spans="1:5" ht="12.75">
      <c r="A63" s="35" t="s">
        <v>55</v>
      </c>
      <c r="E63" s="39" t="s">
        <v>4228</v>
      </c>
    </row>
    <row r="64" spans="1:5" ht="12.75">
      <c r="A64" s="35" t="s">
        <v>56</v>
      </c>
      <c r="E64" s="40" t="s">
        <v>4229</v>
      </c>
    </row>
    <row r="65" spans="1:5" ht="89.25">
      <c r="A65" t="s">
        <v>58</v>
      </c>
      <c r="E65" s="39" t="s">
        <v>4230</v>
      </c>
    </row>
    <row r="66" spans="1:16" ht="12.75">
      <c r="A66" t="s">
        <v>48</v>
      </c>
      <c s="34" t="s">
        <v>97</v>
      </c>
      <c s="34" t="s">
        <v>4231</v>
      </c>
      <c s="35" t="s">
        <v>4</v>
      </c>
      <c s="6" t="s">
        <v>4232</v>
      </c>
      <c s="36" t="s">
        <v>80</v>
      </c>
      <c s="37">
        <v>48</v>
      </c>
      <c s="36">
        <v>0</v>
      </c>
      <c s="36">
        <f>ROUND(G66*H66,6)</f>
      </c>
      <c r="L66" s="38">
        <v>0</v>
      </c>
      <c s="32">
        <f>ROUND(ROUND(L66,2)*ROUND(G66,3),2)</f>
      </c>
      <c s="36" t="s">
        <v>54</v>
      </c>
      <c>
        <f>(M66*21)/100</f>
      </c>
      <c t="s">
        <v>26</v>
      </c>
    </row>
    <row r="67" spans="1:5" ht="12.75">
      <c r="A67" s="35" t="s">
        <v>55</v>
      </c>
      <c r="E67" s="39" t="s">
        <v>4233</v>
      </c>
    </row>
    <row r="68" spans="1:5" ht="38.25">
      <c r="A68" s="35" t="s">
        <v>56</v>
      </c>
      <c r="E68" s="40" t="s">
        <v>4234</v>
      </c>
    </row>
    <row r="69" spans="1:5" ht="229.5">
      <c r="A69" t="s">
        <v>58</v>
      </c>
      <c r="E69" s="39" t="s">
        <v>4235</v>
      </c>
    </row>
    <row r="70" spans="1:16" ht="12.75">
      <c r="A70" t="s">
        <v>48</v>
      </c>
      <c s="34" t="s">
        <v>100</v>
      </c>
      <c s="34" t="s">
        <v>4236</v>
      </c>
      <c s="35" t="s">
        <v>4</v>
      </c>
      <c s="6" t="s">
        <v>4237</v>
      </c>
      <c s="36" t="s">
        <v>53</v>
      </c>
      <c s="37">
        <v>141</v>
      </c>
      <c s="36">
        <v>0</v>
      </c>
      <c s="36">
        <f>ROUND(G70*H70,6)</f>
      </c>
      <c r="L70" s="38">
        <v>0</v>
      </c>
      <c s="32">
        <f>ROUND(ROUND(L70,2)*ROUND(G70,3),2)</f>
      </c>
      <c s="36" t="s">
        <v>54</v>
      </c>
      <c>
        <f>(M70*21)/100</f>
      </c>
      <c t="s">
        <v>26</v>
      </c>
    </row>
    <row r="71" spans="1:5" ht="12.75">
      <c r="A71" s="35" t="s">
        <v>55</v>
      </c>
      <c r="E71" s="39" t="s">
        <v>4238</v>
      </c>
    </row>
    <row r="72" spans="1:5" ht="25.5">
      <c r="A72" s="35" t="s">
        <v>56</v>
      </c>
      <c r="E72" s="40" t="s">
        <v>4239</v>
      </c>
    </row>
    <row r="73" spans="1:5" ht="38.25">
      <c r="A73" t="s">
        <v>58</v>
      </c>
      <c r="E73" s="39" t="s">
        <v>4240</v>
      </c>
    </row>
    <row r="74" spans="1:13" ht="12.75">
      <c r="A74" t="s">
        <v>45</v>
      </c>
      <c r="C74" s="31" t="s">
        <v>71</v>
      </c>
      <c r="E74" s="33" t="s">
        <v>4241</v>
      </c>
      <c r="J74" s="32">
        <f>0</f>
      </c>
      <c s="32">
        <f>0</f>
      </c>
      <c s="32">
        <f>0+L75</f>
      </c>
      <c s="32">
        <f>0+M75</f>
      </c>
    </row>
    <row r="75" spans="1:16" ht="12.75">
      <c r="A75" t="s">
        <v>48</v>
      </c>
      <c s="34" t="s">
        <v>103</v>
      </c>
      <c s="34" t="s">
        <v>4242</v>
      </c>
      <c s="35" t="s">
        <v>4</v>
      </c>
      <c s="6" t="s">
        <v>4243</v>
      </c>
      <c s="36" t="s">
        <v>53</v>
      </c>
      <c s="37">
        <v>1.292</v>
      </c>
      <c s="36">
        <v>0</v>
      </c>
      <c s="36">
        <f>ROUND(G75*H75,6)</f>
      </c>
      <c r="L75" s="38">
        <v>0</v>
      </c>
      <c s="32">
        <f>ROUND(ROUND(L75,2)*ROUND(G75,3),2)</f>
      </c>
      <c s="36" t="s">
        <v>54</v>
      </c>
      <c>
        <f>(M75*21)/100</f>
      </c>
      <c t="s">
        <v>26</v>
      </c>
    </row>
    <row r="76" spans="1:5" ht="12.75">
      <c r="A76" s="35" t="s">
        <v>55</v>
      </c>
      <c r="E76" s="39" t="s">
        <v>4244</v>
      </c>
    </row>
    <row r="77" spans="1:5" ht="38.25">
      <c r="A77" s="35" t="s">
        <v>56</v>
      </c>
      <c r="E77" s="40" t="s">
        <v>4245</v>
      </c>
    </row>
    <row r="78" spans="1:5" ht="331.5">
      <c r="A78" t="s">
        <v>58</v>
      </c>
      <c r="E78" s="39" t="s">
        <v>4246</v>
      </c>
    </row>
    <row r="79" spans="1:13" ht="12.75">
      <c r="A79" t="s">
        <v>45</v>
      </c>
      <c r="C79" s="31" t="s">
        <v>74</v>
      </c>
      <c r="E79" s="33" t="s">
        <v>4247</v>
      </c>
      <c r="J79" s="32">
        <f>0</f>
      </c>
      <c s="32">
        <f>0</f>
      </c>
      <c s="32">
        <f>0+L80+L84+L88+L92+L96</f>
      </c>
      <c s="32">
        <f>0+M80+M84+M88+M92+M96</f>
      </c>
    </row>
    <row r="80" spans="1:16" ht="25.5">
      <c r="A80" t="s">
        <v>48</v>
      </c>
      <c s="34" t="s">
        <v>106</v>
      </c>
      <c s="34" t="s">
        <v>4068</v>
      </c>
      <c s="35" t="s">
        <v>4</v>
      </c>
      <c s="6" t="s">
        <v>4069</v>
      </c>
      <c s="36" t="s">
        <v>499</v>
      </c>
      <c s="37">
        <v>76.638</v>
      </c>
      <c s="36">
        <v>0</v>
      </c>
      <c s="36">
        <f>ROUND(G80*H80,6)</f>
      </c>
      <c r="L80" s="38">
        <v>0</v>
      </c>
      <c s="32">
        <f>ROUND(ROUND(L80,2)*ROUND(G80,3),2)</f>
      </c>
      <c s="36" t="s">
        <v>54</v>
      </c>
      <c>
        <f>(M80*21)/100</f>
      </c>
      <c t="s">
        <v>26</v>
      </c>
    </row>
    <row r="81" spans="1:5" ht="12.75">
      <c r="A81" s="35" t="s">
        <v>55</v>
      </c>
      <c r="E81" s="39" t="s">
        <v>4248</v>
      </c>
    </row>
    <row r="82" spans="1:5" ht="76.5">
      <c r="A82" s="35" t="s">
        <v>56</v>
      </c>
      <c r="E82" s="40" t="s">
        <v>4249</v>
      </c>
    </row>
    <row r="83" spans="1:5" ht="191.25">
      <c r="A83" t="s">
        <v>58</v>
      </c>
      <c r="E83" s="39" t="s">
        <v>4250</v>
      </c>
    </row>
    <row r="84" spans="1:16" ht="25.5">
      <c r="A84" t="s">
        <v>48</v>
      </c>
      <c s="34" t="s">
        <v>109</v>
      </c>
      <c s="34" t="s">
        <v>4251</v>
      </c>
      <c s="35" t="s">
        <v>4</v>
      </c>
      <c s="6" t="s">
        <v>4252</v>
      </c>
      <c s="36" t="s">
        <v>499</v>
      </c>
      <c s="37">
        <v>10.2</v>
      </c>
      <c s="36">
        <v>0</v>
      </c>
      <c s="36">
        <f>ROUND(G84*H84,6)</f>
      </c>
      <c r="L84" s="38">
        <v>0</v>
      </c>
      <c s="32">
        <f>ROUND(ROUND(L84,2)*ROUND(G84,3),2)</f>
      </c>
      <c s="36" t="s">
        <v>54</v>
      </c>
      <c>
        <f>(M84*21)/100</f>
      </c>
      <c t="s">
        <v>26</v>
      </c>
    </row>
    <row r="85" spans="1:5" ht="12.75">
      <c r="A85" s="35" t="s">
        <v>55</v>
      </c>
      <c r="E85" s="39" t="s">
        <v>4</v>
      </c>
    </row>
    <row r="86" spans="1:5" ht="12.75">
      <c r="A86" s="35" t="s">
        <v>56</v>
      </c>
      <c r="E86" s="40" t="s">
        <v>4253</v>
      </c>
    </row>
    <row r="87" spans="1:5" ht="204">
      <c r="A87" t="s">
        <v>58</v>
      </c>
      <c r="E87" s="39" t="s">
        <v>4254</v>
      </c>
    </row>
    <row r="88" spans="1:16" ht="12.75">
      <c r="A88" t="s">
        <v>48</v>
      </c>
      <c s="34" t="s">
        <v>112</v>
      </c>
      <c s="34" t="s">
        <v>4255</v>
      </c>
      <c s="35" t="s">
        <v>4</v>
      </c>
      <c s="6" t="s">
        <v>4256</v>
      </c>
      <c s="36" t="s">
        <v>499</v>
      </c>
      <c s="37">
        <v>3.71</v>
      </c>
      <c s="36">
        <v>0</v>
      </c>
      <c s="36">
        <f>ROUND(G88*H88,6)</f>
      </c>
      <c r="L88" s="38">
        <v>0</v>
      </c>
      <c s="32">
        <f>ROUND(ROUND(L88,2)*ROUND(G88,3),2)</f>
      </c>
      <c s="36" t="s">
        <v>54</v>
      </c>
      <c>
        <f>(M88*21)/100</f>
      </c>
      <c t="s">
        <v>26</v>
      </c>
    </row>
    <row r="89" spans="1:5" ht="12.75">
      <c r="A89" s="35" t="s">
        <v>55</v>
      </c>
      <c r="E89" s="39" t="s">
        <v>4257</v>
      </c>
    </row>
    <row r="90" spans="1:5" ht="51">
      <c r="A90" s="35" t="s">
        <v>56</v>
      </c>
      <c r="E90" s="40" t="s">
        <v>4258</v>
      </c>
    </row>
    <row r="91" spans="1:5" ht="38.25">
      <c r="A91" t="s">
        <v>58</v>
      </c>
      <c r="E91" s="39" t="s">
        <v>4259</v>
      </c>
    </row>
    <row r="92" spans="1:16" ht="12.75">
      <c r="A92" t="s">
        <v>48</v>
      </c>
      <c s="34" t="s">
        <v>115</v>
      </c>
      <c s="34" t="s">
        <v>4260</v>
      </c>
      <c s="35" t="s">
        <v>4</v>
      </c>
      <c s="6" t="s">
        <v>4261</v>
      </c>
      <c s="36" t="s">
        <v>499</v>
      </c>
      <c s="37">
        <v>25.84</v>
      </c>
      <c s="36">
        <v>0</v>
      </c>
      <c s="36">
        <f>ROUND(G92*H92,6)</f>
      </c>
      <c r="L92" s="38">
        <v>0</v>
      </c>
      <c s="32">
        <f>ROUND(ROUND(L92,2)*ROUND(G92,3),2)</f>
      </c>
      <c s="36" t="s">
        <v>54</v>
      </c>
      <c>
        <f>(M92*21)/100</f>
      </c>
      <c t="s">
        <v>26</v>
      </c>
    </row>
    <row r="93" spans="1:5" ht="12.75">
      <c r="A93" s="35" t="s">
        <v>55</v>
      </c>
      <c r="E93" s="39" t="s">
        <v>4262</v>
      </c>
    </row>
    <row r="94" spans="1:5" ht="38.25">
      <c r="A94" s="35" t="s">
        <v>56</v>
      </c>
      <c r="E94" s="40" t="s">
        <v>4263</v>
      </c>
    </row>
    <row r="95" spans="1:5" ht="38.25">
      <c r="A95" t="s">
        <v>58</v>
      </c>
      <c r="E95" s="39" t="s">
        <v>4259</v>
      </c>
    </row>
    <row r="96" spans="1:16" ht="12.75">
      <c r="A96" t="s">
        <v>48</v>
      </c>
      <c s="34" t="s">
        <v>118</v>
      </c>
      <c s="34" t="s">
        <v>4264</v>
      </c>
      <c s="35" t="s">
        <v>4</v>
      </c>
      <c s="6" t="s">
        <v>4265</v>
      </c>
      <c s="36" t="s">
        <v>499</v>
      </c>
      <c s="37">
        <v>83.128</v>
      </c>
      <c s="36">
        <v>0</v>
      </c>
      <c s="36">
        <f>ROUND(G96*H96,6)</f>
      </c>
      <c r="L96" s="38">
        <v>0</v>
      </c>
      <c s="32">
        <f>ROUND(ROUND(L96,2)*ROUND(G96,3),2)</f>
      </c>
      <c s="36" t="s">
        <v>54</v>
      </c>
      <c>
        <f>(M96*21)/100</f>
      </c>
      <c t="s">
        <v>26</v>
      </c>
    </row>
    <row r="97" spans="1:5" ht="12.75">
      <c r="A97" s="35" t="s">
        <v>55</v>
      </c>
      <c r="E97" s="39" t="s">
        <v>4266</v>
      </c>
    </row>
    <row r="98" spans="1:5" ht="51">
      <c r="A98" s="35" t="s">
        <v>56</v>
      </c>
      <c r="E98" s="40" t="s">
        <v>4267</v>
      </c>
    </row>
    <row r="99" spans="1:5" ht="38.25">
      <c r="A99" t="s">
        <v>58</v>
      </c>
      <c r="E99" s="39" t="s">
        <v>4259</v>
      </c>
    </row>
    <row r="100" spans="1:13" ht="12.75">
      <c r="A100" t="s">
        <v>45</v>
      </c>
      <c r="C100" s="31" t="s">
        <v>77</v>
      </c>
      <c r="E100" s="33" t="s">
        <v>4268</v>
      </c>
      <c r="J100" s="32">
        <f>0</f>
      </c>
      <c s="32">
        <f>0</f>
      </c>
      <c s="32">
        <f>0+L101</f>
      </c>
      <c s="32">
        <f>0+M101</f>
      </c>
    </row>
    <row r="101" spans="1:16" ht="12.75">
      <c r="A101" t="s">
        <v>48</v>
      </c>
      <c s="34" t="s">
        <v>121</v>
      </c>
      <c s="34" t="s">
        <v>4269</v>
      </c>
      <c s="35" t="s">
        <v>4196</v>
      </c>
      <c s="6" t="s">
        <v>4270</v>
      </c>
      <c s="36" t="s">
        <v>62</v>
      </c>
      <c s="37">
        <v>135</v>
      </c>
      <c s="36">
        <v>0</v>
      </c>
      <c s="36">
        <f>ROUND(G101*H101,6)</f>
      </c>
      <c r="L101" s="38">
        <v>0</v>
      </c>
      <c s="32">
        <f>ROUND(ROUND(L101,2)*ROUND(G101,3),2)</f>
      </c>
      <c s="36" t="s">
        <v>490</v>
      </c>
      <c>
        <f>(M101*21)/100</f>
      </c>
      <c t="s">
        <v>26</v>
      </c>
    </row>
    <row r="102" spans="1:5" ht="51">
      <c r="A102" s="35" t="s">
        <v>55</v>
      </c>
      <c r="E102" s="39" t="s">
        <v>4271</v>
      </c>
    </row>
    <row r="103" spans="1:5" ht="25.5">
      <c r="A103" s="35" t="s">
        <v>56</v>
      </c>
      <c r="E103" s="40" t="s">
        <v>4272</v>
      </c>
    </row>
    <row r="104" spans="1:5" ht="178.5">
      <c r="A104" t="s">
        <v>58</v>
      </c>
      <c r="E104" s="39" t="s">
        <v>4273</v>
      </c>
    </row>
    <row r="105" spans="1:13" ht="12.75">
      <c r="A105" t="s">
        <v>45</v>
      </c>
      <c r="C105" s="31" t="s">
        <v>81</v>
      </c>
      <c r="E105" s="33" t="s">
        <v>4274</v>
      </c>
      <c r="J105" s="32">
        <f>0</f>
      </c>
      <c s="32">
        <f>0</f>
      </c>
      <c s="32">
        <f>0+L106+L110+L114+L118+L122+L126+L130+L134+L138+L142+L146+L150</f>
      </c>
      <c s="32">
        <f>0+M106+M110+M114+M118+M122+M126+M130+M134+M138+M142+M146+M150</f>
      </c>
    </row>
    <row r="106" spans="1:16" ht="12.75">
      <c r="A106" t="s">
        <v>48</v>
      </c>
      <c s="34" t="s">
        <v>124</v>
      </c>
      <c s="34" t="s">
        <v>4275</v>
      </c>
      <c s="35" t="s">
        <v>4</v>
      </c>
      <c s="6" t="s">
        <v>4276</v>
      </c>
      <c s="36" t="s">
        <v>62</v>
      </c>
      <c s="37">
        <v>3.39</v>
      </c>
      <c s="36">
        <v>0</v>
      </c>
      <c s="36">
        <f>ROUND(G106*H106,6)</f>
      </c>
      <c r="L106" s="38">
        <v>0</v>
      </c>
      <c s="32">
        <f>ROUND(ROUND(L106,2)*ROUND(G106,3),2)</f>
      </c>
      <c s="36" t="s">
        <v>54</v>
      </c>
      <c>
        <f>(M106*21)/100</f>
      </c>
      <c t="s">
        <v>26</v>
      </c>
    </row>
    <row r="107" spans="1:5" ht="12.75">
      <c r="A107" s="35" t="s">
        <v>55</v>
      </c>
      <c r="E107" s="39" t="s">
        <v>4277</v>
      </c>
    </row>
    <row r="108" spans="1:5" ht="25.5">
      <c r="A108" s="35" t="s">
        <v>56</v>
      </c>
      <c r="E108" s="40" t="s">
        <v>4278</v>
      </c>
    </row>
    <row r="109" spans="1:5" ht="63.75">
      <c r="A109" t="s">
        <v>58</v>
      </c>
      <c r="E109" s="39" t="s">
        <v>4279</v>
      </c>
    </row>
    <row r="110" spans="1:16" ht="12.75">
      <c r="A110" t="s">
        <v>48</v>
      </c>
      <c s="34" t="s">
        <v>127</v>
      </c>
      <c s="34" t="s">
        <v>4280</v>
      </c>
      <c s="35" t="s">
        <v>4</v>
      </c>
      <c s="6" t="s">
        <v>4281</v>
      </c>
      <c s="36" t="s">
        <v>62</v>
      </c>
      <c s="37">
        <v>3.5</v>
      </c>
      <c s="36">
        <v>0</v>
      </c>
      <c s="36">
        <f>ROUND(G110*H110,6)</f>
      </c>
      <c r="L110" s="38">
        <v>0</v>
      </c>
      <c s="32">
        <f>ROUND(ROUND(L110,2)*ROUND(G110,3),2)</f>
      </c>
      <c s="36" t="s">
        <v>54</v>
      </c>
      <c>
        <f>(M110*21)/100</f>
      </c>
      <c t="s">
        <v>26</v>
      </c>
    </row>
    <row r="111" spans="1:5" ht="12.75">
      <c r="A111" s="35" t="s">
        <v>55</v>
      </c>
      <c r="E111" s="39" t="s">
        <v>4282</v>
      </c>
    </row>
    <row r="112" spans="1:5" ht="25.5">
      <c r="A112" s="35" t="s">
        <v>56</v>
      </c>
      <c r="E112" s="40" t="s">
        <v>4283</v>
      </c>
    </row>
    <row r="113" spans="1:5" ht="38.25">
      <c r="A113" t="s">
        <v>58</v>
      </c>
      <c r="E113" s="39" t="s">
        <v>4284</v>
      </c>
    </row>
    <row r="114" spans="1:16" ht="25.5">
      <c r="A114" t="s">
        <v>48</v>
      </c>
      <c s="34" t="s">
        <v>130</v>
      </c>
      <c s="34" t="s">
        <v>4285</v>
      </c>
      <c s="35" t="s">
        <v>4</v>
      </c>
      <c s="6" t="s">
        <v>4286</v>
      </c>
      <c s="36" t="s">
        <v>62</v>
      </c>
      <c s="37">
        <v>50</v>
      </c>
      <c s="36">
        <v>0</v>
      </c>
      <c s="36">
        <f>ROUND(G114*H114,6)</f>
      </c>
      <c r="L114" s="38">
        <v>0</v>
      </c>
      <c s="32">
        <f>ROUND(ROUND(L114,2)*ROUND(G114,3),2)</f>
      </c>
      <c s="36" t="s">
        <v>54</v>
      </c>
      <c>
        <f>(M114*21)/100</f>
      </c>
      <c t="s">
        <v>26</v>
      </c>
    </row>
    <row r="115" spans="1:5" ht="12.75">
      <c r="A115" s="35" t="s">
        <v>55</v>
      </c>
      <c r="E115" s="39" t="s">
        <v>4287</v>
      </c>
    </row>
    <row r="116" spans="1:5" ht="25.5">
      <c r="A116" s="35" t="s">
        <v>56</v>
      </c>
      <c r="E116" s="40" t="s">
        <v>4288</v>
      </c>
    </row>
    <row r="117" spans="1:5" ht="76.5">
      <c r="A117" t="s">
        <v>58</v>
      </c>
      <c r="E117" s="39" t="s">
        <v>4289</v>
      </c>
    </row>
    <row r="118" spans="1:16" ht="25.5">
      <c r="A118" t="s">
        <v>48</v>
      </c>
      <c s="34" t="s">
        <v>133</v>
      </c>
      <c s="34" t="s">
        <v>4290</v>
      </c>
      <c s="35" t="s">
        <v>4</v>
      </c>
      <c s="6" t="s">
        <v>4291</v>
      </c>
      <c s="36" t="s">
        <v>62</v>
      </c>
      <c s="37">
        <v>50</v>
      </c>
      <c s="36">
        <v>0</v>
      </c>
      <c s="36">
        <f>ROUND(G118*H118,6)</f>
      </c>
      <c r="L118" s="38">
        <v>0</v>
      </c>
      <c s="32">
        <f>ROUND(ROUND(L118,2)*ROUND(G118,3),2)</f>
      </c>
      <c s="36" t="s">
        <v>54</v>
      </c>
      <c>
        <f>(M118*21)/100</f>
      </c>
      <c t="s">
        <v>26</v>
      </c>
    </row>
    <row r="119" spans="1:5" ht="12.75">
      <c r="A119" s="35" t="s">
        <v>55</v>
      </c>
      <c r="E119" s="39" t="s">
        <v>4292</v>
      </c>
    </row>
    <row r="120" spans="1:5" ht="25.5">
      <c r="A120" s="35" t="s">
        <v>56</v>
      </c>
      <c r="E120" s="40" t="s">
        <v>4288</v>
      </c>
    </row>
    <row r="121" spans="1:5" ht="38.25">
      <c r="A121" t="s">
        <v>58</v>
      </c>
      <c r="E121" s="39" t="s">
        <v>4284</v>
      </c>
    </row>
    <row r="122" spans="1:16" ht="12.75">
      <c r="A122" t="s">
        <v>48</v>
      </c>
      <c s="34" t="s">
        <v>136</v>
      </c>
      <c s="34" t="s">
        <v>4293</v>
      </c>
      <c s="35" t="s">
        <v>4196</v>
      </c>
      <c s="6" t="s">
        <v>4294</v>
      </c>
      <c s="36" t="s">
        <v>62</v>
      </c>
      <c s="37">
        <v>15</v>
      </c>
      <c s="36">
        <v>0</v>
      </c>
      <c s="36">
        <f>ROUND(G122*H122,6)</f>
      </c>
      <c r="L122" s="38">
        <v>0</v>
      </c>
      <c s="32">
        <f>ROUND(ROUND(L122,2)*ROUND(G122,3),2)</f>
      </c>
      <c s="36" t="s">
        <v>490</v>
      </c>
      <c>
        <f>(M122*21)/100</f>
      </c>
      <c t="s">
        <v>26</v>
      </c>
    </row>
    <row r="123" spans="1:5" ht="38.25">
      <c r="A123" s="35" t="s">
        <v>55</v>
      </c>
      <c r="E123" s="39" t="s">
        <v>4295</v>
      </c>
    </row>
    <row r="124" spans="1:5" ht="12.75">
      <c r="A124" s="35" t="s">
        <v>56</v>
      </c>
      <c r="E124" s="40" t="s">
        <v>4296</v>
      </c>
    </row>
    <row r="125" spans="1:5" ht="38.25">
      <c r="A125" t="s">
        <v>58</v>
      </c>
      <c r="E125" s="39" t="s">
        <v>4297</v>
      </c>
    </row>
    <row r="126" spans="1:16" ht="12.75">
      <c r="A126" t="s">
        <v>48</v>
      </c>
      <c s="34" t="s">
        <v>139</v>
      </c>
      <c s="34" t="s">
        <v>4298</v>
      </c>
      <c s="35" t="s">
        <v>49</v>
      </c>
      <c s="6" t="s">
        <v>4299</v>
      </c>
      <c s="36" t="s">
        <v>53</v>
      </c>
      <c s="37">
        <v>92.4</v>
      </c>
      <c s="36">
        <v>0</v>
      </c>
      <c s="36">
        <f>ROUND(G126*H126,6)</f>
      </c>
      <c r="L126" s="38">
        <v>0</v>
      </c>
      <c s="32">
        <f>ROUND(ROUND(L126,2)*ROUND(G126,3),2)</f>
      </c>
      <c s="36" t="s">
        <v>54</v>
      </c>
      <c>
        <f>(M126*21)/100</f>
      </c>
      <c t="s">
        <v>26</v>
      </c>
    </row>
    <row r="127" spans="1:5" ht="12.75">
      <c r="A127" s="35" t="s">
        <v>55</v>
      </c>
      <c r="E127" s="39" t="s">
        <v>4300</v>
      </c>
    </row>
    <row r="128" spans="1:5" ht="25.5">
      <c r="A128" s="35" t="s">
        <v>56</v>
      </c>
      <c r="E128" s="40" t="s">
        <v>4301</v>
      </c>
    </row>
    <row r="129" spans="1:5" ht="102">
      <c r="A129" t="s">
        <v>58</v>
      </c>
      <c r="E129" s="39" t="s">
        <v>4302</v>
      </c>
    </row>
    <row r="130" spans="1:16" ht="12.75">
      <c r="A130" t="s">
        <v>48</v>
      </c>
      <c s="34" t="s">
        <v>142</v>
      </c>
      <c s="34" t="s">
        <v>4298</v>
      </c>
      <c s="35" t="s">
        <v>26</v>
      </c>
      <c s="6" t="s">
        <v>4299</v>
      </c>
      <c s="36" t="s">
        <v>53</v>
      </c>
      <c s="37">
        <v>0.375</v>
      </c>
      <c s="36">
        <v>0</v>
      </c>
      <c s="36">
        <f>ROUND(G130*H130,6)</f>
      </c>
      <c r="L130" s="38">
        <v>0</v>
      </c>
      <c s="32">
        <f>ROUND(ROUND(L130,2)*ROUND(G130,3),2)</f>
      </c>
      <c s="36" t="s">
        <v>54</v>
      </c>
      <c>
        <f>(M130*21)/100</f>
      </c>
      <c t="s">
        <v>26</v>
      </c>
    </row>
    <row r="131" spans="1:5" ht="12.75">
      <c r="A131" s="35" t="s">
        <v>55</v>
      </c>
      <c r="E131" s="39" t="s">
        <v>4303</v>
      </c>
    </row>
    <row r="132" spans="1:5" ht="12.75">
      <c r="A132" s="35" t="s">
        <v>56</v>
      </c>
      <c r="E132" s="40" t="s">
        <v>4304</v>
      </c>
    </row>
    <row r="133" spans="1:5" ht="102">
      <c r="A133" t="s">
        <v>58</v>
      </c>
      <c r="E133" s="39" t="s">
        <v>4302</v>
      </c>
    </row>
    <row r="134" spans="1:16" ht="12.75">
      <c r="A134" t="s">
        <v>48</v>
      </c>
      <c s="34" t="s">
        <v>145</v>
      </c>
      <c s="34" t="s">
        <v>2109</v>
      </c>
      <c s="35" t="s">
        <v>4</v>
      </c>
      <c s="6" t="s">
        <v>2110</v>
      </c>
      <c s="36" t="s">
        <v>53</v>
      </c>
      <c s="37">
        <v>37.258</v>
      </c>
      <c s="36">
        <v>0</v>
      </c>
      <c s="36">
        <f>ROUND(G134*H134,6)</f>
      </c>
      <c r="L134" s="38">
        <v>0</v>
      </c>
      <c s="32">
        <f>ROUND(ROUND(L134,2)*ROUND(G134,3),2)</f>
      </c>
      <c s="36" t="s">
        <v>54</v>
      </c>
      <c>
        <f>(M134*21)/100</f>
      </c>
      <c t="s">
        <v>26</v>
      </c>
    </row>
    <row r="135" spans="1:5" ht="12.75">
      <c r="A135" s="35" t="s">
        <v>55</v>
      </c>
      <c r="E135" s="39" t="s">
        <v>4305</v>
      </c>
    </row>
    <row r="136" spans="1:5" ht="76.5">
      <c r="A136" s="35" t="s">
        <v>56</v>
      </c>
      <c r="E136" s="40" t="s">
        <v>4306</v>
      </c>
    </row>
    <row r="137" spans="1:5" ht="102">
      <c r="A137" t="s">
        <v>58</v>
      </c>
      <c r="E137" s="39" t="s">
        <v>4302</v>
      </c>
    </row>
    <row r="138" spans="1:16" ht="12.75">
      <c r="A138" t="s">
        <v>48</v>
      </c>
      <c s="34" t="s">
        <v>148</v>
      </c>
      <c s="34" t="s">
        <v>4307</v>
      </c>
      <c s="35" t="s">
        <v>4196</v>
      </c>
      <c s="6" t="s">
        <v>4308</v>
      </c>
      <c s="36" t="s">
        <v>62</v>
      </c>
      <c s="37">
        <v>135</v>
      </c>
      <c s="36">
        <v>0</v>
      </c>
      <c s="36">
        <f>ROUND(G138*H138,6)</f>
      </c>
      <c r="L138" s="38">
        <v>0</v>
      </c>
      <c s="32">
        <f>ROUND(ROUND(L138,2)*ROUND(G138,3),2)</f>
      </c>
      <c s="36" t="s">
        <v>490</v>
      </c>
      <c>
        <f>(M138*21)/100</f>
      </c>
      <c t="s">
        <v>26</v>
      </c>
    </row>
    <row r="139" spans="1:5" ht="25.5">
      <c r="A139" s="35" t="s">
        <v>55</v>
      </c>
      <c r="E139" s="39" t="s">
        <v>4309</v>
      </c>
    </row>
    <row r="140" spans="1:5" ht="12.75">
      <c r="A140" s="35" t="s">
        <v>56</v>
      </c>
      <c r="E140" s="40" t="s">
        <v>4310</v>
      </c>
    </row>
    <row r="141" spans="1:5" ht="63.75">
      <c r="A141" t="s">
        <v>58</v>
      </c>
      <c r="E141" s="39" t="s">
        <v>4311</v>
      </c>
    </row>
    <row r="142" spans="1:16" ht="12.75">
      <c r="A142" t="s">
        <v>48</v>
      </c>
      <c s="34" t="s">
        <v>151</v>
      </c>
      <c s="34" t="s">
        <v>4312</v>
      </c>
      <c s="35" t="s">
        <v>4196</v>
      </c>
      <c s="6" t="s">
        <v>4313</v>
      </c>
      <c s="36" t="s">
        <v>62</v>
      </c>
      <c s="37">
        <v>28</v>
      </c>
      <c s="36">
        <v>0</v>
      </c>
      <c s="36">
        <f>ROUND(G142*H142,6)</f>
      </c>
      <c r="L142" s="38">
        <v>0</v>
      </c>
      <c s="32">
        <f>ROUND(ROUND(L142,2)*ROUND(G142,3),2)</f>
      </c>
      <c s="36" t="s">
        <v>490</v>
      </c>
      <c>
        <f>(M142*21)/100</f>
      </c>
      <c t="s">
        <v>26</v>
      </c>
    </row>
    <row r="143" spans="1:5" ht="12.75">
      <c r="A143" s="35" t="s">
        <v>55</v>
      </c>
      <c r="E143" s="39" t="s">
        <v>4314</v>
      </c>
    </row>
    <row r="144" spans="1:5" ht="12.75">
      <c r="A144" s="35" t="s">
        <v>56</v>
      </c>
      <c r="E144" s="40" t="s">
        <v>4315</v>
      </c>
    </row>
    <row r="145" spans="1:5" ht="89.25">
      <c r="A145" t="s">
        <v>58</v>
      </c>
      <c r="E145" s="39" t="s">
        <v>4316</v>
      </c>
    </row>
    <row r="146" spans="1:16" ht="12.75">
      <c r="A146" t="s">
        <v>48</v>
      </c>
      <c s="34" t="s">
        <v>154</v>
      </c>
      <c s="34" t="s">
        <v>4317</v>
      </c>
      <c s="35" t="s">
        <v>4196</v>
      </c>
      <c s="6" t="s">
        <v>4318</v>
      </c>
      <c s="36" t="s">
        <v>62</v>
      </c>
      <c s="37">
        <v>14</v>
      </c>
      <c s="36">
        <v>0</v>
      </c>
      <c s="36">
        <f>ROUND(G146*H146,6)</f>
      </c>
      <c r="L146" s="38">
        <v>0</v>
      </c>
      <c s="32">
        <f>ROUND(ROUND(L146,2)*ROUND(G146,3),2)</f>
      </c>
      <c s="36" t="s">
        <v>490</v>
      </c>
      <c>
        <f>(M146*21)/100</f>
      </c>
      <c t="s">
        <v>26</v>
      </c>
    </row>
    <row r="147" spans="1:5" ht="25.5">
      <c r="A147" s="35" t="s">
        <v>55</v>
      </c>
      <c r="E147" s="39" t="s">
        <v>4319</v>
      </c>
    </row>
    <row r="148" spans="1:5" ht="25.5">
      <c r="A148" s="35" t="s">
        <v>56</v>
      </c>
      <c r="E148" s="40" t="s">
        <v>4320</v>
      </c>
    </row>
    <row r="149" spans="1:5" ht="25.5">
      <c r="A149" t="s">
        <v>58</v>
      </c>
      <c r="E149" s="39" t="s">
        <v>4321</v>
      </c>
    </row>
    <row r="150" spans="1:16" ht="12.75">
      <c r="A150" t="s">
        <v>48</v>
      </c>
      <c s="34" t="s">
        <v>157</v>
      </c>
      <c s="34" t="s">
        <v>4322</v>
      </c>
      <c s="35" t="s">
        <v>4</v>
      </c>
      <c s="6" t="s">
        <v>4323</v>
      </c>
      <c s="36" t="s">
        <v>80</v>
      </c>
      <c s="37">
        <v>48</v>
      </c>
      <c s="36">
        <v>0</v>
      </c>
      <c s="36">
        <f>ROUND(G150*H150,6)</f>
      </c>
      <c r="L150" s="38">
        <v>0</v>
      </c>
      <c s="32">
        <f>ROUND(ROUND(L150,2)*ROUND(G150,3),2)</f>
      </c>
      <c s="36" t="s">
        <v>54</v>
      </c>
      <c>
        <f>(M150*21)/100</f>
      </c>
      <c t="s">
        <v>26</v>
      </c>
    </row>
    <row r="151" spans="1:5" ht="12.75">
      <c r="A151" s="35" t="s">
        <v>55</v>
      </c>
      <c r="E151" s="39" t="s">
        <v>4324</v>
      </c>
    </row>
    <row r="152" spans="1:5" ht="12.75">
      <c r="A152" s="35" t="s">
        <v>56</v>
      </c>
      <c r="E152" s="40" t="s">
        <v>4325</v>
      </c>
    </row>
    <row r="153" spans="1:5" ht="76.5">
      <c r="A153" t="s">
        <v>58</v>
      </c>
      <c r="E153" s="39" t="s">
        <v>4326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4329</v>
      </c>
      <c r="E8" s="30" t="s">
        <v>4328</v>
      </c>
      <c r="J8" s="29">
        <f>0+J9+J34+J95+J124+J153+J238+J267+J284</f>
      </c>
      <c s="29">
        <f>0+K9+K34+K95+K124+K153+K238+K267+K284</f>
      </c>
      <c s="29">
        <f>0+L9+L34+L95+L124+L153+L238+L267+L284</f>
      </c>
      <c s="29">
        <f>0+M9+M34+M95+M124+M153+M238+M267+M284</f>
      </c>
    </row>
    <row r="9" spans="1:13" ht="12.75">
      <c r="A9" t="s">
        <v>45</v>
      </c>
      <c r="C9" s="31" t="s">
        <v>1739</v>
      </c>
      <c r="E9" s="33" t="s">
        <v>3299</v>
      </c>
      <c r="J9" s="32">
        <f>0</f>
      </c>
      <c s="32">
        <f>0</f>
      </c>
      <c s="32">
        <f>0+L10+L14+L18+L22+L26+L30</f>
      </c>
      <c s="32">
        <f>0+M10+M14+M18+M22+M26+M30</f>
      </c>
    </row>
    <row r="10" spans="1:16" ht="12.75">
      <c r="A10" t="s">
        <v>48</v>
      </c>
      <c s="34" t="s">
        <v>49</v>
      </c>
      <c s="34" t="s">
        <v>3592</v>
      </c>
      <c s="35" t="s">
        <v>4</v>
      </c>
      <c s="6" t="s">
        <v>3593</v>
      </c>
      <c s="36" t="s">
        <v>53</v>
      </c>
      <c s="37">
        <v>9.9</v>
      </c>
      <c s="36">
        <v>0</v>
      </c>
      <c s="36">
        <f>ROUND(G10*H10,6)</f>
      </c>
      <c r="L10" s="38">
        <v>0</v>
      </c>
      <c s="32">
        <f>ROUND(ROUND(L10,2)*ROUND(G10,3),2)</f>
      </c>
      <c s="36" t="s">
        <v>54</v>
      </c>
      <c>
        <f>(M10*21)/100</f>
      </c>
      <c t="s">
        <v>26</v>
      </c>
    </row>
    <row r="11" spans="1:5" ht="12.75">
      <c r="A11" s="35" t="s">
        <v>55</v>
      </c>
      <c r="E11" s="39" t="s">
        <v>3594</v>
      </c>
    </row>
    <row r="12" spans="1:5" ht="12.75">
      <c r="A12" s="35" t="s">
        <v>56</v>
      </c>
      <c r="E12" s="40" t="s">
        <v>4330</v>
      </c>
    </row>
    <row r="13" spans="1:5" ht="12.75">
      <c r="A13" t="s">
        <v>58</v>
      </c>
      <c r="E13" s="39" t="s">
        <v>59</v>
      </c>
    </row>
    <row r="14" spans="1:16" ht="25.5">
      <c r="A14" t="s">
        <v>48</v>
      </c>
      <c s="34" t="s">
        <v>26</v>
      </c>
      <c s="34" t="s">
        <v>673</v>
      </c>
      <c s="35" t="s">
        <v>674</v>
      </c>
      <c s="6" t="s">
        <v>675</v>
      </c>
      <c s="36" t="s">
        <v>676</v>
      </c>
      <c s="37">
        <v>2647.844</v>
      </c>
      <c s="36">
        <v>0</v>
      </c>
      <c s="36">
        <f>ROUND(G14*H14,6)</f>
      </c>
      <c r="L14" s="38">
        <v>0</v>
      </c>
      <c s="32">
        <f>ROUND(ROUND(L14,2)*ROUND(G14,3),2)</f>
      </c>
      <c s="36" t="s">
        <v>490</v>
      </c>
      <c>
        <f>(M14*21)/100</f>
      </c>
      <c t="s">
        <v>26</v>
      </c>
    </row>
    <row r="15" spans="1:5" ht="25.5">
      <c r="A15" s="35" t="s">
        <v>55</v>
      </c>
      <c r="E15" s="39" t="s">
        <v>677</v>
      </c>
    </row>
    <row r="16" spans="1:5" ht="12.75">
      <c r="A16" s="35" t="s">
        <v>56</v>
      </c>
      <c r="E16" s="40" t="s">
        <v>4331</v>
      </c>
    </row>
    <row r="17" spans="1:5" ht="25.5">
      <c r="A17" t="s">
        <v>58</v>
      </c>
      <c r="E17" s="39" t="s">
        <v>677</v>
      </c>
    </row>
    <row r="18" spans="1:16" ht="25.5">
      <c r="A18" t="s">
        <v>48</v>
      </c>
      <c s="34" t="s">
        <v>25</v>
      </c>
      <c s="34" t="s">
        <v>3136</v>
      </c>
      <c s="35" t="s">
        <v>3137</v>
      </c>
      <c s="6" t="s">
        <v>3138</v>
      </c>
      <c s="36" t="s">
        <v>676</v>
      </c>
      <c s="37">
        <v>2590.401</v>
      </c>
      <c s="36">
        <v>0</v>
      </c>
      <c s="36">
        <f>ROUND(G18*H18,6)</f>
      </c>
      <c r="L18" s="38">
        <v>0</v>
      </c>
      <c s="32">
        <f>ROUND(ROUND(L18,2)*ROUND(G18,3),2)</f>
      </c>
      <c s="36" t="s">
        <v>490</v>
      </c>
      <c>
        <f>(M18*21)/100</f>
      </c>
      <c t="s">
        <v>26</v>
      </c>
    </row>
    <row r="19" spans="1:5" ht="25.5">
      <c r="A19" s="35" t="s">
        <v>55</v>
      </c>
      <c r="E19" s="39" t="s">
        <v>677</v>
      </c>
    </row>
    <row r="20" spans="1:5" ht="12.75">
      <c r="A20" s="35" t="s">
        <v>56</v>
      </c>
      <c r="E20" s="40" t="s">
        <v>4332</v>
      </c>
    </row>
    <row r="21" spans="1:5" ht="25.5">
      <c r="A21" t="s">
        <v>58</v>
      </c>
      <c r="E21" s="39" t="s">
        <v>677</v>
      </c>
    </row>
    <row r="22" spans="1:16" ht="12.75">
      <c r="A22" t="s">
        <v>48</v>
      </c>
      <c s="34" t="s">
        <v>71</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6" ht="38.25">
      <c r="A26" t="s">
        <v>48</v>
      </c>
      <c s="34" t="s">
        <v>315</v>
      </c>
      <c s="34" t="s">
        <v>3181</v>
      </c>
      <c s="35" t="s">
        <v>3182</v>
      </c>
      <c s="6" t="s">
        <v>3183</v>
      </c>
      <c s="36" t="s">
        <v>676</v>
      </c>
      <c s="37">
        <v>2166.418</v>
      </c>
      <c s="36">
        <v>0</v>
      </c>
      <c s="36">
        <f>ROUND(G26*H26,6)</f>
      </c>
      <c r="L26" s="38">
        <v>0</v>
      </c>
      <c s="32">
        <f>ROUND(ROUND(L26,2)*ROUND(G26,3),2)</f>
      </c>
      <c s="36" t="s">
        <v>490</v>
      </c>
      <c>
        <f>(M26*21)/100</f>
      </c>
      <c t="s">
        <v>26</v>
      </c>
    </row>
    <row r="27" spans="1:5" ht="25.5">
      <c r="A27" s="35" t="s">
        <v>55</v>
      </c>
      <c r="E27" s="39" t="s">
        <v>677</v>
      </c>
    </row>
    <row r="28" spans="1:5" ht="12.75">
      <c r="A28" s="35" t="s">
        <v>56</v>
      </c>
      <c r="E28" s="40" t="s">
        <v>4337</v>
      </c>
    </row>
    <row r="29" spans="1:5" ht="25.5">
      <c r="A29" t="s">
        <v>58</v>
      </c>
      <c r="E29" s="39" t="s">
        <v>677</v>
      </c>
    </row>
    <row r="30" spans="1:16" ht="38.25">
      <c r="A30" t="s">
        <v>48</v>
      </c>
      <c s="34" t="s">
        <v>318</v>
      </c>
      <c s="34" t="s">
        <v>3184</v>
      </c>
      <c s="35" t="s">
        <v>3185</v>
      </c>
      <c s="6" t="s">
        <v>3186</v>
      </c>
      <c s="36" t="s">
        <v>676</v>
      </c>
      <c s="37">
        <v>2119.419</v>
      </c>
      <c s="36">
        <v>0</v>
      </c>
      <c s="36">
        <f>ROUND(G30*H30,6)</f>
      </c>
      <c r="L30" s="38">
        <v>0</v>
      </c>
      <c s="32">
        <f>ROUND(ROUND(L30,2)*ROUND(G30,3),2)</f>
      </c>
      <c s="36" t="s">
        <v>490</v>
      </c>
      <c>
        <f>(M30*21)/100</f>
      </c>
      <c t="s">
        <v>26</v>
      </c>
    </row>
    <row r="31" spans="1:5" ht="25.5">
      <c r="A31" s="35" t="s">
        <v>55</v>
      </c>
      <c r="E31" s="39" t="s">
        <v>677</v>
      </c>
    </row>
    <row r="32" spans="1:5" ht="12.75">
      <c r="A32" s="35" t="s">
        <v>56</v>
      </c>
      <c r="E32" s="40" t="s">
        <v>4338</v>
      </c>
    </row>
    <row r="33" spans="1:5" ht="25.5">
      <c r="A33" t="s">
        <v>58</v>
      </c>
      <c r="E33" s="39" t="s">
        <v>677</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3605</v>
      </c>
      <c s="35" t="s">
        <v>4</v>
      </c>
      <c s="6" t="s">
        <v>3606</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4339</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4168</v>
      </c>
    </row>
    <row r="45" spans="1:5" ht="12.75">
      <c r="A45" s="35" t="s">
        <v>56</v>
      </c>
      <c r="E45" s="40" t="s">
        <v>4340</v>
      </c>
    </row>
    <row r="46" spans="1:5" ht="12.75">
      <c r="A46" t="s">
        <v>58</v>
      </c>
      <c r="E46" s="39" t="s">
        <v>59</v>
      </c>
    </row>
    <row r="47" spans="1:16" ht="12.75">
      <c r="A47" t="s">
        <v>48</v>
      </c>
      <c s="34" t="s">
        <v>84</v>
      </c>
      <c s="34" t="s">
        <v>4341</v>
      </c>
      <c s="35" t="s">
        <v>4</v>
      </c>
      <c s="6" t="s">
        <v>4342</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4343</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4344</v>
      </c>
    </row>
    <row r="54" spans="1:5" ht="12.75">
      <c r="A54" t="s">
        <v>58</v>
      </c>
      <c r="E54" s="39" t="s">
        <v>59</v>
      </c>
    </row>
    <row r="55" spans="1:16" ht="12.75">
      <c r="A55" t="s">
        <v>48</v>
      </c>
      <c s="34" t="s">
        <v>91</v>
      </c>
      <c s="34" t="s">
        <v>1775</v>
      </c>
      <c s="35" t="s">
        <v>49</v>
      </c>
      <c s="6" t="s">
        <v>1776</v>
      </c>
      <c s="36" t="s">
        <v>53</v>
      </c>
      <c s="37">
        <v>2820.2</v>
      </c>
      <c s="36">
        <v>0</v>
      </c>
      <c s="36">
        <f>ROUND(G55*H55,6)</f>
      </c>
      <c r="L55" s="38">
        <v>0</v>
      </c>
      <c s="32">
        <f>ROUND(ROUND(L55,2)*ROUND(G55,3),2)</f>
      </c>
      <c s="36" t="s">
        <v>54</v>
      </c>
      <c>
        <f>(M55*21)/100</f>
      </c>
      <c t="s">
        <v>26</v>
      </c>
    </row>
    <row r="56" spans="1:5" ht="12.75">
      <c r="A56" s="35" t="s">
        <v>55</v>
      </c>
      <c r="E56" s="39" t="s">
        <v>4345</v>
      </c>
    </row>
    <row r="57" spans="1:5" ht="12.75">
      <c r="A57" s="35" t="s">
        <v>56</v>
      </c>
      <c r="E57" s="40" t="s">
        <v>4344</v>
      </c>
    </row>
    <row r="58" spans="1:5" ht="12.75">
      <c r="A58" t="s">
        <v>58</v>
      </c>
      <c r="E58" s="39" t="s">
        <v>59</v>
      </c>
    </row>
    <row r="59" spans="1:16" ht="12.75">
      <c r="A59" t="s">
        <v>48</v>
      </c>
      <c s="34" t="s">
        <v>94</v>
      </c>
      <c s="34" t="s">
        <v>1775</v>
      </c>
      <c s="35" t="s">
        <v>26</v>
      </c>
      <c s="6" t="s">
        <v>1776</v>
      </c>
      <c s="36" t="s">
        <v>53</v>
      </c>
      <c s="37">
        <v>694.313</v>
      </c>
      <c s="36">
        <v>0</v>
      </c>
      <c s="36">
        <f>ROUND(G59*H59,6)</f>
      </c>
      <c r="L59" s="38">
        <v>0</v>
      </c>
      <c s="32">
        <f>ROUND(ROUND(L59,2)*ROUND(G59,3),2)</f>
      </c>
      <c s="36" t="s">
        <v>54</v>
      </c>
      <c>
        <f>(M59*21)/100</f>
      </c>
      <c t="s">
        <v>26</v>
      </c>
    </row>
    <row r="60" spans="1:5" ht="25.5">
      <c r="A60" s="35" t="s">
        <v>55</v>
      </c>
      <c r="E60" s="39" t="s">
        <v>4346</v>
      </c>
    </row>
    <row r="61" spans="1:5" ht="12.75">
      <c r="A61" s="35" t="s">
        <v>56</v>
      </c>
      <c r="E61" s="40" t="s">
        <v>4347</v>
      </c>
    </row>
    <row r="62" spans="1:5" ht="12.75">
      <c r="A62" t="s">
        <v>58</v>
      </c>
      <c r="E62" s="39" t="s">
        <v>59</v>
      </c>
    </row>
    <row r="63" spans="1:16" ht="12.75">
      <c r="A63" t="s">
        <v>48</v>
      </c>
      <c s="34" t="s">
        <v>97</v>
      </c>
      <c s="34" t="s">
        <v>3782</v>
      </c>
      <c s="35" t="s">
        <v>4</v>
      </c>
      <c s="6" t="s">
        <v>3783</v>
      </c>
      <c s="36" t="s">
        <v>53</v>
      </c>
      <c s="37">
        <v>2820.2</v>
      </c>
      <c s="36">
        <v>0</v>
      </c>
      <c s="36">
        <f>ROUND(G63*H63,6)</f>
      </c>
      <c r="L63" s="38">
        <v>0</v>
      </c>
      <c s="32">
        <f>ROUND(ROUND(L63,2)*ROUND(G63,3),2)</f>
      </c>
      <c s="36" t="s">
        <v>54</v>
      </c>
      <c>
        <f>(M63*21)/100</f>
      </c>
      <c t="s">
        <v>26</v>
      </c>
    </row>
    <row r="64" spans="1:5" ht="12.75">
      <c r="A64" s="35" t="s">
        <v>55</v>
      </c>
      <c r="E64" s="39" t="s">
        <v>3784</v>
      </c>
    </row>
    <row r="65" spans="1:5" ht="12.75">
      <c r="A65" s="35" t="s">
        <v>56</v>
      </c>
      <c r="E65" s="40" t="s">
        <v>4</v>
      </c>
    </row>
    <row r="66" spans="1:5" ht="12.75">
      <c r="A66" t="s">
        <v>58</v>
      </c>
      <c r="E66" s="39" t="s">
        <v>59</v>
      </c>
    </row>
    <row r="67" spans="1:16" ht="12.75">
      <c r="A67" t="s">
        <v>48</v>
      </c>
      <c s="34" t="s">
        <v>100</v>
      </c>
      <c s="34" t="s">
        <v>3616</v>
      </c>
      <c s="35" t="s">
        <v>4</v>
      </c>
      <c s="6" t="s">
        <v>3617</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4348</v>
      </c>
    </row>
    <row r="70" spans="1:5" ht="12.75">
      <c r="A70" t="s">
        <v>58</v>
      </c>
      <c r="E70" s="39" t="s">
        <v>59</v>
      </c>
    </row>
    <row r="71" spans="1:16" ht="12.75">
      <c r="A71" t="s">
        <v>48</v>
      </c>
      <c s="34" t="s">
        <v>103</v>
      </c>
      <c s="34" t="s">
        <v>4349</v>
      </c>
      <c s="35" t="s">
        <v>4</v>
      </c>
      <c s="6" t="s">
        <v>4350</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4351</v>
      </c>
    </row>
    <row r="74" spans="1:5" ht="12.75">
      <c r="A74" t="s">
        <v>58</v>
      </c>
      <c r="E74" s="39" t="s">
        <v>59</v>
      </c>
    </row>
    <row r="75" spans="1:16" ht="12.75">
      <c r="A75" t="s">
        <v>48</v>
      </c>
      <c s="34" t="s">
        <v>106</v>
      </c>
      <c s="34" t="s">
        <v>3633</v>
      </c>
      <c s="35" t="s">
        <v>4</v>
      </c>
      <c s="6" t="s">
        <v>3634</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3640</v>
      </c>
      <c s="35" t="s">
        <v>4</v>
      </c>
      <c s="6" t="s">
        <v>3641</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3637</v>
      </c>
      <c s="35" t="s">
        <v>4</v>
      </c>
      <c s="6" t="s">
        <v>3638</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3643</v>
      </c>
      <c s="35" t="s">
        <v>4</v>
      </c>
      <c s="6" t="s">
        <v>3644</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4190</v>
      </c>
      <c s="35" t="s">
        <v>4</v>
      </c>
      <c s="6" t="s">
        <v>4191</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4192</v>
      </c>
    </row>
    <row r="94" spans="1:5" ht="38.25">
      <c r="A94" t="s">
        <v>58</v>
      </c>
      <c r="E94" s="39" t="s">
        <v>4193</v>
      </c>
    </row>
    <row r="95" spans="1:13" ht="12.75">
      <c r="A95" t="s">
        <v>45</v>
      </c>
      <c r="C95" s="31" t="s">
        <v>26</v>
      </c>
      <c r="E95" s="33" t="s">
        <v>3646</v>
      </c>
      <c r="J95" s="32">
        <f>0</f>
      </c>
      <c s="32">
        <f>0</f>
      </c>
      <c s="32">
        <f>0+L96+L100+L104+L108+L112+L116+L120</f>
      </c>
      <c s="32">
        <f>0+M96+M100+M104+M108+M112+M116+M120</f>
      </c>
    </row>
    <row r="96" spans="1:16" ht="12.75">
      <c r="A96" t="s">
        <v>48</v>
      </c>
      <c s="34" t="s">
        <v>118</v>
      </c>
      <c s="34" t="s">
        <v>4352</v>
      </c>
      <c s="35" t="s">
        <v>4</v>
      </c>
      <c s="6" t="s">
        <v>4353</v>
      </c>
      <c s="36" t="s">
        <v>499</v>
      </c>
      <c s="37">
        <v>2150.61</v>
      </c>
      <c s="36">
        <v>0</v>
      </c>
      <c s="36">
        <f>ROUND(G96*H96,6)</f>
      </c>
      <c r="L96" s="38">
        <v>0</v>
      </c>
      <c s="32">
        <f>ROUND(ROUND(L96,2)*ROUND(G96,3),2)</f>
      </c>
      <c s="36" t="s">
        <v>54</v>
      </c>
      <c>
        <f>(M96*21)/100</f>
      </c>
      <c t="s">
        <v>26</v>
      </c>
    </row>
    <row r="97" spans="1:5" ht="12.75">
      <c r="A97" s="35" t="s">
        <v>55</v>
      </c>
      <c r="E97" s="39" t="s">
        <v>4354</v>
      </c>
    </row>
    <row r="98" spans="1:5" ht="12.75">
      <c r="A98" s="35" t="s">
        <v>56</v>
      </c>
      <c r="E98" s="40" t="s">
        <v>4355</v>
      </c>
    </row>
    <row r="99" spans="1:5" ht="12.75">
      <c r="A99" t="s">
        <v>58</v>
      </c>
      <c r="E99" s="39" t="s">
        <v>59</v>
      </c>
    </row>
    <row r="100" spans="1:16" ht="12.75">
      <c r="A100" t="s">
        <v>48</v>
      </c>
      <c s="34" t="s">
        <v>121</v>
      </c>
      <c s="34" t="s">
        <v>3704</v>
      </c>
      <c s="35" t="s">
        <v>4</v>
      </c>
      <c s="6" t="s">
        <v>3705</v>
      </c>
      <c s="36" t="s">
        <v>62</v>
      </c>
      <c s="37">
        <v>3048</v>
      </c>
      <c s="36">
        <v>0</v>
      </c>
      <c s="36">
        <f>ROUND(G100*H100,6)</f>
      </c>
      <c r="L100" s="38">
        <v>0</v>
      </c>
      <c s="32">
        <f>ROUND(ROUND(L100,2)*ROUND(G100,3),2)</f>
      </c>
      <c s="36" t="s">
        <v>54</v>
      </c>
      <c>
        <f>(M100*21)/100</f>
      </c>
      <c t="s">
        <v>26</v>
      </c>
    </row>
    <row r="101" spans="1:5" ht="12.75">
      <c r="A101" s="35" t="s">
        <v>55</v>
      </c>
      <c r="E101" s="39" t="s">
        <v>4356</v>
      </c>
    </row>
    <row r="102" spans="1:5" ht="12.75">
      <c r="A102" s="35" t="s">
        <v>56</v>
      </c>
      <c r="E102" s="40" t="s">
        <v>4357</v>
      </c>
    </row>
    <row r="103" spans="1:5" ht="12.75">
      <c r="A103" t="s">
        <v>58</v>
      </c>
      <c r="E103" s="39" t="s">
        <v>59</v>
      </c>
    </row>
    <row r="104" spans="1:16" ht="12.75">
      <c r="A104" t="s">
        <v>48</v>
      </c>
      <c s="34" t="s">
        <v>124</v>
      </c>
      <c s="34" t="s">
        <v>3712</v>
      </c>
      <c s="35" t="s">
        <v>49</v>
      </c>
      <c s="6" t="s">
        <v>3713</v>
      </c>
      <c s="36" t="s">
        <v>676</v>
      </c>
      <c s="37">
        <v>313.9</v>
      </c>
      <c s="36">
        <v>0</v>
      </c>
      <c s="36">
        <f>ROUND(G104*H104,6)</f>
      </c>
      <c r="L104" s="38">
        <v>0</v>
      </c>
      <c s="32">
        <f>ROUND(ROUND(L104,2)*ROUND(G104,3),2)</f>
      </c>
      <c s="36" t="s">
        <v>54</v>
      </c>
      <c>
        <f>(M104*21)/100</f>
      </c>
      <c t="s">
        <v>26</v>
      </c>
    </row>
    <row r="105" spans="1:5" ht="12.75">
      <c r="A105" s="35" t="s">
        <v>55</v>
      </c>
      <c r="E105" s="39" t="s">
        <v>4358</v>
      </c>
    </row>
    <row r="106" spans="1:5" ht="12.75">
      <c r="A106" s="35" t="s">
        <v>56</v>
      </c>
      <c r="E106" s="40" t="s">
        <v>4357</v>
      </c>
    </row>
    <row r="107" spans="1:5" ht="12.75">
      <c r="A107" t="s">
        <v>58</v>
      </c>
      <c r="E107" s="39" t="s">
        <v>59</v>
      </c>
    </row>
    <row r="108" spans="1:16" ht="12.75">
      <c r="A108" t="s">
        <v>48</v>
      </c>
      <c s="34" t="s">
        <v>127</v>
      </c>
      <c s="34" t="s">
        <v>3712</v>
      </c>
      <c s="35" t="s">
        <v>26</v>
      </c>
      <c s="6" t="s">
        <v>3713</v>
      </c>
      <c s="36" t="s">
        <v>676</v>
      </c>
      <c s="37">
        <v>102.7</v>
      </c>
      <c s="36">
        <v>0</v>
      </c>
      <c s="36">
        <f>ROUND(G108*H108,6)</f>
      </c>
      <c r="L108" s="38">
        <v>0</v>
      </c>
      <c s="32">
        <f>ROUND(ROUND(L108,2)*ROUND(G108,3),2)</f>
      </c>
      <c s="36" t="s">
        <v>54</v>
      </c>
      <c>
        <f>(M108*21)/100</f>
      </c>
      <c t="s">
        <v>26</v>
      </c>
    </row>
    <row r="109" spans="1:5" ht="12.75">
      <c r="A109" s="35" t="s">
        <v>55</v>
      </c>
      <c r="E109" s="39" t="s">
        <v>4359</v>
      </c>
    </row>
    <row r="110" spans="1:5" ht="12.75">
      <c r="A110" s="35" t="s">
        <v>56</v>
      </c>
      <c r="E110" s="40" t="s">
        <v>4357</v>
      </c>
    </row>
    <row r="111" spans="1:5" ht="12.75">
      <c r="A111" t="s">
        <v>58</v>
      </c>
      <c r="E111" s="39" t="s">
        <v>59</v>
      </c>
    </row>
    <row r="112" spans="1:16" ht="12.75">
      <c r="A112" t="s">
        <v>48</v>
      </c>
      <c s="34" t="s">
        <v>130</v>
      </c>
      <c s="34" t="s">
        <v>3715</v>
      </c>
      <c s="35" t="s">
        <v>4</v>
      </c>
      <c s="6" t="s">
        <v>3716</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4360</v>
      </c>
    </row>
    <row r="115" spans="1:5" ht="12.75">
      <c r="A115" t="s">
        <v>58</v>
      </c>
      <c r="E115" s="39" t="s">
        <v>59</v>
      </c>
    </row>
    <row r="116" spans="1:16" ht="12.75">
      <c r="A116" t="s">
        <v>48</v>
      </c>
      <c s="34" t="s">
        <v>133</v>
      </c>
      <c s="34" t="s">
        <v>4023</v>
      </c>
      <c s="35" t="s">
        <v>4</v>
      </c>
      <c s="6" t="s">
        <v>4024</v>
      </c>
      <c s="36" t="s">
        <v>53</v>
      </c>
      <c s="37">
        <v>1085.1</v>
      </c>
      <c s="36">
        <v>0</v>
      </c>
      <c s="36">
        <f>ROUND(G116*H116,6)</f>
      </c>
      <c r="L116" s="38">
        <v>0</v>
      </c>
      <c s="32">
        <f>ROUND(ROUND(L116,2)*ROUND(G116,3),2)</f>
      </c>
      <c s="36" t="s">
        <v>54</v>
      </c>
      <c>
        <f>(M116*21)/100</f>
      </c>
      <c t="s">
        <v>26</v>
      </c>
    </row>
    <row r="117" spans="1:5" ht="51">
      <c r="A117" s="35" t="s">
        <v>55</v>
      </c>
      <c r="E117" s="39" t="s">
        <v>4361</v>
      </c>
    </row>
    <row r="118" spans="1:5" ht="25.5">
      <c r="A118" s="35" t="s">
        <v>56</v>
      </c>
      <c r="E118" s="40" t="s">
        <v>4362</v>
      </c>
    </row>
    <row r="119" spans="1:5" ht="12.75">
      <c r="A119" t="s">
        <v>58</v>
      </c>
      <c r="E119" s="39" t="s">
        <v>59</v>
      </c>
    </row>
    <row r="120" spans="1:16" ht="12.75">
      <c r="A120" t="s">
        <v>48</v>
      </c>
      <c s="34" t="s">
        <v>136</v>
      </c>
      <c s="34" t="s">
        <v>4027</v>
      </c>
      <c s="35" t="s">
        <v>4</v>
      </c>
      <c s="6" t="s">
        <v>4028</v>
      </c>
      <c s="36" t="s">
        <v>676</v>
      </c>
      <c s="37">
        <v>135.565</v>
      </c>
      <c s="36">
        <v>0</v>
      </c>
      <c s="36">
        <f>ROUND(G120*H120,6)</f>
      </c>
      <c r="L120" s="38">
        <v>0</v>
      </c>
      <c s="32">
        <f>ROUND(ROUND(L120,2)*ROUND(G120,3),2)</f>
      </c>
      <c s="36" t="s">
        <v>54</v>
      </c>
      <c>
        <f>(M120*21)/100</f>
      </c>
      <c t="s">
        <v>26</v>
      </c>
    </row>
    <row r="121" spans="1:5" ht="25.5">
      <c r="A121" s="35" t="s">
        <v>55</v>
      </c>
      <c r="E121" s="39" t="s">
        <v>4363</v>
      </c>
    </row>
    <row r="122" spans="1:5" ht="12.75">
      <c r="A122" s="35" t="s">
        <v>56</v>
      </c>
      <c r="E122" s="40" t="s">
        <v>4364</v>
      </c>
    </row>
    <row r="123" spans="1:5" ht="12.75">
      <c r="A123" t="s">
        <v>58</v>
      </c>
      <c r="E123" s="39" t="s">
        <v>59</v>
      </c>
    </row>
    <row r="124" spans="1:13" ht="12.75">
      <c r="A124" t="s">
        <v>45</v>
      </c>
      <c r="C124" s="31" t="s">
        <v>25</v>
      </c>
      <c r="E124" s="33" t="s">
        <v>3650</v>
      </c>
      <c r="J124" s="32">
        <f>0</f>
      </c>
      <c s="32">
        <f>0</f>
      </c>
      <c s="32">
        <f>0+L125+L129+L133+L137+L141+L145+L149</f>
      </c>
      <c s="32">
        <f>0+M125+M129+M133+M137+M141+M145+M149</f>
      </c>
    </row>
    <row r="125" spans="1:16" ht="12.75">
      <c r="A125" t="s">
        <v>48</v>
      </c>
      <c s="34" t="s">
        <v>139</v>
      </c>
      <c s="34" t="s">
        <v>4365</v>
      </c>
      <c s="35" t="s">
        <v>4</v>
      </c>
      <c s="6" t="s">
        <v>4366</v>
      </c>
      <c s="36" t="s">
        <v>53</v>
      </c>
      <c s="37">
        <v>245.7</v>
      </c>
      <c s="36">
        <v>0</v>
      </c>
      <c s="36">
        <f>ROUND(G125*H125,6)</f>
      </c>
      <c r="L125" s="38">
        <v>0</v>
      </c>
      <c s="32">
        <f>ROUND(ROUND(L125,2)*ROUND(G125,3),2)</f>
      </c>
      <c s="36" t="s">
        <v>54</v>
      </c>
      <c>
        <f>(M125*21)/100</f>
      </c>
      <c t="s">
        <v>26</v>
      </c>
    </row>
    <row r="126" spans="1:5" ht="38.25">
      <c r="A126" s="35" t="s">
        <v>55</v>
      </c>
      <c r="E126" s="39" t="s">
        <v>4367</v>
      </c>
    </row>
    <row r="127" spans="1:5" ht="12.75">
      <c r="A127" s="35" t="s">
        <v>56</v>
      </c>
      <c r="E127" s="40" t="s">
        <v>4368</v>
      </c>
    </row>
    <row r="128" spans="1:5" ht="12.75">
      <c r="A128" t="s">
        <v>58</v>
      </c>
      <c r="E128" s="39" t="s">
        <v>59</v>
      </c>
    </row>
    <row r="129" spans="1:16" ht="12.75">
      <c r="A129" t="s">
        <v>48</v>
      </c>
      <c s="34" t="s">
        <v>142</v>
      </c>
      <c s="34" t="s">
        <v>4207</v>
      </c>
      <c s="35" t="s">
        <v>4</v>
      </c>
      <c s="6" t="s">
        <v>4208</v>
      </c>
      <c s="36" t="s">
        <v>676</v>
      </c>
      <c s="37">
        <v>30.175</v>
      </c>
      <c s="36">
        <v>0</v>
      </c>
      <c s="36">
        <f>ROUND(G129*H129,6)</f>
      </c>
      <c r="L129" s="38">
        <v>0</v>
      </c>
      <c s="32">
        <f>ROUND(ROUND(L129,2)*ROUND(G129,3),2)</f>
      </c>
      <c s="36" t="s">
        <v>54</v>
      </c>
      <c>
        <f>(M129*21)/100</f>
      </c>
      <c t="s">
        <v>26</v>
      </c>
    </row>
    <row r="130" spans="1:5" ht="25.5">
      <c r="A130" s="35" t="s">
        <v>55</v>
      </c>
      <c r="E130" s="39" t="s">
        <v>4363</v>
      </c>
    </row>
    <row r="131" spans="1:5" ht="25.5">
      <c r="A131" s="35" t="s">
        <v>56</v>
      </c>
      <c r="E131" s="40" t="s">
        <v>4369</v>
      </c>
    </row>
    <row r="132" spans="1:5" ht="12.75">
      <c r="A132" t="s">
        <v>58</v>
      </c>
      <c r="E132" s="39" t="s">
        <v>59</v>
      </c>
    </row>
    <row r="133" spans="1:16" ht="12.75">
      <c r="A133" t="s">
        <v>48</v>
      </c>
      <c s="34" t="s">
        <v>145</v>
      </c>
      <c s="34" t="s">
        <v>4370</v>
      </c>
      <c s="35" t="s">
        <v>4</v>
      </c>
      <c s="6" t="s">
        <v>4371</v>
      </c>
      <c s="36" t="s">
        <v>53</v>
      </c>
      <c s="37">
        <v>167.1</v>
      </c>
      <c s="36">
        <v>0</v>
      </c>
      <c s="36">
        <f>ROUND(G133*H133,6)</f>
      </c>
      <c r="L133" s="38">
        <v>0</v>
      </c>
      <c s="32">
        <f>ROUND(ROUND(L133,2)*ROUND(G133,3),2)</f>
      </c>
      <c s="36" t="s">
        <v>54</v>
      </c>
      <c>
        <f>(M133*21)/100</f>
      </c>
      <c t="s">
        <v>26</v>
      </c>
    </row>
    <row r="134" spans="1:5" ht="127.5">
      <c r="A134" s="35" t="s">
        <v>55</v>
      </c>
      <c r="E134" s="39" t="s">
        <v>4372</v>
      </c>
    </row>
    <row r="135" spans="1:5" ht="25.5">
      <c r="A135" s="35" t="s">
        <v>56</v>
      </c>
      <c r="E135" s="40" t="s">
        <v>4373</v>
      </c>
    </row>
    <row r="136" spans="1:5" ht="12.75">
      <c r="A136" t="s">
        <v>58</v>
      </c>
      <c r="E136" s="39" t="s">
        <v>59</v>
      </c>
    </row>
    <row r="137" spans="1:16" ht="12.75">
      <c r="A137" t="s">
        <v>48</v>
      </c>
      <c s="34" t="s">
        <v>148</v>
      </c>
      <c s="34" t="s">
        <v>4374</v>
      </c>
      <c s="35" t="s">
        <v>4</v>
      </c>
      <c s="6" t="s">
        <v>4375</v>
      </c>
      <c s="36" t="s">
        <v>53</v>
      </c>
      <c s="37">
        <v>274</v>
      </c>
      <c s="36">
        <v>0</v>
      </c>
      <c s="36">
        <f>ROUND(G137*H137,6)</f>
      </c>
      <c r="L137" s="38">
        <v>0</v>
      </c>
      <c s="32">
        <f>ROUND(ROUND(L137,2)*ROUND(G137,3),2)</f>
      </c>
      <c s="36" t="s">
        <v>54</v>
      </c>
      <c>
        <f>(M137*21)/100</f>
      </c>
      <c t="s">
        <v>26</v>
      </c>
    </row>
    <row r="138" spans="1:5" ht="114.75">
      <c r="A138" s="35" t="s">
        <v>55</v>
      </c>
      <c r="E138" s="39" t="s">
        <v>4376</v>
      </c>
    </row>
    <row r="139" spans="1:5" ht="12.75">
      <c r="A139" s="35" t="s">
        <v>56</v>
      </c>
      <c r="E139" s="40" t="s">
        <v>4377</v>
      </c>
    </row>
    <row r="140" spans="1:5" ht="12.75">
      <c r="A140" t="s">
        <v>58</v>
      </c>
      <c r="E140" s="39" t="s">
        <v>59</v>
      </c>
    </row>
    <row r="141" spans="1:16" ht="12.75">
      <c r="A141" t="s">
        <v>48</v>
      </c>
      <c s="34" t="s">
        <v>151</v>
      </c>
      <c s="34" t="s">
        <v>4378</v>
      </c>
      <c s="35" t="s">
        <v>4</v>
      </c>
      <c s="6" t="s">
        <v>4379</v>
      </c>
      <c s="36" t="s">
        <v>53</v>
      </c>
      <c s="37">
        <v>93.4</v>
      </c>
      <c s="36">
        <v>0</v>
      </c>
      <c s="36">
        <f>ROUND(G141*H141,6)</f>
      </c>
      <c r="L141" s="38">
        <v>0</v>
      </c>
      <c s="32">
        <f>ROUND(ROUND(L141,2)*ROUND(G141,3),2)</f>
      </c>
      <c s="36" t="s">
        <v>54</v>
      </c>
      <c>
        <f>(M141*21)/100</f>
      </c>
      <c t="s">
        <v>26</v>
      </c>
    </row>
    <row r="142" spans="1:5" ht="114.75">
      <c r="A142" s="35" t="s">
        <v>55</v>
      </c>
      <c r="E142" s="39" t="s">
        <v>4380</v>
      </c>
    </row>
    <row r="143" spans="1:5" ht="25.5">
      <c r="A143" s="35" t="s">
        <v>56</v>
      </c>
      <c r="E143" s="40" t="s">
        <v>4381</v>
      </c>
    </row>
    <row r="144" spans="1:5" ht="12.75">
      <c r="A144" t="s">
        <v>58</v>
      </c>
      <c r="E144" s="39" t="s">
        <v>59</v>
      </c>
    </row>
    <row r="145" spans="1:16" ht="12.75">
      <c r="A145" t="s">
        <v>48</v>
      </c>
      <c s="34" t="s">
        <v>154</v>
      </c>
      <c s="34" t="s">
        <v>4382</v>
      </c>
      <c s="35" t="s">
        <v>4</v>
      </c>
      <c s="6" t="s">
        <v>4383</v>
      </c>
      <c s="36" t="s">
        <v>676</v>
      </c>
      <c s="37">
        <v>67.272</v>
      </c>
      <c s="36">
        <v>0</v>
      </c>
      <c s="36">
        <f>ROUND(G145*H145,6)</f>
      </c>
      <c r="L145" s="38">
        <v>0</v>
      </c>
      <c s="32">
        <f>ROUND(ROUND(L145,2)*ROUND(G145,3),2)</f>
      </c>
      <c s="36" t="s">
        <v>54</v>
      </c>
      <c>
        <f>(M145*21)/100</f>
      </c>
      <c t="s">
        <v>26</v>
      </c>
    </row>
    <row r="146" spans="1:5" ht="12.75">
      <c r="A146" s="35" t="s">
        <v>55</v>
      </c>
      <c r="E146" s="39" t="s">
        <v>4384</v>
      </c>
    </row>
    <row r="147" spans="1:5" ht="25.5">
      <c r="A147" s="35" t="s">
        <v>56</v>
      </c>
      <c r="E147" s="40" t="s">
        <v>4385</v>
      </c>
    </row>
    <row r="148" spans="1:5" ht="12.75">
      <c r="A148" t="s">
        <v>58</v>
      </c>
      <c r="E148" s="39" t="s">
        <v>59</v>
      </c>
    </row>
    <row r="149" spans="1:16" ht="12.75">
      <c r="A149" t="s">
        <v>48</v>
      </c>
      <c s="34" t="s">
        <v>157</v>
      </c>
      <c s="34" t="s">
        <v>4386</v>
      </c>
      <c s="35" t="s">
        <v>4</v>
      </c>
      <c s="6" t="s">
        <v>4387</v>
      </c>
      <c s="36" t="s">
        <v>53</v>
      </c>
      <c s="37">
        <v>5.7</v>
      </c>
      <c s="36">
        <v>0</v>
      </c>
      <c s="36">
        <f>ROUND(G149*H149,6)</f>
      </c>
      <c r="L149" s="38">
        <v>0</v>
      </c>
      <c s="32">
        <f>ROUND(ROUND(L149,2)*ROUND(G149,3),2)</f>
      </c>
      <c s="36" t="s">
        <v>54</v>
      </c>
      <c>
        <f>(M149*21)/100</f>
      </c>
      <c t="s">
        <v>26</v>
      </c>
    </row>
    <row r="150" spans="1:5" ht="38.25">
      <c r="A150" s="35" t="s">
        <v>55</v>
      </c>
      <c r="E150" s="39" t="s">
        <v>4388</v>
      </c>
    </row>
    <row r="151" spans="1:5" ht="12.75">
      <c r="A151" s="35" t="s">
        <v>56</v>
      </c>
      <c r="E151" s="40" t="s">
        <v>4389</v>
      </c>
    </row>
    <row r="152" spans="1:5" ht="12.75">
      <c r="A152" t="s">
        <v>58</v>
      </c>
      <c r="E152" s="39" t="s">
        <v>59</v>
      </c>
    </row>
    <row r="153" spans="1:13" ht="12.75">
      <c r="A153" t="s">
        <v>45</v>
      </c>
      <c r="C153" s="31" t="s">
        <v>65</v>
      </c>
      <c r="E153" s="33" t="s">
        <v>3832</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4390</v>
      </c>
      <c s="35" t="s">
        <v>4</v>
      </c>
      <c s="6" t="s">
        <v>4391</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4392</v>
      </c>
    </row>
    <row r="157" spans="1:5" ht="12.75">
      <c r="A157" t="s">
        <v>58</v>
      </c>
      <c r="E157" s="39" t="s">
        <v>59</v>
      </c>
    </row>
    <row r="158" spans="1:16" ht="12.75">
      <c r="A158" t="s">
        <v>48</v>
      </c>
      <c s="34" t="s">
        <v>163</v>
      </c>
      <c s="34" t="s">
        <v>4393</v>
      </c>
      <c s="35" t="s">
        <v>4</v>
      </c>
      <c s="6" t="s">
        <v>4394</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4392</v>
      </c>
    </row>
    <row r="161" spans="1:5" ht="12.75">
      <c r="A161" t="s">
        <v>58</v>
      </c>
      <c r="E161" s="39" t="s">
        <v>59</v>
      </c>
    </row>
    <row r="162" spans="1:16" ht="12.75">
      <c r="A162" t="s">
        <v>48</v>
      </c>
      <c s="34" t="s">
        <v>166</v>
      </c>
      <c s="34" t="s">
        <v>4395</v>
      </c>
      <c s="35" t="s">
        <v>4</v>
      </c>
      <c s="6" t="s">
        <v>4396</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4392</v>
      </c>
    </row>
    <row r="165" spans="1:5" ht="12.75">
      <c r="A165" t="s">
        <v>58</v>
      </c>
      <c r="E165" s="39" t="s">
        <v>59</v>
      </c>
    </row>
    <row r="166" spans="1:16" ht="12.75">
      <c r="A166" t="s">
        <v>48</v>
      </c>
      <c s="34" t="s">
        <v>170</v>
      </c>
      <c s="34" t="s">
        <v>4397</v>
      </c>
      <c s="35" t="s">
        <v>4</v>
      </c>
      <c s="6" t="s">
        <v>4398</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4392</v>
      </c>
    </row>
    <row r="169" spans="1:5" ht="12.75">
      <c r="A169" t="s">
        <v>58</v>
      </c>
      <c r="E169" s="39" t="s">
        <v>59</v>
      </c>
    </row>
    <row r="170" spans="1:16" ht="12.75">
      <c r="A170" t="s">
        <v>48</v>
      </c>
      <c s="34" t="s">
        <v>173</v>
      </c>
      <c s="34" t="s">
        <v>4399</v>
      </c>
      <c s="35" t="s">
        <v>4</v>
      </c>
      <c s="6" t="s">
        <v>4400</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4392</v>
      </c>
    </row>
    <row r="173" spans="1:5" ht="12.75">
      <c r="A173" t="s">
        <v>58</v>
      </c>
      <c r="E173" s="39" t="s">
        <v>59</v>
      </c>
    </row>
    <row r="174" spans="1:16" ht="12.75">
      <c r="A174" t="s">
        <v>48</v>
      </c>
      <c s="34" t="s">
        <v>176</v>
      </c>
      <c s="34" t="s">
        <v>4401</v>
      </c>
      <c s="35" t="s">
        <v>4</v>
      </c>
      <c s="6" t="s">
        <v>4402</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4392</v>
      </c>
    </row>
    <row r="177" spans="1:5" ht="12.75">
      <c r="A177" t="s">
        <v>58</v>
      </c>
      <c r="E177" s="39" t="s">
        <v>59</v>
      </c>
    </row>
    <row r="178" spans="1:16" ht="12.75">
      <c r="A178" t="s">
        <v>48</v>
      </c>
      <c s="34" t="s">
        <v>179</v>
      </c>
      <c s="34" t="s">
        <v>4403</v>
      </c>
      <c s="35" t="s">
        <v>4</v>
      </c>
      <c s="6" t="s">
        <v>4404</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4392</v>
      </c>
    </row>
    <row r="181" spans="1:5" ht="12.75">
      <c r="A181" t="s">
        <v>58</v>
      </c>
      <c r="E181" s="39" t="s">
        <v>59</v>
      </c>
    </row>
    <row r="182" spans="1:16" ht="12.75">
      <c r="A182" t="s">
        <v>48</v>
      </c>
      <c s="34" t="s">
        <v>182</v>
      </c>
      <c s="34" t="s">
        <v>4405</v>
      </c>
      <c s="35" t="s">
        <v>4</v>
      </c>
      <c s="6" t="s">
        <v>4406</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4392</v>
      </c>
    </row>
    <row r="185" spans="1:5" ht="12.75">
      <c r="A185" t="s">
        <v>58</v>
      </c>
      <c r="E185" s="39" t="s">
        <v>59</v>
      </c>
    </row>
    <row r="186" spans="1:16" ht="12.75">
      <c r="A186" t="s">
        <v>48</v>
      </c>
      <c s="34" t="s">
        <v>185</v>
      </c>
      <c s="34" t="s">
        <v>4407</v>
      </c>
      <c s="35" t="s">
        <v>4</v>
      </c>
      <c s="6" t="s">
        <v>4408</v>
      </c>
      <c s="36" t="s">
        <v>53</v>
      </c>
      <c s="37">
        <v>2064.1</v>
      </c>
      <c s="36">
        <v>0</v>
      </c>
      <c s="36">
        <f>ROUND(G186*H186,6)</f>
      </c>
      <c r="L186" s="38">
        <v>0</v>
      </c>
      <c s="32">
        <f>ROUND(ROUND(L186,2)*ROUND(G186,3),2)</f>
      </c>
      <c s="36" t="s">
        <v>54</v>
      </c>
      <c>
        <f>(M186*21)/100</f>
      </c>
      <c t="s">
        <v>26</v>
      </c>
    </row>
    <row r="187" spans="1:5" ht="114.75">
      <c r="A187" s="35" t="s">
        <v>55</v>
      </c>
      <c r="E187" s="39" t="s">
        <v>4409</v>
      </c>
    </row>
    <row r="188" spans="1:5" ht="38.25">
      <c r="A188" s="35" t="s">
        <v>56</v>
      </c>
      <c r="E188" s="40" t="s">
        <v>4410</v>
      </c>
    </row>
    <row r="189" spans="1:5" ht="12.75">
      <c r="A189" t="s">
        <v>58</v>
      </c>
      <c r="E189" s="39" t="s">
        <v>59</v>
      </c>
    </row>
    <row r="190" spans="1:16" ht="12.75">
      <c r="A190" t="s">
        <v>48</v>
      </c>
      <c s="34" t="s">
        <v>188</v>
      </c>
      <c s="34" t="s">
        <v>4411</v>
      </c>
      <c s="35" t="s">
        <v>4</v>
      </c>
      <c s="6" t="s">
        <v>4412</v>
      </c>
      <c s="36" t="s">
        <v>676</v>
      </c>
      <c s="37">
        <v>240.019</v>
      </c>
      <c s="36">
        <v>0</v>
      </c>
      <c s="36">
        <f>ROUND(G190*H190,6)</f>
      </c>
      <c r="L190" s="38">
        <v>0</v>
      </c>
      <c s="32">
        <f>ROUND(ROUND(L190,2)*ROUND(G190,3),2)</f>
      </c>
      <c s="36" t="s">
        <v>54</v>
      </c>
      <c>
        <f>(M190*21)/100</f>
      </c>
      <c t="s">
        <v>26</v>
      </c>
    </row>
    <row r="191" spans="1:5" ht="25.5">
      <c r="A191" s="35" t="s">
        <v>55</v>
      </c>
      <c r="E191" s="39" t="s">
        <v>4413</v>
      </c>
    </row>
    <row r="192" spans="1:5" ht="38.25">
      <c r="A192" s="35" t="s">
        <v>56</v>
      </c>
      <c r="E192" s="40" t="s">
        <v>4414</v>
      </c>
    </row>
    <row r="193" spans="1:5" ht="12.75">
      <c r="A193" t="s">
        <v>58</v>
      </c>
      <c r="E193" s="39" t="s">
        <v>59</v>
      </c>
    </row>
    <row r="194" spans="1:16" ht="12.75">
      <c r="A194" t="s">
        <v>48</v>
      </c>
      <c s="34" t="s">
        <v>191</v>
      </c>
      <c s="34" t="s">
        <v>4415</v>
      </c>
      <c s="35" t="s">
        <v>49</v>
      </c>
      <c s="6" t="s">
        <v>4416</v>
      </c>
      <c s="36" t="s">
        <v>676</v>
      </c>
      <c s="37">
        <v>88.795</v>
      </c>
      <c s="36">
        <v>0</v>
      </c>
      <c s="36">
        <f>ROUND(G194*H194,6)</f>
      </c>
      <c r="L194" s="38">
        <v>0</v>
      </c>
      <c s="32">
        <f>ROUND(ROUND(L194,2)*ROUND(G194,3),2)</f>
      </c>
      <c s="36" t="s">
        <v>54</v>
      </c>
      <c>
        <f>(M194*21)/100</f>
      </c>
      <c t="s">
        <v>26</v>
      </c>
    </row>
    <row r="195" spans="1:5" ht="38.25">
      <c r="A195" s="35" t="s">
        <v>55</v>
      </c>
      <c r="E195" s="39" t="s">
        <v>4417</v>
      </c>
    </row>
    <row r="196" spans="1:5" ht="38.25">
      <c r="A196" s="35" t="s">
        <v>56</v>
      </c>
      <c r="E196" s="40" t="s">
        <v>4418</v>
      </c>
    </row>
    <row r="197" spans="1:5" ht="12.75">
      <c r="A197" t="s">
        <v>58</v>
      </c>
      <c r="E197" s="39" t="s">
        <v>59</v>
      </c>
    </row>
    <row r="198" spans="1:16" ht="12.75">
      <c r="A198" t="s">
        <v>48</v>
      </c>
      <c s="34" t="s">
        <v>194</v>
      </c>
      <c s="34" t="s">
        <v>4415</v>
      </c>
      <c s="35" t="s">
        <v>26</v>
      </c>
      <c s="6" t="s">
        <v>4416</v>
      </c>
      <c s="36" t="s">
        <v>676</v>
      </c>
      <c s="37">
        <v>3.3</v>
      </c>
      <c s="36">
        <v>0</v>
      </c>
      <c s="36">
        <f>ROUND(G198*H198,6)</f>
      </c>
      <c r="L198" s="38">
        <v>0</v>
      </c>
      <c s="32">
        <f>ROUND(ROUND(L198,2)*ROUND(G198,3),2)</f>
      </c>
      <c s="36" t="s">
        <v>54</v>
      </c>
      <c>
        <f>(M198*21)/100</f>
      </c>
      <c t="s">
        <v>26</v>
      </c>
    </row>
    <row r="199" spans="1:5" ht="12.75">
      <c r="A199" s="35" t="s">
        <v>55</v>
      </c>
      <c r="E199" s="39" t="s">
        <v>4419</v>
      </c>
    </row>
    <row r="200" spans="1:5" ht="12.75">
      <c r="A200" s="35" t="s">
        <v>56</v>
      </c>
      <c r="E200" s="40" t="s">
        <v>4420</v>
      </c>
    </row>
    <row r="201" spans="1:5" ht="12.75">
      <c r="A201" t="s">
        <v>58</v>
      </c>
      <c r="E201" s="39" t="s">
        <v>59</v>
      </c>
    </row>
    <row r="202" spans="1:16" ht="25.5">
      <c r="A202" t="s">
        <v>48</v>
      </c>
      <c s="34" t="s">
        <v>197</v>
      </c>
      <c s="34" t="s">
        <v>4421</v>
      </c>
      <c s="35" t="s">
        <v>4</v>
      </c>
      <c s="6" t="s">
        <v>4422</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3833</v>
      </c>
      <c s="35" t="s">
        <v>49</v>
      </c>
      <c s="6" t="s">
        <v>3834</v>
      </c>
      <c s="36" t="s">
        <v>53</v>
      </c>
      <c s="37">
        <v>167.6</v>
      </c>
      <c s="36">
        <v>0</v>
      </c>
      <c s="36">
        <f>ROUND(G206*H206,6)</f>
      </c>
      <c r="L206" s="38">
        <v>0</v>
      </c>
      <c s="32">
        <f>ROUND(ROUND(L206,2)*ROUND(G206,3),2)</f>
      </c>
      <c s="36" t="s">
        <v>54</v>
      </c>
      <c>
        <f>(M206*21)/100</f>
      </c>
      <c t="s">
        <v>26</v>
      </c>
    </row>
    <row r="207" spans="1:5" ht="12.75">
      <c r="A207" s="35" t="s">
        <v>55</v>
      </c>
      <c r="E207" s="39" t="s">
        <v>4423</v>
      </c>
    </row>
    <row r="208" spans="1:5" ht="12.75">
      <c r="A208" s="35" t="s">
        <v>56</v>
      </c>
      <c r="E208" s="40" t="s">
        <v>4424</v>
      </c>
    </row>
    <row r="209" spans="1:5" ht="12.75">
      <c r="A209" t="s">
        <v>58</v>
      </c>
      <c r="E209" s="39" t="s">
        <v>59</v>
      </c>
    </row>
    <row r="210" spans="1:16" ht="12.75">
      <c r="A210" t="s">
        <v>48</v>
      </c>
      <c s="34" t="s">
        <v>203</v>
      </c>
      <c s="34" t="s">
        <v>3833</v>
      </c>
      <c s="35" t="s">
        <v>26</v>
      </c>
      <c s="6" t="s">
        <v>3834</v>
      </c>
      <c s="36" t="s">
        <v>53</v>
      </c>
      <c s="37">
        <v>94.364</v>
      </c>
      <c s="36">
        <v>0</v>
      </c>
      <c s="36">
        <f>ROUND(G210*H210,6)</f>
      </c>
      <c r="L210" s="38">
        <v>0</v>
      </c>
      <c s="32">
        <f>ROUND(ROUND(L210,2)*ROUND(G210,3),2)</f>
      </c>
      <c s="36" t="s">
        <v>54</v>
      </c>
      <c>
        <f>(M210*21)/100</f>
      </c>
      <c t="s">
        <v>26</v>
      </c>
    </row>
    <row r="211" spans="1:5" ht="12.75">
      <c r="A211" s="35" t="s">
        <v>55</v>
      </c>
      <c r="E211" s="39" t="s">
        <v>4425</v>
      </c>
    </row>
    <row r="212" spans="1:5" ht="12.75">
      <c r="A212" s="35" t="s">
        <v>56</v>
      </c>
      <c r="E212" s="40" t="s">
        <v>4426</v>
      </c>
    </row>
    <row r="213" spans="1:5" ht="12.75">
      <c r="A213" t="s">
        <v>58</v>
      </c>
      <c r="E213" s="39" t="s">
        <v>59</v>
      </c>
    </row>
    <row r="214" spans="1:16" ht="12.75">
      <c r="A214" t="s">
        <v>48</v>
      </c>
      <c s="34" t="s">
        <v>207</v>
      </c>
      <c s="34" t="s">
        <v>4050</v>
      </c>
      <c s="35" t="s">
        <v>4</v>
      </c>
      <c s="6" t="s">
        <v>4051</v>
      </c>
      <c s="36" t="s">
        <v>53</v>
      </c>
      <c s="37">
        <v>2.3</v>
      </c>
      <c s="36">
        <v>0</v>
      </c>
      <c s="36">
        <f>ROUND(G214*H214,6)</f>
      </c>
      <c r="L214" s="38">
        <v>0</v>
      </c>
      <c s="32">
        <f>ROUND(ROUND(L214,2)*ROUND(G214,3),2)</f>
      </c>
      <c s="36" t="s">
        <v>54</v>
      </c>
      <c>
        <f>(M214*21)/100</f>
      </c>
      <c t="s">
        <v>26</v>
      </c>
    </row>
    <row r="215" spans="1:5" ht="25.5">
      <c r="A215" s="35" t="s">
        <v>55</v>
      </c>
      <c r="E215" s="39" t="s">
        <v>4427</v>
      </c>
    </row>
    <row r="216" spans="1:5" ht="12.75">
      <c r="A216" s="35" t="s">
        <v>56</v>
      </c>
      <c r="E216" s="40" t="s">
        <v>4428</v>
      </c>
    </row>
    <row r="217" spans="1:5" ht="12.75">
      <c r="A217" t="s">
        <v>58</v>
      </c>
      <c r="E217" s="39" t="s">
        <v>59</v>
      </c>
    </row>
    <row r="218" spans="1:16" ht="12.75">
      <c r="A218" t="s">
        <v>48</v>
      </c>
      <c s="34" t="s">
        <v>210</v>
      </c>
      <c s="34" t="s">
        <v>4054</v>
      </c>
      <c s="35" t="s">
        <v>4</v>
      </c>
      <c s="6" t="s">
        <v>4055</v>
      </c>
      <c s="36" t="s">
        <v>53</v>
      </c>
      <c s="37">
        <v>3.424</v>
      </c>
      <c s="36">
        <v>0</v>
      </c>
      <c s="36">
        <f>ROUND(G218*H218,6)</f>
      </c>
      <c r="L218" s="38">
        <v>0</v>
      </c>
      <c s="32">
        <f>ROUND(ROUND(L218,2)*ROUND(G218,3),2)</f>
      </c>
      <c s="36" t="s">
        <v>54</v>
      </c>
      <c>
        <f>(M218*21)/100</f>
      </c>
      <c t="s">
        <v>26</v>
      </c>
    </row>
    <row r="219" spans="1:5" ht="12.75">
      <c r="A219" s="35" t="s">
        <v>55</v>
      </c>
      <c r="E219" s="39" t="s">
        <v>4429</v>
      </c>
    </row>
    <row r="220" spans="1:5" ht="12.75">
      <c r="A220" s="35" t="s">
        <v>56</v>
      </c>
      <c r="E220" s="40" t="s">
        <v>4430</v>
      </c>
    </row>
    <row r="221" spans="1:5" ht="12.75">
      <c r="A221" t="s">
        <v>58</v>
      </c>
      <c r="E221" s="39" t="s">
        <v>59</v>
      </c>
    </row>
    <row r="222" spans="1:16" ht="12.75">
      <c r="A222" t="s">
        <v>48</v>
      </c>
      <c s="34" t="s">
        <v>213</v>
      </c>
      <c s="34" t="s">
        <v>3887</v>
      </c>
      <c s="35" t="s">
        <v>4</v>
      </c>
      <c s="6" t="s">
        <v>3888</v>
      </c>
      <c s="36" t="s">
        <v>53</v>
      </c>
      <c s="37">
        <v>1.337</v>
      </c>
      <c s="36">
        <v>0</v>
      </c>
      <c s="36">
        <f>ROUND(G222*H222,6)</f>
      </c>
      <c r="L222" s="38">
        <v>0</v>
      </c>
      <c s="32">
        <f>ROUND(ROUND(L222,2)*ROUND(G222,3),2)</f>
      </c>
      <c s="36" t="s">
        <v>54</v>
      </c>
      <c>
        <f>(M222*21)/100</f>
      </c>
      <c t="s">
        <v>26</v>
      </c>
    </row>
    <row r="223" spans="1:5" ht="25.5">
      <c r="A223" s="35" t="s">
        <v>55</v>
      </c>
      <c r="E223" s="39" t="s">
        <v>4431</v>
      </c>
    </row>
    <row r="224" spans="1:5" ht="12.75">
      <c r="A224" s="35" t="s">
        <v>56</v>
      </c>
      <c r="E224" s="40" t="s">
        <v>4432</v>
      </c>
    </row>
    <row r="225" spans="1:5" ht="12.75">
      <c r="A225" t="s">
        <v>58</v>
      </c>
      <c r="E225" s="39" t="s">
        <v>59</v>
      </c>
    </row>
    <row r="226" spans="1:16" ht="12.75">
      <c r="A226" t="s">
        <v>48</v>
      </c>
      <c s="34" t="s">
        <v>216</v>
      </c>
      <c s="34" t="s">
        <v>4433</v>
      </c>
      <c s="35" t="s">
        <v>4</v>
      </c>
      <c s="6" t="s">
        <v>4434</v>
      </c>
      <c s="36" t="s">
        <v>53</v>
      </c>
      <c s="37">
        <v>46.02</v>
      </c>
      <c s="36">
        <v>0</v>
      </c>
      <c s="36">
        <f>ROUND(G226*H226,6)</f>
      </c>
      <c r="L226" s="38">
        <v>0</v>
      </c>
      <c s="32">
        <f>ROUND(ROUND(L226,2)*ROUND(G226,3),2)</f>
      </c>
      <c s="36" t="s">
        <v>54</v>
      </c>
      <c>
        <f>(M226*21)/100</f>
      </c>
      <c t="s">
        <v>26</v>
      </c>
    </row>
    <row r="227" spans="1:5" ht="25.5">
      <c r="A227" s="35" t="s">
        <v>55</v>
      </c>
      <c r="E227" s="39" t="s">
        <v>4435</v>
      </c>
    </row>
    <row r="228" spans="1:5" ht="12.75">
      <c r="A228" s="35" t="s">
        <v>56</v>
      </c>
      <c r="E228" s="40" t="s">
        <v>4436</v>
      </c>
    </row>
    <row r="229" spans="1:5" ht="12.75">
      <c r="A229" t="s">
        <v>58</v>
      </c>
      <c r="E229" s="39" t="s">
        <v>59</v>
      </c>
    </row>
    <row r="230" spans="1:16" ht="12.75">
      <c r="A230" t="s">
        <v>48</v>
      </c>
      <c s="34" t="s">
        <v>219</v>
      </c>
      <c s="34" t="s">
        <v>4437</v>
      </c>
      <c s="35" t="s">
        <v>4</v>
      </c>
      <c s="6" t="s">
        <v>4438</v>
      </c>
      <c s="36" t="s">
        <v>53</v>
      </c>
      <c s="37">
        <v>4.6</v>
      </c>
      <c s="36">
        <v>0</v>
      </c>
      <c s="36">
        <f>ROUND(G230*H230,6)</f>
      </c>
      <c r="L230" s="38">
        <v>0</v>
      </c>
      <c s="32">
        <f>ROUND(ROUND(L230,2)*ROUND(G230,3),2)</f>
      </c>
      <c s="36" t="s">
        <v>54</v>
      </c>
      <c>
        <f>(M230*21)/100</f>
      </c>
      <c t="s">
        <v>26</v>
      </c>
    </row>
    <row r="231" spans="1:5" ht="38.25">
      <c r="A231" s="35" t="s">
        <v>55</v>
      </c>
      <c r="E231" s="39" t="s">
        <v>4439</v>
      </c>
    </row>
    <row r="232" spans="1:5" ht="12.75">
      <c r="A232" s="35" t="s">
        <v>56</v>
      </c>
      <c r="E232" s="40" t="s">
        <v>4440</v>
      </c>
    </row>
    <row r="233" spans="1:5" ht="12.75">
      <c r="A233" t="s">
        <v>58</v>
      </c>
      <c r="E233" s="39" t="s">
        <v>59</v>
      </c>
    </row>
    <row r="234" spans="1:16" ht="12.75">
      <c r="A234" t="s">
        <v>48</v>
      </c>
      <c s="34" t="s">
        <v>222</v>
      </c>
      <c s="34" t="s">
        <v>4441</v>
      </c>
      <c s="35" t="s">
        <v>4</v>
      </c>
      <c s="6" t="s">
        <v>4442</v>
      </c>
      <c s="36" t="s">
        <v>676</v>
      </c>
      <c s="37">
        <v>0.391</v>
      </c>
      <c s="36">
        <v>0</v>
      </c>
      <c s="36">
        <f>ROUND(G234*H234,6)</f>
      </c>
      <c r="L234" s="38">
        <v>0</v>
      </c>
      <c s="32">
        <f>ROUND(ROUND(L234,2)*ROUND(G234,3),2)</f>
      </c>
      <c s="36" t="s">
        <v>54</v>
      </c>
      <c>
        <f>(M234*21)/100</f>
      </c>
      <c t="s">
        <v>26</v>
      </c>
    </row>
    <row r="235" spans="1:5" ht="25.5">
      <c r="A235" s="35" t="s">
        <v>55</v>
      </c>
      <c r="E235" s="39" t="s">
        <v>4443</v>
      </c>
    </row>
    <row r="236" spans="1:5" ht="12.75">
      <c r="A236" s="35" t="s">
        <v>56</v>
      </c>
      <c r="E236" s="40" t="s">
        <v>4444</v>
      </c>
    </row>
    <row r="237" spans="1:5" ht="12.75">
      <c r="A237" t="s">
        <v>58</v>
      </c>
      <c r="E237" s="39" t="s">
        <v>59</v>
      </c>
    </row>
    <row r="238" spans="1:13" ht="12.75">
      <c r="A238" t="s">
        <v>45</v>
      </c>
      <c r="C238" s="31" t="s">
        <v>74</v>
      </c>
      <c r="E238" s="33" t="s">
        <v>4067</v>
      </c>
      <c r="J238" s="32">
        <f>0</f>
      </c>
      <c s="32">
        <f>0</f>
      </c>
      <c s="32">
        <f>0+L239+L243+L247+L251+L255+L259+L263</f>
      </c>
      <c s="32">
        <f>0+M239+M243+M247+M251+M255+M259+M263</f>
      </c>
    </row>
    <row r="239" spans="1:16" ht="25.5">
      <c r="A239" t="s">
        <v>48</v>
      </c>
      <c s="34" t="s">
        <v>225</v>
      </c>
      <c s="34" t="s">
        <v>4445</v>
      </c>
      <c s="35" t="s">
        <v>4</v>
      </c>
      <c s="6" t="s">
        <v>4446</v>
      </c>
      <c s="36" t="s">
        <v>499</v>
      </c>
      <c s="37">
        <v>114.4</v>
      </c>
      <c s="36">
        <v>0</v>
      </c>
      <c s="36">
        <f>ROUND(G239*H239,6)</f>
      </c>
      <c r="L239" s="38">
        <v>0</v>
      </c>
      <c s="32">
        <f>ROUND(ROUND(L239,2)*ROUND(G239,3),2)</f>
      </c>
      <c s="36" t="s">
        <v>54</v>
      </c>
      <c>
        <f>(M239*21)/100</f>
      </c>
      <c t="s">
        <v>26</v>
      </c>
    </row>
    <row r="240" spans="1:5" ht="25.5">
      <c r="A240" s="35" t="s">
        <v>55</v>
      </c>
      <c r="E240" s="39" t="s">
        <v>4447</v>
      </c>
    </row>
    <row r="241" spans="1:5" ht="25.5">
      <c r="A241" s="35" t="s">
        <v>56</v>
      </c>
      <c r="E241" s="40" t="s">
        <v>4448</v>
      </c>
    </row>
    <row r="242" spans="1:5" ht="12.75">
      <c r="A242" t="s">
        <v>58</v>
      </c>
      <c r="E242" s="39" t="s">
        <v>59</v>
      </c>
    </row>
    <row r="243" spans="1:16" ht="25.5">
      <c r="A243" t="s">
        <v>48</v>
      </c>
      <c s="34" t="s">
        <v>228</v>
      </c>
      <c s="34" t="s">
        <v>4449</v>
      </c>
      <c s="35" t="s">
        <v>4</v>
      </c>
      <c s="6" t="s">
        <v>4450</v>
      </c>
      <c s="36" t="s">
        <v>499</v>
      </c>
      <c s="37">
        <v>2117.06</v>
      </c>
      <c s="36">
        <v>0</v>
      </c>
      <c s="36">
        <f>ROUND(G243*H243,6)</f>
      </c>
      <c r="L243" s="38">
        <v>0</v>
      </c>
      <c s="32">
        <f>ROUND(ROUND(L243,2)*ROUND(G243,3),2)</f>
      </c>
      <c s="36" t="s">
        <v>490</v>
      </c>
      <c>
        <f>(M243*21)/100</f>
      </c>
      <c t="s">
        <v>26</v>
      </c>
    </row>
    <row r="244" spans="1:5" ht="12.75">
      <c r="A244" s="35" t="s">
        <v>55</v>
      </c>
      <c r="E244" s="39" t="s">
        <v>4451</v>
      </c>
    </row>
    <row r="245" spans="1:5" ht="12.75">
      <c r="A245" s="35" t="s">
        <v>56</v>
      </c>
      <c r="E245" s="40" t="s">
        <v>4452</v>
      </c>
    </row>
    <row r="246" spans="1:5" ht="204">
      <c r="A246" t="s">
        <v>58</v>
      </c>
      <c r="E246" s="39" t="s">
        <v>4453</v>
      </c>
    </row>
    <row r="247" spans="1:16" ht="25.5">
      <c r="A247" t="s">
        <v>48</v>
      </c>
      <c s="34" t="s">
        <v>231</v>
      </c>
      <c s="34" t="s">
        <v>4454</v>
      </c>
      <c s="35" t="s">
        <v>4</v>
      </c>
      <c s="6" t="s">
        <v>4455</v>
      </c>
      <c s="36" t="s">
        <v>499</v>
      </c>
      <c s="37">
        <v>365.576</v>
      </c>
      <c s="36">
        <v>0</v>
      </c>
      <c s="36">
        <f>ROUND(G247*H247,6)</f>
      </c>
      <c r="L247" s="38">
        <v>0</v>
      </c>
      <c s="32">
        <f>ROUND(ROUND(L247,2)*ROUND(G247,3),2)</f>
      </c>
      <c s="36" t="s">
        <v>490</v>
      </c>
      <c>
        <f>(M247*21)/100</f>
      </c>
      <c t="s">
        <v>26</v>
      </c>
    </row>
    <row r="248" spans="1:5" ht="12.75">
      <c r="A248" s="35" t="s">
        <v>55</v>
      </c>
      <c r="E248" s="39" t="s">
        <v>4456</v>
      </c>
    </row>
    <row r="249" spans="1:5" ht="38.25">
      <c r="A249" s="35" t="s">
        <v>56</v>
      </c>
      <c r="E249" s="40" t="s">
        <v>4457</v>
      </c>
    </row>
    <row r="250" spans="1:5" ht="191.25">
      <c r="A250" t="s">
        <v>58</v>
      </c>
      <c r="E250" s="39" t="s">
        <v>4458</v>
      </c>
    </row>
    <row r="251" spans="1:16" ht="25.5">
      <c r="A251" t="s">
        <v>48</v>
      </c>
      <c s="34" t="s">
        <v>234</v>
      </c>
      <c s="34" t="s">
        <v>4459</v>
      </c>
      <c s="35" t="s">
        <v>4</v>
      </c>
      <c s="6" t="s">
        <v>4460</v>
      </c>
      <c s="36" t="s">
        <v>499</v>
      </c>
      <c s="37">
        <v>90.9</v>
      </c>
      <c s="36">
        <v>0</v>
      </c>
      <c s="36">
        <f>ROUND(G251*H251,6)</f>
      </c>
      <c r="L251" s="38">
        <v>0</v>
      </c>
      <c s="32">
        <f>ROUND(ROUND(L251,2)*ROUND(G251,3),2)</f>
      </c>
      <c s="36" t="s">
        <v>490</v>
      </c>
      <c>
        <f>(M251*21)/100</f>
      </c>
      <c t="s">
        <v>26</v>
      </c>
    </row>
    <row r="252" spans="1:5" ht="12.75">
      <c r="A252" s="35" t="s">
        <v>55</v>
      </c>
      <c r="E252" s="39" t="s">
        <v>4461</v>
      </c>
    </row>
    <row r="253" spans="1:5" ht="12.75">
      <c r="A253" s="35" t="s">
        <v>56</v>
      </c>
      <c r="E253" s="40" t="s">
        <v>4462</v>
      </c>
    </row>
    <row r="254" spans="1:5" ht="191.25">
      <c r="A254" t="s">
        <v>58</v>
      </c>
      <c r="E254" s="39" t="s">
        <v>4463</v>
      </c>
    </row>
    <row r="255" spans="1:16" ht="12.75">
      <c r="A255" t="s">
        <v>48</v>
      </c>
      <c s="34" t="s">
        <v>237</v>
      </c>
      <c s="34" t="s">
        <v>4464</v>
      </c>
      <c s="35" t="s">
        <v>4</v>
      </c>
      <c s="6" t="s">
        <v>4465</v>
      </c>
      <c s="36" t="s">
        <v>499</v>
      </c>
      <c s="37">
        <v>11.6</v>
      </c>
      <c s="36">
        <v>0</v>
      </c>
      <c s="36">
        <f>ROUND(G255*H255,6)</f>
      </c>
      <c r="L255" s="38">
        <v>0</v>
      </c>
      <c s="32">
        <f>ROUND(ROUND(L255,2)*ROUND(G255,3),2)</f>
      </c>
      <c s="36" t="s">
        <v>490</v>
      </c>
      <c>
        <f>(M255*21)/100</f>
      </c>
      <c t="s">
        <v>26</v>
      </c>
    </row>
    <row r="256" spans="1:5" ht="12.75">
      <c r="A256" s="35" t="s">
        <v>55</v>
      </c>
      <c r="E256" s="39" t="s">
        <v>4466</v>
      </c>
    </row>
    <row r="257" spans="1:5" ht="12.75">
      <c r="A257" s="35" t="s">
        <v>56</v>
      </c>
      <c r="E257" s="40" t="s">
        <v>4467</v>
      </c>
    </row>
    <row r="258" spans="1:5" ht="204">
      <c r="A258" t="s">
        <v>58</v>
      </c>
      <c r="E258" s="39" t="s">
        <v>4254</v>
      </c>
    </row>
    <row r="259" spans="1:16" ht="25.5">
      <c r="A259" t="s">
        <v>48</v>
      </c>
      <c s="34" t="s">
        <v>240</v>
      </c>
      <c s="34" t="s">
        <v>4468</v>
      </c>
      <c s="35" t="s">
        <v>4</v>
      </c>
      <c s="6" t="s">
        <v>4469</v>
      </c>
      <c s="36" t="s">
        <v>499</v>
      </c>
      <c s="37">
        <v>330.72</v>
      </c>
      <c s="36">
        <v>0</v>
      </c>
      <c s="36">
        <f>ROUND(G259*H259,6)</f>
      </c>
      <c r="L259" s="38">
        <v>0</v>
      </c>
      <c s="32">
        <f>ROUND(ROUND(L259,2)*ROUND(G259,3),2)</f>
      </c>
      <c s="36" t="s">
        <v>490</v>
      </c>
      <c>
        <f>(M259*21)/100</f>
      </c>
      <c t="s">
        <v>26</v>
      </c>
    </row>
    <row r="260" spans="1:5" ht="12.75">
      <c r="A260" s="35" t="s">
        <v>55</v>
      </c>
      <c r="E260" s="39" t="s">
        <v>4470</v>
      </c>
    </row>
    <row r="261" spans="1:5" ht="38.25">
      <c r="A261" s="35" t="s">
        <v>56</v>
      </c>
      <c r="E261" s="40" t="s">
        <v>4471</v>
      </c>
    </row>
    <row r="262" spans="1:5" ht="191.25">
      <c r="A262" t="s">
        <v>58</v>
      </c>
      <c r="E262" s="39" t="s">
        <v>4472</v>
      </c>
    </row>
    <row r="263" spans="1:16" ht="12.75">
      <c r="A263" t="s">
        <v>48</v>
      </c>
      <c s="34" t="s">
        <v>243</v>
      </c>
      <c s="34" t="s">
        <v>4473</v>
      </c>
      <c s="35" t="s">
        <v>4</v>
      </c>
      <c s="6" t="s">
        <v>4474</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4475</v>
      </c>
    </row>
    <row r="266" spans="1:5" ht="12.75">
      <c r="A266" t="s">
        <v>58</v>
      </c>
      <c r="E266" s="39" t="s">
        <v>59</v>
      </c>
    </row>
    <row r="267" spans="1:13" ht="12.75">
      <c r="A267" t="s">
        <v>45</v>
      </c>
      <c r="C267" s="31" t="s">
        <v>77</v>
      </c>
      <c r="E267" s="33" t="s">
        <v>3671</v>
      </c>
      <c r="J267" s="32">
        <f>0</f>
      </c>
      <c s="32">
        <f>0</f>
      </c>
      <c s="32">
        <f>0+L268+L272+L276+L280</f>
      </c>
      <c s="32">
        <f>0+M268+M272+M276+M280</f>
      </c>
    </row>
    <row r="268" spans="1:16" ht="12.75">
      <c r="A268" t="s">
        <v>48</v>
      </c>
      <c s="34" t="s">
        <v>246</v>
      </c>
      <c s="34" t="s">
        <v>4476</v>
      </c>
      <c s="35" t="s">
        <v>4</v>
      </c>
      <c s="6" t="s">
        <v>4477</v>
      </c>
      <c s="36" t="s">
        <v>62</v>
      </c>
      <c s="37">
        <v>1.4</v>
      </c>
      <c s="36">
        <v>0</v>
      </c>
      <c s="36">
        <f>ROUND(G268*H268,6)</f>
      </c>
      <c r="L268" s="38">
        <v>0</v>
      </c>
      <c s="32">
        <f>ROUND(ROUND(L268,2)*ROUND(G268,3),2)</f>
      </c>
      <c s="36" t="s">
        <v>54</v>
      </c>
      <c>
        <f>(M268*21)/100</f>
      </c>
      <c t="s">
        <v>26</v>
      </c>
    </row>
    <row r="269" spans="1:5" ht="12.75">
      <c r="A269" s="35" t="s">
        <v>55</v>
      </c>
      <c r="E269" s="39" t="s">
        <v>4478</v>
      </c>
    </row>
    <row r="270" spans="1:5" ht="12.75">
      <c r="A270" s="35" t="s">
        <v>56</v>
      </c>
      <c r="E270" s="40" t="s">
        <v>4479</v>
      </c>
    </row>
    <row r="271" spans="1:5" ht="12.75">
      <c r="A271" t="s">
        <v>58</v>
      </c>
      <c r="E271" s="39" t="s">
        <v>59</v>
      </c>
    </row>
    <row r="272" spans="1:16" ht="12.75">
      <c r="A272" t="s">
        <v>48</v>
      </c>
      <c s="34" t="s">
        <v>249</v>
      </c>
      <c s="34" t="s">
        <v>4480</v>
      </c>
      <c s="35" t="s">
        <v>51</v>
      </c>
      <c s="6" t="s">
        <v>4481</v>
      </c>
      <c s="36" t="s">
        <v>62</v>
      </c>
      <c s="37">
        <v>22.2</v>
      </c>
      <c s="36">
        <v>0</v>
      </c>
      <c s="36">
        <f>ROUND(G272*H272,6)</f>
      </c>
      <c r="L272" s="38">
        <v>0</v>
      </c>
      <c s="32">
        <f>ROUND(ROUND(L272,2)*ROUND(G272,3),2)</f>
      </c>
      <c s="36" t="s">
        <v>54</v>
      </c>
      <c>
        <f>(M272*21)/100</f>
      </c>
      <c t="s">
        <v>26</v>
      </c>
    </row>
    <row r="273" spans="1:5" ht="12.75">
      <c r="A273" s="35" t="s">
        <v>55</v>
      </c>
      <c r="E273" s="39" t="s">
        <v>4482</v>
      </c>
    </row>
    <row r="274" spans="1:5" ht="12.75">
      <c r="A274" s="35" t="s">
        <v>56</v>
      </c>
      <c r="E274" s="40" t="s">
        <v>4483</v>
      </c>
    </row>
    <row r="275" spans="1:5" ht="12.75">
      <c r="A275" t="s">
        <v>58</v>
      </c>
      <c r="E275" s="39" t="s">
        <v>59</v>
      </c>
    </row>
    <row r="276" spans="1:16" ht="12.75">
      <c r="A276" t="s">
        <v>48</v>
      </c>
      <c s="34" t="s">
        <v>252</v>
      </c>
      <c s="34" t="s">
        <v>4480</v>
      </c>
      <c s="35" t="s">
        <v>406</v>
      </c>
      <c s="6" t="s">
        <v>4481</v>
      </c>
      <c s="36" t="s">
        <v>62</v>
      </c>
      <c s="37">
        <v>1.2</v>
      </c>
      <c s="36">
        <v>0</v>
      </c>
      <c s="36">
        <f>ROUND(G276*H276,6)</f>
      </c>
      <c r="L276" s="38">
        <v>0</v>
      </c>
      <c s="32">
        <f>ROUND(ROUND(L276,2)*ROUND(G276,3),2)</f>
      </c>
      <c s="36" t="s">
        <v>54</v>
      </c>
      <c>
        <f>(M276*21)/100</f>
      </c>
      <c t="s">
        <v>26</v>
      </c>
    </row>
    <row r="277" spans="1:5" ht="12.75">
      <c r="A277" s="35" t="s">
        <v>55</v>
      </c>
      <c r="E277" s="39" t="s">
        <v>4484</v>
      </c>
    </row>
    <row r="278" spans="1:5" ht="12.75">
      <c r="A278" s="35" t="s">
        <v>56</v>
      </c>
      <c r="E278" s="40" t="s">
        <v>4479</v>
      </c>
    </row>
    <row r="279" spans="1:5" ht="12.75">
      <c r="A279" t="s">
        <v>58</v>
      </c>
      <c r="E279" s="39" t="s">
        <v>59</v>
      </c>
    </row>
    <row r="280" spans="1:16" ht="12.75">
      <c r="A280" t="s">
        <v>48</v>
      </c>
      <c s="34" t="s">
        <v>255</v>
      </c>
      <c s="34" t="s">
        <v>4485</v>
      </c>
      <c s="35" t="s">
        <v>4</v>
      </c>
      <c s="6" t="s">
        <v>4486</v>
      </c>
      <c s="36" t="s">
        <v>62</v>
      </c>
      <c s="37">
        <v>52.1</v>
      </c>
      <c s="36">
        <v>0</v>
      </c>
      <c s="36">
        <f>ROUND(G280*H280,6)</f>
      </c>
      <c r="L280" s="38">
        <v>0</v>
      </c>
      <c s="32">
        <f>ROUND(ROUND(L280,2)*ROUND(G280,3),2)</f>
      </c>
      <c s="36" t="s">
        <v>54</v>
      </c>
      <c>
        <f>(M280*21)/100</f>
      </c>
      <c t="s">
        <v>26</v>
      </c>
    </row>
    <row r="281" spans="1:5" ht="25.5">
      <c r="A281" s="35" t="s">
        <v>55</v>
      </c>
      <c r="E281" s="39" t="s">
        <v>4487</v>
      </c>
    </row>
    <row r="282" spans="1:5" ht="12.75">
      <c r="A282" s="35" t="s">
        <v>56</v>
      </c>
      <c r="E282" s="40" t="s">
        <v>4488</v>
      </c>
    </row>
    <row r="283" spans="1:5" ht="12.75">
      <c r="A283" t="s">
        <v>58</v>
      </c>
      <c r="E283" s="39" t="s">
        <v>59</v>
      </c>
    </row>
    <row r="284" spans="1:13" ht="12.75">
      <c r="A284" t="s">
        <v>45</v>
      </c>
      <c r="C284" s="31" t="s">
        <v>81</v>
      </c>
      <c r="E284" s="33" t="s">
        <v>3407</v>
      </c>
      <c r="J284" s="32">
        <f>0</f>
      </c>
      <c s="32">
        <f>0</f>
      </c>
      <c s="32">
        <f>0+L285+L289+L293+L297+L301+L305+L309+L313+L317+L321+L325+L329+L333+L337+L341+L345+L349+L353</f>
      </c>
      <c s="32">
        <f>0+M285+M289+M293+M297+M301+M305+M309+M313+M317+M321+M325+M329+M333+M337+M341+M345+M349+M353</f>
      </c>
    </row>
    <row r="285" spans="1:16" ht="12.75">
      <c r="A285" t="s">
        <v>48</v>
      </c>
      <c s="34" t="s">
        <v>258</v>
      </c>
      <c s="34" t="s">
        <v>4489</v>
      </c>
      <c s="35" t="s">
        <v>4</v>
      </c>
      <c s="6" t="s">
        <v>4490</v>
      </c>
      <c s="36" t="s">
        <v>1220</v>
      </c>
      <c s="37">
        <v>21779.8</v>
      </c>
      <c s="36">
        <v>0</v>
      </c>
      <c s="36">
        <f>ROUND(G285*H285,6)</f>
      </c>
      <c r="L285" s="38">
        <v>0</v>
      </c>
      <c s="32">
        <f>ROUND(ROUND(L285,2)*ROUND(G285,3),2)</f>
      </c>
      <c s="36" t="s">
        <v>490</v>
      </c>
      <c>
        <f>(M285*21)/100</f>
      </c>
      <c t="s">
        <v>26</v>
      </c>
    </row>
    <row r="286" spans="1:5" ht="51">
      <c r="A286" s="35" t="s">
        <v>55</v>
      </c>
      <c r="E286" s="39" t="s">
        <v>4491</v>
      </c>
    </row>
    <row r="287" spans="1:5" ht="12.75">
      <c r="A287" s="35" t="s">
        <v>56</v>
      </c>
      <c r="E287" s="40" t="s">
        <v>4492</v>
      </c>
    </row>
    <row r="288" spans="1:5" ht="63.75">
      <c r="A288" t="s">
        <v>58</v>
      </c>
      <c r="E288" s="39" t="s">
        <v>4279</v>
      </c>
    </row>
    <row r="289" spans="1:16" ht="12.75">
      <c r="A289" t="s">
        <v>48</v>
      </c>
      <c s="34" t="s">
        <v>261</v>
      </c>
      <c s="34" t="s">
        <v>4493</v>
      </c>
      <c s="35" t="s">
        <v>4</v>
      </c>
      <c s="6" t="s">
        <v>4494</v>
      </c>
      <c s="36" t="s">
        <v>499</v>
      </c>
      <c s="37">
        <v>238.2</v>
      </c>
      <c s="36">
        <v>0</v>
      </c>
      <c s="36">
        <f>ROUND(G289*H289,6)</f>
      </c>
      <c r="L289" s="38">
        <v>0</v>
      </c>
      <c s="32">
        <f>ROUND(ROUND(L289,2)*ROUND(G289,3),2)</f>
      </c>
      <c s="36" t="s">
        <v>490</v>
      </c>
      <c>
        <f>(M289*21)/100</f>
      </c>
      <c t="s">
        <v>26</v>
      </c>
    </row>
    <row r="290" spans="1:5" ht="12.75">
      <c r="A290" s="35" t="s">
        <v>55</v>
      </c>
      <c r="E290" s="39" t="s">
        <v>4495</v>
      </c>
    </row>
    <row r="291" spans="1:5" ht="12.75">
      <c r="A291" s="35" t="s">
        <v>56</v>
      </c>
      <c r="E291" s="40" t="s">
        <v>4496</v>
      </c>
    </row>
    <row r="292" spans="1:5" ht="12.75">
      <c r="A292" t="s">
        <v>58</v>
      </c>
      <c r="E292" s="39" t="s">
        <v>4066</v>
      </c>
    </row>
    <row r="293" spans="1:16" ht="12.75">
      <c r="A293" t="s">
        <v>48</v>
      </c>
      <c s="34" t="s">
        <v>264</v>
      </c>
      <c s="34" t="s">
        <v>4497</v>
      </c>
      <c s="35" t="s">
        <v>4</v>
      </c>
      <c s="6" t="s">
        <v>4498</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4499</v>
      </c>
    </row>
    <row r="296" spans="1:5" ht="12.75">
      <c r="A296" t="s">
        <v>58</v>
      </c>
      <c r="E296" s="39" t="s">
        <v>4066</v>
      </c>
    </row>
    <row r="297" spans="1:16" ht="12.75">
      <c r="A297" t="s">
        <v>48</v>
      </c>
      <c s="34" t="s">
        <v>267</v>
      </c>
      <c s="34" t="s">
        <v>4500</v>
      </c>
      <c s="35" t="s">
        <v>4</v>
      </c>
      <c s="6" t="s">
        <v>4501</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4502</v>
      </c>
    </row>
    <row r="300" spans="1:5" ht="12.75">
      <c r="A300" t="s">
        <v>58</v>
      </c>
      <c r="E300" s="39" t="s">
        <v>59</v>
      </c>
    </row>
    <row r="301" spans="1:16" ht="12.75">
      <c r="A301" t="s">
        <v>48</v>
      </c>
      <c s="34" t="s">
        <v>270</v>
      </c>
      <c s="34" t="s">
        <v>4503</v>
      </c>
      <c s="35" t="s">
        <v>4</v>
      </c>
      <c s="6" t="s">
        <v>4504</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4505</v>
      </c>
    </row>
    <row r="304" spans="1:5" ht="12.75">
      <c r="A304" t="s">
        <v>58</v>
      </c>
      <c r="E304" s="39" t="s">
        <v>59</v>
      </c>
    </row>
    <row r="305" spans="1:16" ht="12.75">
      <c r="A305" t="s">
        <v>48</v>
      </c>
      <c s="34" t="s">
        <v>273</v>
      </c>
      <c s="34" t="s">
        <v>4506</v>
      </c>
      <c s="35" t="s">
        <v>4</v>
      </c>
      <c s="6" t="s">
        <v>4507</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4502</v>
      </c>
    </row>
    <row r="308" spans="1:5" ht="12.75">
      <c r="A308" t="s">
        <v>58</v>
      </c>
      <c r="E308" s="39" t="s">
        <v>59</v>
      </c>
    </row>
    <row r="309" spans="1:16" ht="12.75">
      <c r="A309" t="s">
        <v>48</v>
      </c>
      <c s="34" t="s">
        <v>276</v>
      </c>
      <c s="34" t="s">
        <v>4508</v>
      </c>
      <c s="35" t="s">
        <v>4</v>
      </c>
      <c s="6" t="s">
        <v>4509</v>
      </c>
      <c s="36" t="s">
        <v>62</v>
      </c>
      <c s="37">
        <v>7.5</v>
      </c>
      <c s="36">
        <v>0</v>
      </c>
      <c s="36">
        <f>ROUND(G309*H309,6)</f>
      </c>
      <c r="L309" s="38">
        <v>0</v>
      </c>
      <c s="32">
        <f>ROUND(ROUND(L309,2)*ROUND(G309,3),2)</f>
      </c>
      <c s="36" t="s">
        <v>54</v>
      </c>
      <c>
        <f>(M309*21)/100</f>
      </c>
      <c t="s">
        <v>26</v>
      </c>
    </row>
    <row r="310" spans="1:5" ht="12.75">
      <c r="A310" s="35" t="s">
        <v>55</v>
      </c>
      <c r="E310" s="39" t="s">
        <v>4510</v>
      </c>
    </row>
    <row r="311" spans="1:5" ht="12.75">
      <c r="A311" s="35" t="s">
        <v>56</v>
      </c>
      <c r="E311" s="40" t="s">
        <v>4511</v>
      </c>
    </row>
    <row r="312" spans="1:5" ht="12.75">
      <c r="A312" t="s">
        <v>58</v>
      </c>
      <c r="E312" s="39" t="s">
        <v>59</v>
      </c>
    </row>
    <row r="313" spans="1:16" ht="12.75">
      <c r="A313" t="s">
        <v>48</v>
      </c>
      <c s="34" t="s">
        <v>279</v>
      </c>
      <c s="34" t="s">
        <v>4512</v>
      </c>
      <c s="35" t="s">
        <v>4</v>
      </c>
      <c s="6" t="s">
        <v>4513</v>
      </c>
      <c s="36" t="s">
        <v>80</v>
      </c>
      <c s="37">
        <v>130</v>
      </c>
      <c s="36">
        <v>0</v>
      </c>
      <c s="36">
        <f>ROUND(G313*H313,6)</f>
      </c>
      <c r="L313" s="38">
        <v>0</v>
      </c>
      <c s="32">
        <f>ROUND(ROUND(L313,2)*ROUND(G313,3),2)</f>
      </c>
      <c s="36" t="s">
        <v>490</v>
      </c>
      <c>
        <f>(M313*21)/100</f>
      </c>
      <c t="s">
        <v>26</v>
      </c>
    </row>
    <row r="314" spans="1:5" ht="25.5">
      <c r="A314" s="35" t="s">
        <v>55</v>
      </c>
      <c r="E314" s="39" t="s">
        <v>4514</v>
      </c>
    </row>
    <row r="315" spans="1:5" ht="12.75">
      <c r="A315" s="35" t="s">
        <v>56</v>
      </c>
      <c r="E315" s="40" t="s">
        <v>4515</v>
      </c>
    </row>
    <row r="316" spans="1:5" ht="267.75">
      <c r="A316" t="s">
        <v>58</v>
      </c>
      <c r="E316" s="39" t="s">
        <v>4516</v>
      </c>
    </row>
    <row r="317" spans="1:16" ht="12.75">
      <c r="A317" t="s">
        <v>48</v>
      </c>
      <c s="34" t="s">
        <v>282</v>
      </c>
      <c s="34" t="s">
        <v>4517</v>
      </c>
      <c s="35" t="s">
        <v>4</v>
      </c>
      <c s="6" t="s">
        <v>4518</v>
      </c>
      <c s="36" t="s">
        <v>62</v>
      </c>
      <c s="37">
        <v>25</v>
      </c>
      <c s="36">
        <v>0</v>
      </c>
      <c s="36">
        <f>ROUND(G317*H317,6)</f>
      </c>
      <c r="L317" s="38">
        <v>0</v>
      </c>
      <c s="32">
        <f>ROUND(ROUND(L317,2)*ROUND(G317,3),2)</f>
      </c>
      <c s="36" t="s">
        <v>54</v>
      </c>
      <c>
        <f>(M317*21)/100</f>
      </c>
      <c t="s">
        <v>26</v>
      </c>
    </row>
    <row r="318" spans="1:5" ht="12.75">
      <c r="A318" s="35" t="s">
        <v>55</v>
      </c>
      <c r="E318" s="39" t="s">
        <v>4519</v>
      </c>
    </row>
    <row r="319" spans="1:5" ht="12.75">
      <c r="A319" s="35" t="s">
        <v>56</v>
      </c>
      <c r="E319" s="40" t="s">
        <v>4520</v>
      </c>
    </row>
    <row r="320" spans="1:5" ht="12.75">
      <c r="A320" t="s">
        <v>58</v>
      </c>
      <c r="E320" s="39" t="s">
        <v>59</v>
      </c>
    </row>
    <row r="321" spans="1:16" ht="12.75">
      <c r="A321" t="s">
        <v>48</v>
      </c>
      <c s="34" t="s">
        <v>285</v>
      </c>
      <c s="34" t="s">
        <v>4521</v>
      </c>
      <c s="35" t="s">
        <v>4</v>
      </c>
      <c s="6" t="s">
        <v>4522</v>
      </c>
      <c s="36" t="s">
        <v>62</v>
      </c>
      <c s="37">
        <v>73.24</v>
      </c>
      <c s="36">
        <v>0</v>
      </c>
      <c s="36">
        <f>ROUND(G321*H321,6)</f>
      </c>
      <c r="L321" s="38">
        <v>0</v>
      </c>
      <c s="32">
        <f>ROUND(ROUND(L321,2)*ROUND(G321,3),2)</f>
      </c>
      <c s="36" t="s">
        <v>54</v>
      </c>
      <c>
        <f>(M321*21)/100</f>
      </c>
      <c t="s">
        <v>26</v>
      </c>
    </row>
    <row r="322" spans="1:5" ht="12.75">
      <c r="A322" s="35" t="s">
        <v>55</v>
      </c>
      <c r="E322" s="39" t="s">
        <v>4523</v>
      </c>
    </row>
    <row r="323" spans="1:5" ht="25.5">
      <c r="A323" s="35" t="s">
        <v>56</v>
      </c>
      <c r="E323" s="40" t="s">
        <v>4524</v>
      </c>
    </row>
    <row r="324" spans="1:5" ht="12.75">
      <c r="A324" t="s">
        <v>58</v>
      </c>
      <c r="E324" s="39" t="s">
        <v>59</v>
      </c>
    </row>
    <row r="325" spans="1:16" ht="12.75">
      <c r="A325" t="s">
        <v>48</v>
      </c>
      <c s="34" t="s">
        <v>288</v>
      </c>
      <c s="34" t="s">
        <v>4525</v>
      </c>
      <c s="35" t="s">
        <v>4</v>
      </c>
      <c s="6" t="s">
        <v>4526</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4527</v>
      </c>
    </row>
    <row r="328" spans="1:5" ht="12.75">
      <c r="A328" t="s">
        <v>58</v>
      </c>
      <c r="E328" s="39" t="s">
        <v>59</v>
      </c>
    </row>
    <row r="329" spans="1:16" ht="12.75">
      <c r="A329" t="s">
        <v>48</v>
      </c>
      <c s="34" t="s">
        <v>291</v>
      </c>
      <c s="34" t="s">
        <v>4528</v>
      </c>
      <c s="35" t="s">
        <v>4</v>
      </c>
      <c s="6" t="s">
        <v>4529</v>
      </c>
      <c s="36" t="s">
        <v>1220</v>
      </c>
      <c s="37">
        <v>821.6</v>
      </c>
      <c s="36">
        <v>0</v>
      </c>
      <c s="36">
        <f>ROUND(G329*H329,6)</f>
      </c>
      <c r="L329" s="38">
        <v>0</v>
      </c>
      <c s="32">
        <f>ROUND(ROUND(L329,2)*ROUND(G329,3),2)</f>
      </c>
      <c s="36" t="s">
        <v>54</v>
      </c>
      <c>
        <f>(M329*21)/100</f>
      </c>
      <c t="s">
        <v>26</v>
      </c>
    </row>
    <row r="330" spans="1:5" ht="12.75">
      <c r="A330" s="35" t="s">
        <v>55</v>
      </c>
      <c r="E330" s="39" t="s">
        <v>4530</v>
      </c>
    </row>
    <row r="331" spans="1:5" ht="12.75">
      <c r="A331" s="35" t="s">
        <v>56</v>
      </c>
      <c r="E331" s="40" t="s">
        <v>4531</v>
      </c>
    </row>
    <row r="332" spans="1:5" ht="12.75">
      <c r="A332" t="s">
        <v>58</v>
      </c>
      <c r="E332" s="39" t="s">
        <v>59</v>
      </c>
    </row>
    <row r="333" spans="1:16" ht="12.75">
      <c r="A333" t="s">
        <v>48</v>
      </c>
      <c s="34" t="s">
        <v>294</v>
      </c>
      <c s="34" t="s">
        <v>4532</v>
      </c>
      <c s="35" t="s">
        <v>4</v>
      </c>
      <c s="6" t="s">
        <v>4533</v>
      </c>
      <c s="36" t="s">
        <v>1220</v>
      </c>
      <c s="37">
        <v>43.08</v>
      </c>
      <c s="36">
        <v>0</v>
      </c>
      <c s="36">
        <f>ROUND(G333*H333,6)</f>
      </c>
      <c r="L333" s="38">
        <v>0</v>
      </c>
      <c s="32">
        <f>ROUND(ROUND(L333,2)*ROUND(G333,3),2)</f>
      </c>
      <c s="36" t="s">
        <v>54</v>
      </c>
      <c>
        <f>(M333*21)/100</f>
      </c>
      <c t="s">
        <v>26</v>
      </c>
    </row>
    <row r="334" spans="1:5" ht="12.75">
      <c r="A334" s="35" t="s">
        <v>55</v>
      </c>
      <c r="E334" s="39" t="s">
        <v>4534</v>
      </c>
    </row>
    <row r="335" spans="1:5" ht="12.75">
      <c r="A335" s="35" t="s">
        <v>56</v>
      </c>
      <c r="E335" s="40" t="s">
        <v>4535</v>
      </c>
    </row>
    <row r="336" spans="1:5" ht="12.75">
      <c r="A336" t="s">
        <v>58</v>
      </c>
      <c r="E336" s="39" t="s">
        <v>59</v>
      </c>
    </row>
    <row r="337" spans="1:16" ht="12.75">
      <c r="A337" t="s">
        <v>48</v>
      </c>
      <c s="34" t="s">
        <v>297</v>
      </c>
      <c s="34" t="s">
        <v>4536</v>
      </c>
      <c s="35" t="s">
        <v>4</v>
      </c>
      <c s="6" t="s">
        <v>4537</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4538</v>
      </c>
    </row>
    <row r="340" spans="1:5" ht="12.75">
      <c r="A340" t="s">
        <v>58</v>
      </c>
      <c r="E340" s="39" t="s">
        <v>4539</v>
      </c>
    </row>
    <row r="341" spans="1:16" ht="12.75">
      <c r="A341" t="s">
        <v>48</v>
      </c>
      <c s="34" t="s">
        <v>300</v>
      </c>
      <c s="34" t="s">
        <v>4540</v>
      </c>
      <c s="35" t="s">
        <v>4</v>
      </c>
      <c s="6" t="s">
        <v>4541</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303</v>
      </c>
      <c s="34" t="s">
        <v>4542</v>
      </c>
      <c s="35" t="s">
        <v>4</v>
      </c>
      <c s="6" t="s">
        <v>4543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306</v>
      </c>
      <c s="34" t="s">
        <v>4544</v>
      </c>
      <c s="35" t="s">
        <v>4</v>
      </c>
      <c s="6" t="s">
        <v>4545</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4546</v>
      </c>
      <c s="35" t="s">
        <v>4</v>
      </c>
      <c s="6" t="s">
        <v>4547</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4548</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4551</v>
      </c>
      <c r="E8" s="30" t="s">
        <v>4550</v>
      </c>
      <c r="J8" s="29">
        <f>0+J9+J26+J83+J112+J141+J226+J255+J272</f>
      </c>
      <c s="29">
        <f>0+K9+K26+K83+K112+K141+K226+K255+K272</f>
      </c>
      <c s="29">
        <f>0+L9+L26+L83+L112+L141+L226+L255+L272</f>
      </c>
      <c s="29">
        <f>0+M9+M26+M83+M112+M141+M226+M255+M272</f>
      </c>
    </row>
    <row r="9" spans="1:13" ht="12.75">
      <c r="A9" t="s">
        <v>45</v>
      </c>
      <c r="C9" s="31" t="s">
        <v>1739</v>
      </c>
      <c r="E9" s="33" t="s">
        <v>3299</v>
      </c>
      <c r="J9" s="32">
        <f>0</f>
      </c>
      <c s="32">
        <f>0</f>
      </c>
      <c s="32">
        <f>0+L10+L14+L18+L22</f>
      </c>
      <c s="32">
        <f>0+M10+M14+M18+M22</f>
      </c>
    </row>
    <row r="10" spans="1:16" ht="12.75">
      <c r="A10" t="s">
        <v>48</v>
      </c>
      <c s="34" t="s">
        <v>49</v>
      </c>
      <c s="34" t="s">
        <v>3592</v>
      </c>
      <c s="35" t="s">
        <v>4</v>
      </c>
      <c s="6" t="s">
        <v>3593</v>
      </c>
      <c s="36" t="s">
        <v>53</v>
      </c>
      <c s="37">
        <v>9.9</v>
      </c>
      <c s="36">
        <v>0</v>
      </c>
      <c s="36">
        <f>ROUND(G10*H10,6)</f>
      </c>
      <c r="L10" s="38">
        <v>0</v>
      </c>
      <c s="32">
        <f>ROUND(ROUND(L10,2)*ROUND(G10,3),2)</f>
      </c>
      <c s="36" t="s">
        <v>54</v>
      </c>
      <c>
        <f>(M10*21)/100</f>
      </c>
      <c t="s">
        <v>26</v>
      </c>
    </row>
    <row r="11" spans="1:5" ht="12.75">
      <c r="A11" s="35" t="s">
        <v>55</v>
      </c>
      <c r="E11" s="39" t="s">
        <v>3594</v>
      </c>
    </row>
    <row r="12" spans="1:5" ht="12.75">
      <c r="A12" s="35" t="s">
        <v>56</v>
      </c>
      <c r="E12" s="40" t="s">
        <v>4330</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4552</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4553</v>
      </c>
    </row>
    <row r="21" spans="1:5" ht="25.5">
      <c r="A21" t="s">
        <v>58</v>
      </c>
      <c r="E21" s="39" t="s">
        <v>677</v>
      </c>
    </row>
    <row r="22" spans="1:16" ht="12.75">
      <c r="A22" t="s">
        <v>48</v>
      </c>
      <c s="34" t="s">
        <v>74</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77</v>
      </c>
      <c s="34" t="s">
        <v>3605</v>
      </c>
      <c s="35" t="s">
        <v>4</v>
      </c>
      <c s="6" t="s">
        <v>3606</v>
      </c>
      <c s="36" t="s">
        <v>53</v>
      </c>
      <c s="37">
        <v>2820.2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81</v>
      </c>
      <c s="34" t="s">
        <v>1204</v>
      </c>
      <c s="35" t="s">
        <v>4</v>
      </c>
      <c s="6" t="s">
        <v>1205</v>
      </c>
      <c s="36" t="s">
        <v>53</v>
      </c>
      <c s="37">
        <v>2674.59</v>
      </c>
      <c s="36">
        <v>0</v>
      </c>
      <c s="36">
        <f>ROUND(G31*H31,6)</f>
      </c>
      <c r="L31" s="38">
        <v>0</v>
      </c>
      <c s="32">
        <f>ROUND(ROUND(L31,2)*ROUND(G31,3),2)</f>
      </c>
      <c s="36" t="s">
        <v>54</v>
      </c>
      <c>
        <f>(M31*21)/100</f>
      </c>
      <c t="s">
        <v>26</v>
      </c>
    </row>
    <row r="32" spans="1:5" ht="12.75">
      <c r="A32" s="35" t="s">
        <v>55</v>
      </c>
      <c r="E32" s="39" t="s">
        <v>4</v>
      </c>
    </row>
    <row r="33" spans="1:5" ht="12.75">
      <c r="A33" s="35" t="s">
        <v>56</v>
      </c>
      <c r="E33" s="40" t="s">
        <v>4339</v>
      </c>
    </row>
    <row r="34" spans="1:5" ht="12.75">
      <c r="A34" t="s">
        <v>58</v>
      </c>
      <c r="E34" s="39" t="s">
        <v>59</v>
      </c>
    </row>
    <row r="35" spans="1:16" ht="12.75">
      <c r="A35" t="s">
        <v>48</v>
      </c>
      <c s="34" t="s">
        <v>84</v>
      </c>
      <c s="34" t="s">
        <v>502</v>
      </c>
      <c s="35" t="s">
        <v>4</v>
      </c>
      <c s="6" t="s">
        <v>503</v>
      </c>
      <c s="36" t="s">
        <v>53</v>
      </c>
      <c s="37">
        <v>2820.2</v>
      </c>
      <c s="36">
        <v>0</v>
      </c>
      <c s="36">
        <f>ROUND(G35*H35,6)</f>
      </c>
      <c r="L35" s="38">
        <v>0</v>
      </c>
      <c s="32">
        <f>ROUND(ROUND(L35,2)*ROUND(G35,3),2)</f>
      </c>
      <c s="36" t="s">
        <v>54</v>
      </c>
      <c>
        <f>(M35*21)/100</f>
      </c>
      <c t="s">
        <v>26</v>
      </c>
    </row>
    <row r="36" spans="1:5" ht="12.75">
      <c r="A36" s="35" t="s">
        <v>55</v>
      </c>
      <c r="E36" s="39" t="s">
        <v>4168</v>
      </c>
    </row>
    <row r="37" spans="1:5" ht="12.75">
      <c r="A37" s="35" t="s">
        <v>56</v>
      </c>
      <c r="E37" s="40" t="s">
        <v>4340</v>
      </c>
    </row>
    <row r="38" spans="1:5" ht="12.75">
      <c r="A38" t="s">
        <v>58</v>
      </c>
      <c r="E38" s="39" t="s">
        <v>59</v>
      </c>
    </row>
    <row r="39" spans="1:16" ht="12.75">
      <c r="A39" t="s">
        <v>48</v>
      </c>
      <c s="34" t="s">
        <v>87</v>
      </c>
      <c s="34" t="s">
        <v>4341</v>
      </c>
      <c s="35" t="s">
        <v>4</v>
      </c>
      <c s="6" t="s">
        <v>4342</v>
      </c>
      <c s="36" t="s">
        <v>53</v>
      </c>
      <c s="37">
        <v>2354.91</v>
      </c>
      <c s="36">
        <v>0</v>
      </c>
      <c s="36">
        <f>ROUND(G39*H39,6)</f>
      </c>
      <c r="L39" s="38">
        <v>0</v>
      </c>
      <c s="32">
        <f>ROUND(ROUND(L39,2)*ROUND(G39,3),2)</f>
      </c>
      <c s="36" t="s">
        <v>54</v>
      </c>
      <c>
        <f>(M39*21)/100</f>
      </c>
      <c t="s">
        <v>26</v>
      </c>
    </row>
    <row r="40" spans="1:5" ht="12.75">
      <c r="A40" s="35" t="s">
        <v>55</v>
      </c>
      <c r="E40" s="39" t="s">
        <v>4</v>
      </c>
    </row>
    <row r="41" spans="1:5" ht="12.75">
      <c r="A41" s="35" t="s">
        <v>56</v>
      </c>
      <c r="E41" s="40" t="s">
        <v>4343</v>
      </c>
    </row>
    <row r="42" spans="1:5" ht="12.75">
      <c r="A42" t="s">
        <v>58</v>
      </c>
      <c r="E42" s="39" t="s">
        <v>59</v>
      </c>
    </row>
    <row r="43" spans="1:16" ht="12.75">
      <c r="A43" t="s">
        <v>48</v>
      </c>
      <c s="34" t="s">
        <v>91</v>
      </c>
      <c s="34" t="s">
        <v>63</v>
      </c>
      <c s="35" t="s">
        <v>4</v>
      </c>
      <c s="6" t="s">
        <v>64</v>
      </c>
      <c s="36" t="s">
        <v>53</v>
      </c>
      <c s="37">
        <v>2820.2</v>
      </c>
      <c s="36">
        <v>0</v>
      </c>
      <c s="36">
        <f>ROUND(G43*H43,6)</f>
      </c>
      <c r="L43" s="38">
        <v>0</v>
      </c>
      <c s="32">
        <f>ROUND(ROUND(L43,2)*ROUND(G43,3),2)</f>
      </c>
      <c s="36" t="s">
        <v>54</v>
      </c>
      <c>
        <f>(M43*21)/100</f>
      </c>
      <c t="s">
        <v>26</v>
      </c>
    </row>
    <row r="44" spans="1:5" ht="12.75">
      <c r="A44" s="35" t="s">
        <v>55</v>
      </c>
      <c r="E44" s="39" t="s">
        <v>4</v>
      </c>
    </row>
    <row r="45" spans="1:5" ht="12.75">
      <c r="A45" s="35" t="s">
        <v>56</v>
      </c>
      <c r="E45" s="40" t="s">
        <v>4344</v>
      </c>
    </row>
    <row r="46" spans="1:5" ht="12.75">
      <c r="A46" t="s">
        <v>58</v>
      </c>
      <c r="E46" s="39" t="s">
        <v>59</v>
      </c>
    </row>
    <row r="47" spans="1:16" ht="12.75">
      <c r="A47" t="s">
        <v>48</v>
      </c>
      <c s="34" t="s">
        <v>94</v>
      </c>
      <c s="34" t="s">
        <v>1775</v>
      </c>
      <c s="35" t="s">
        <v>49</v>
      </c>
      <c s="6" t="s">
        <v>1776</v>
      </c>
      <c s="36" t="s">
        <v>53</v>
      </c>
      <c s="37">
        <v>2820.2</v>
      </c>
      <c s="36">
        <v>0</v>
      </c>
      <c s="36">
        <f>ROUND(G47*H47,6)</f>
      </c>
      <c r="L47" s="38">
        <v>0</v>
      </c>
      <c s="32">
        <f>ROUND(ROUND(L47,2)*ROUND(G47,3),2)</f>
      </c>
      <c s="36" t="s">
        <v>54</v>
      </c>
      <c>
        <f>(M47*21)/100</f>
      </c>
      <c t="s">
        <v>26</v>
      </c>
    </row>
    <row r="48" spans="1:5" ht="12.75">
      <c r="A48" s="35" t="s">
        <v>55</v>
      </c>
      <c r="E48" s="39" t="s">
        <v>4345</v>
      </c>
    </row>
    <row r="49" spans="1:5" ht="12.75">
      <c r="A49" s="35" t="s">
        <v>56</v>
      </c>
      <c r="E49" s="40" t="s">
        <v>4344</v>
      </c>
    </row>
    <row r="50" spans="1:5" ht="12.75">
      <c r="A50" t="s">
        <v>58</v>
      </c>
      <c r="E50" s="39" t="s">
        <v>59</v>
      </c>
    </row>
    <row r="51" spans="1:16" ht="12.75">
      <c r="A51" t="s">
        <v>48</v>
      </c>
      <c s="34" t="s">
        <v>97</v>
      </c>
      <c s="34" t="s">
        <v>1775</v>
      </c>
      <c s="35" t="s">
        <v>26</v>
      </c>
      <c s="6" t="s">
        <v>1776</v>
      </c>
      <c s="36" t="s">
        <v>53</v>
      </c>
      <c s="37">
        <v>694.313</v>
      </c>
      <c s="36">
        <v>0</v>
      </c>
      <c s="36">
        <f>ROUND(G51*H51,6)</f>
      </c>
      <c r="L51" s="38">
        <v>0</v>
      </c>
      <c s="32">
        <f>ROUND(ROUND(L51,2)*ROUND(G51,3),2)</f>
      </c>
      <c s="36" t="s">
        <v>54</v>
      </c>
      <c>
        <f>(M51*21)/100</f>
      </c>
      <c t="s">
        <v>26</v>
      </c>
    </row>
    <row r="52" spans="1:5" ht="25.5">
      <c r="A52" s="35" t="s">
        <v>55</v>
      </c>
      <c r="E52" s="39" t="s">
        <v>4346</v>
      </c>
    </row>
    <row r="53" spans="1:5" ht="12.75">
      <c r="A53" s="35" t="s">
        <v>56</v>
      </c>
      <c r="E53" s="40" t="s">
        <v>4347</v>
      </c>
    </row>
    <row r="54" spans="1:5" ht="12.75">
      <c r="A54" t="s">
        <v>58</v>
      </c>
      <c r="E54" s="39" t="s">
        <v>59</v>
      </c>
    </row>
    <row r="55" spans="1:16" ht="12.75">
      <c r="A55" t="s">
        <v>48</v>
      </c>
      <c s="34" t="s">
        <v>100</v>
      </c>
      <c s="34" t="s">
        <v>3782</v>
      </c>
      <c s="35" t="s">
        <v>4</v>
      </c>
      <c s="6" t="s">
        <v>3783</v>
      </c>
      <c s="36" t="s">
        <v>53</v>
      </c>
      <c s="37">
        <v>2820.2</v>
      </c>
      <c s="36">
        <v>0</v>
      </c>
      <c s="36">
        <f>ROUND(G55*H55,6)</f>
      </c>
      <c r="L55" s="38">
        <v>0</v>
      </c>
      <c s="32">
        <f>ROUND(ROUND(L55,2)*ROUND(G55,3),2)</f>
      </c>
      <c s="36" t="s">
        <v>54</v>
      </c>
      <c>
        <f>(M55*21)/100</f>
      </c>
      <c t="s">
        <v>26</v>
      </c>
    </row>
    <row r="56" spans="1:5" ht="12.75">
      <c r="A56" s="35" t="s">
        <v>55</v>
      </c>
      <c r="E56" s="39" t="s">
        <v>3784</v>
      </c>
    </row>
    <row r="57" spans="1:5" ht="12.75">
      <c r="A57" s="35" t="s">
        <v>56</v>
      </c>
      <c r="E57" s="40" t="s">
        <v>4</v>
      </c>
    </row>
    <row r="58" spans="1:5" ht="12.75">
      <c r="A58" t="s">
        <v>58</v>
      </c>
      <c r="E58" s="39" t="s">
        <v>59</v>
      </c>
    </row>
    <row r="59" spans="1:16" ht="12.75">
      <c r="A59" t="s">
        <v>48</v>
      </c>
      <c s="34" t="s">
        <v>103</v>
      </c>
      <c s="34" t="s">
        <v>3616</v>
      </c>
      <c s="35" t="s">
        <v>4</v>
      </c>
      <c s="6" t="s">
        <v>3617</v>
      </c>
      <c s="36" t="s">
        <v>53</v>
      </c>
      <c s="37">
        <v>34.3</v>
      </c>
      <c s="36">
        <v>0</v>
      </c>
      <c s="36">
        <f>ROUND(G59*H59,6)</f>
      </c>
      <c r="L59" s="38">
        <v>0</v>
      </c>
      <c s="32">
        <f>ROUND(ROUND(L59,2)*ROUND(G59,3),2)</f>
      </c>
      <c s="36" t="s">
        <v>54</v>
      </c>
      <c>
        <f>(M59*21)/100</f>
      </c>
      <c t="s">
        <v>26</v>
      </c>
    </row>
    <row r="60" spans="1:5" ht="12.75">
      <c r="A60" s="35" t="s">
        <v>55</v>
      </c>
      <c r="E60" s="39" t="s">
        <v>4</v>
      </c>
    </row>
    <row r="61" spans="1:5" ht="12.75">
      <c r="A61" s="35" t="s">
        <v>56</v>
      </c>
      <c r="E61" s="40" t="s">
        <v>4348</v>
      </c>
    </row>
    <row r="62" spans="1:5" ht="12.75">
      <c r="A62" t="s">
        <v>58</v>
      </c>
      <c r="E62" s="39" t="s">
        <v>59</v>
      </c>
    </row>
    <row r="63" spans="1:16" ht="12.75">
      <c r="A63" t="s">
        <v>48</v>
      </c>
      <c s="34" t="s">
        <v>106</v>
      </c>
      <c s="34" t="s">
        <v>4349</v>
      </c>
      <c s="35" t="s">
        <v>4</v>
      </c>
      <c s="6" t="s">
        <v>4350</v>
      </c>
      <c s="36" t="s">
        <v>499</v>
      </c>
      <c s="37">
        <v>66</v>
      </c>
      <c s="36">
        <v>0</v>
      </c>
      <c s="36">
        <f>ROUND(G63*H63,6)</f>
      </c>
      <c r="L63" s="38">
        <v>0</v>
      </c>
      <c s="32">
        <f>ROUND(ROUND(L63,2)*ROUND(G63,3),2)</f>
      </c>
      <c s="36" t="s">
        <v>54</v>
      </c>
      <c>
        <f>(M63*21)/100</f>
      </c>
      <c t="s">
        <v>26</v>
      </c>
    </row>
    <row r="64" spans="1:5" ht="12.75">
      <c r="A64" s="35" t="s">
        <v>55</v>
      </c>
      <c r="E64" s="39" t="s">
        <v>4</v>
      </c>
    </row>
    <row r="65" spans="1:5" ht="12.75">
      <c r="A65" s="35" t="s">
        <v>56</v>
      </c>
      <c r="E65" s="40" t="s">
        <v>4351</v>
      </c>
    </row>
    <row r="66" spans="1:5" ht="12.75">
      <c r="A66" t="s">
        <v>58</v>
      </c>
      <c r="E66" s="39" t="s">
        <v>59</v>
      </c>
    </row>
    <row r="67" spans="1:16" ht="12.75">
      <c r="A67" t="s">
        <v>48</v>
      </c>
      <c s="34" t="s">
        <v>109</v>
      </c>
      <c s="34" t="s">
        <v>3633</v>
      </c>
      <c s="35" t="s">
        <v>4</v>
      </c>
      <c s="6" t="s">
        <v>3634</v>
      </c>
      <c s="36" t="s">
        <v>499</v>
      </c>
      <c s="37">
        <v>66</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112</v>
      </c>
      <c s="34" t="s">
        <v>3640</v>
      </c>
      <c s="35" t="s">
        <v>4</v>
      </c>
      <c s="6" t="s">
        <v>3641</v>
      </c>
      <c s="36" t="s">
        <v>499</v>
      </c>
      <c s="37">
        <v>264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115</v>
      </c>
      <c s="34" t="s">
        <v>3637</v>
      </c>
      <c s="35" t="s">
        <v>4</v>
      </c>
      <c s="6" t="s">
        <v>3638</v>
      </c>
      <c s="36" t="s">
        <v>499</v>
      </c>
      <c s="37">
        <v>99</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118</v>
      </c>
      <c s="34" t="s">
        <v>3643</v>
      </c>
      <c s="35" t="s">
        <v>4</v>
      </c>
      <c s="6" t="s">
        <v>3644</v>
      </c>
      <c s="36" t="s">
        <v>53</v>
      </c>
      <c s="37">
        <v>3.3</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3646</v>
      </c>
      <c r="J83" s="32">
        <f>0</f>
      </c>
      <c s="32">
        <f>0</f>
      </c>
      <c s="32">
        <f>0+L84+L88+L92+L96+L100+L104+L108</f>
      </c>
      <c s="32">
        <f>0+M84+M88+M92+M96+M100+M104+M108</f>
      </c>
    </row>
    <row r="84" spans="1:16" ht="12.75">
      <c r="A84" t="s">
        <v>48</v>
      </c>
      <c s="34" t="s">
        <v>121</v>
      </c>
      <c s="34" t="s">
        <v>4352</v>
      </c>
      <c s="35" t="s">
        <v>4</v>
      </c>
      <c s="6" t="s">
        <v>4353</v>
      </c>
      <c s="36" t="s">
        <v>499</v>
      </c>
      <c s="37">
        <v>2150.61</v>
      </c>
      <c s="36">
        <v>0</v>
      </c>
      <c s="36">
        <f>ROUND(G84*H84,6)</f>
      </c>
      <c r="L84" s="38">
        <v>0</v>
      </c>
      <c s="32">
        <f>ROUND(ROUND(L84,2)*ROUND(G84,3),2)</f>
      </c>
      <c s="36" t="s">
        <v>54</v>
      </c>
      <c>
        <f>(M84*21)/100</f>
      </c>
      <c t="s">
        <v>26</v>
      </c>
    </row>
    <row r="85" spans="1:5" ht="12.75">
      <c r="A85" s="35" t="s">
        <v>55</v>
      </c>
      <c r="E85" s="39" t="s">
        <v>4354</v>
      </c>
    </row>
    <row r="86" spans="1:5" ht="12.75">
      <c r="A86" s="35" t="s">
        <v>56</v>
      </c>
      <c r="E86" s="40" t="s">
        <v>4355</v>
      </c>
    </row>
    <row r="87" spans="1:5" ht="12.75">
      <c r="A87" t="s">
        <v>58</v>
      </c>
      <c r="E87" s="39" t="s">
        <v>59</v>
      </c>
    </row>
    <row r="88" spans="1:16" ht="12.75">
      <c r="A88" t="s">
        <v>48</v>
      </c>
      <c s="34" t="s">
        <v>124</v>
      </c>
      <c s="34" t="s">
        <v>3704</v>
      </c>
      <c s="35" t="s">
        <v>4</v>
      </c>
      <c s="6" t="s">
        <v>3705</v>
      </c>
      <c s="36" t="s">
        <v>62</v>
      </c>
      <c s="37">
        <v>3048</v>
      </c>
      <c s="36">
        <v>0</v>
      </c>
      <c s="36">
        <f>ROUND(G88*H88,6)</f>
      </c>
      <c r="L88" s="38">
        <v>0</v>
      </c>
      <c s="32">
        <f>ROUND(ROUND(L88,2)*ROUND(G88,3),2)</f>
      </c>
      <c s="36" t="s">
        <v>54</v>
      </c>
      <c>
        <f>(M88*21)/100</f>
      </c>
      <c t="s">
        <v>26</v>
      </c>
    </row>
    <row r="89" spans="1:5" ht="12.75">
      <c r="A89" s="35" t="s">
        <v>55</v>
      </c>
      <c r="E89" s="39" t="s">
        <v>4356</v>
      </c>
    </row>
    <row r="90" spans="1:5" ht="12.75">
      <c r="A90" s="35" t="s">
        <v>56</v>
      </c>
      <c r="E90" s="40" t="s">
        <v>4357</v>
      </c>
    </row>
    <row r="91" spans="1:5" ht="12.75">
      <c r="A91" t="s">
        <v>58</v>
      </c>
      <c r="E91" s="39" t="s">
        <v>59</v>
      </c>
    </row>
    <row r="92" spans="1:16" ht="12.75">
      <c r="A92" t="s">
        <v>48</v>
      </c>
      <c s="34" t="s">
        <v>127</v>
      </c>
      <c s="34" t="s">
        <v>3712</v>
      </c>
      <c s="35" t="s">
        <v>49</v>
      </c>
      <c s="6" t="s">
        <v>3713</v>
      </c>
      <c s="36" t="s">
        <v>676</v>
      </c>
      <c s="37">
        <v>313.9</v>
      </c>
      <c s="36">
        <v>0</v>
      </c>
      <c s="36">
        <f>ROUND(G92*H92,6)</f>
      </c>
      <c r="L92" s="38">
        <v>0</v>
      </c>
      <c s="32">
        <f>ROUND(ROUND(L92,2)*ROUND(G92,3),2)</f>
      </c>
      <c s="36" t="s">
        <v>54</v>
      </c>
      <c>
        <f>(M92*21)/100</f>
      </c>
      <c t="s">
        <v>26</v>
      </c>
    </row>
    <row r="93" spans="1:5" ht="12.75">
      <c r="A93" s="35" t="s">
        <v>55</v>
      </c>
      <c r="E93" s="39" t="s">
        <v>4358</v>
      </c>
    </row>
    <row r="94" spans="1:5" ht="12.75">
      <c r="A94" s="35" t="s">
        <v>56</v>
      </c>
      <c r="E94" s="40" t="s">
        <v>4357</v>
      </c>
    </row>
    <row r="95" spans="1:5" ht="12.75">
      <c r="A95" t="s">
        <v>58</v>
      </c>
      <c r="E95" s="39" t="s">
        <v>59</v>
      </c>
    </row>
    <row r="96" spans="1:16" ht="12.75">
      <c r="A96" t="s">
        <v>48</v>
      </c>
      <c s="34" t="s">
        <v>130</v>
      </c>
      <c s="34" t="s">
        <v>3712</v>
      </c>
      <c s="35" t="s">
        <v>26</v>
      </c>
      <c s="6" t="s">
        <v>3713</v>
      </c>
      <c s="36" t="s">
        <v>676</v>
      </c>
      <c s="37">
        <v>102.7</v>
      </c>
      <c s="36">
        <v>0</v>
      </c>
      <c s="36">
        <f>ROUND(G96*H96,6)</f>
      </c>
      <c r="L96" s="38">
        <v>0</v>
      </c>
      <c s="32">
        <f>ROUND(ROUND(L96,2)*ROUND(G96,3),2)</f>
      </c>
      <c s="36" t="s">
        <v>54</v>
      </c>
      <c>
        <f>(M96*21)/100</f>
      </c>
      <c t="s">
        <v>26</v>
      </c>
    </row>
    <row r="97" spans="1:5" ht="12.75">
      <c r="A97" s="35" t="s">
        <v>55</v>
      </c>
      <c r="E97" s="39" t="s">
        <v>4359</v>
      </c>
    </row>
    <row r="98" spans="1:5" ht="12.75">
      <c r="A98" s="35" t="s">
        <v>56</v>
      </c>
      <c r="E98" s="40" t="s">
        <v>4357</v>
      </c>
    </row>
    <row r="99" spans="1:5" ht="12.75">
      <c r="A99" t="s">
        <v>58</v>
      </c>
      <c r="E99" s="39" t="s">
        <v>59</v>
      </c>
    </row>
    <row r="100" spans="1:16" ht="12.75">
      <c r="A100" t="s">
        <v>48</v>
      </c>
      <c s="34" t="s">
        <v>133</v>
      </c>
      <c s="34" t="s">
        <v>3715</v>
      </c>
      <c s="35" t="s">
        <v>4</v>
      </c>
      <c s="6" t="s">
        <v>3716</v>
      </c>
      <c s="36" t="s">
        <v>499</v>
      </c>
      <c s="37">
        <v>2651.4</v>
      </c>
      <c s="36">
        <v>0</v>
      </c>
      <c s="36">
        <f>ROUND(G100*H100,6)</f>
      </c>
      <c r="L100" s="38">
        <v>0</v>
      </c>
      <c s="32">
        <f>ROUND(ROUND(L100,2)*ROUND(G100,3),2)</f>
      </c>
      <c s="36" t="s">
        <v>54</v>
      </c>
      <c>
        <f>(M100*21)/100</f>
      </c>
      <c t="s">
        <v>26</v>
      </c>
    </row>
    <row r="101" spans="1:5" ht="12.75">
      <c r="A101" s="35" t="s">
        <v>55</v>
      </c>
      <c r="E101" s="39" t="s">
        <v>4</v>
      </c>
    </row>
    <row r="102" spans="1:5" ht="12.75">
      <c r="A102" s="35" t="s">
        <v>56</v>
      </c>
      <c r="E102" s="40" t="s">
        <v>4360</v>
      </c>
    </row>
    <row r="103" spans="1:5" ht="12.75">
      <c r="A103" t="s">
        <v>58</v>
      </c>
      <c r="E103" s="39" t="s">
        <v>59</v>
      </c>
    </row>
    <row r="104" spans="1:16" ht="12.75">
      <c r="A104" t="s">
        <v>48</v>
      </c>
      <c s="34" t="s">
        <v>136</v>
      </c>
      <c s="34" t="s">
        <v>4023</v>
      </c>
      <c s="35" t="s">
        <v>4</v>
      </c>
      <c s="6" t="s">
        <v>4024</v>
      </c>
      <c s="36" t="s">
        <v>53</v>
      </c>
      <c s="37">
        <v>1084.6</v>
      </c>
      <c s="36">
        <v>0</v>
      </c>
      <c s="36">
        <f>ROUND(G104*H104,6)</f>
      </c>
      <c r="L104" s="38">
        <v>0</v>
      </c>
      <c s="32">
        <f>ROUND(ROUND(L104,2)*ROUND(G104,3),2)</f>
      </c>
      <c s="36" t="s">
        <v>54</v>
      </c>
      <c>
        <f>(M104*21)/100</f>
      </c>
      <c t="s">
        <v>26</v>
      </c>
    </row>
    <row r="105" spans="1:5" ht="51">
      <c r="A105" s="35" t="s">
        <v>55</v>
      </c>
      <c r="E105" s="39" t="s">
        <v>4361</v>
      </c>
    </row>
    <row r="106" spans="1:5" ht="25.5">
      <c r="A106" s="35" t="s">
        <v>56</v>
      </c>
      <c r="E106" s="40" t="s">
        <v>4554</v>
      </c>
    </row>
    <row r="107" spans="1:5" ht="12.75">
      <c r="A107" t="s">
        <v>58</v>
      </c>
      <c r="E107" s="39" t="s">
        <v>59</v>
      </c>
    </row>
    <row r="108" spans="1:16" ht="12.75">
      <c r="A108" t="s">
        <v>48</v>
      </c>
      <c s="34" t="s">
        <v>139</v>
      </c>
      <c s="34" t="s">
        <v>4027</v>
      </c>
      <c s="35" t="s">
        <v>4</v>
      </c>
      <c s="6" t="s">
        <v>4028</v>
      </c>
      <c s="36" t="s">
        <v>676</v>
      </c>
      <c s="37">
        <v>135.388</v>
      </c>
      <c s="36">
        <v>0</v>
      </c>
      <c s="36">
        <f>ROUND(G108*H108,6)</f>
      </c>
      <c r="L108" s="38">
        <v>0</v>
      </c>
      <c s="32">
        <f>ROUND(ROUND(L108,2)*ROUND(G108,3),2)</f>
      </c>
      <c s="36" t="s">
        <v>54</v>
      </c>
      <c>
        <f>(M108*21)/100</f>
      </c>
      <c t="s">
        <v>26</v>
      </c>
    </row>
    <row r="109" spans="1:5" ht="25.5">
      <c r="A109" s="35" t="s">
        <v>55</v>
      </c>
      <c r="E109" s="39" t="s">
        <v>4363</v>
      </c>
    </row>
    <row r="110" spans="1:5" ht="12.75">
      <c r="A110" s="35" t="s">
        <v>56</v>
      </c>
      <c r="E110" s="40" t="s">
        <v>4555</v>
      </c>
    </row>
    <row r="111" spans="1:5" ht="12.75">
      <c r="A111" t="s">
        <v>58</v>
      </c>
      <c r="E111" s="39" t="s">
        <v>59</v>
      </c>
    </row>
    <row r="112" spans="1:13" ht="12.75">
      <c r="A112" t="s">
        <v>45</v>
      </c>
      <c r="C112" s="31" t="s">
        <v>25</v>
      </c>
      <c r="E112" s="33" t="s">
        <v>3650</v>
      </c>
      <c r="J112" s="32">
        <f>0</f>
      </c>
      <c s="32">
        <f>0</f>
      </c>
      <c s="32">
        <f>0+L113+L117+L121+L125+L129+L133+L137</f>
      </c>
      <c s="32">
        <f>0+M113+M117+M121+M125+M129+M133+M137</f>
      </c>
    </row>
    <row r="113" spans="1:16" ht="12.75">
      <c r="A113" t="s">
        <v>48</v>
      </c>
      <c s="34" t="s">
        <v>142</v>
      </c>
      <c s="34" t="s">
        <v>4365</v>
      </c>
      <c s="35" t="s">
        <v>4</v>
      </c>
      <c s="6" t="s">
        <v>4366</v>
      </c>
      <c s="36" t="s">
        <v>53</v>
      </c>
      <c s="37">
        <v>245.7</v>
      </c>
      <c s="36">
        <v>0</v>
      </c>
      <c s="36">
        <f>ROUND(G113*H113,6)</f>
      </c>
      <c r="L113" s="38">
        <v>0</v>
      </c>
      <c s="32">
        <f>ROUND(ROUND(L113,2)*ROUND(G113,3),2)</f>
      </c>
      <c s="36" t="s">
        <v>54</v>
      </c>
      <c>
        <f>(M113*21)/100</f>
      </c>
      <c t="s">
        <v>26</v>
      </c>
    </row>
    <row r="114" spans="1:5" ht="38.25">
      <c r="A114" s="35" t="s">
        <v>55</v>
      </c>
      <c r="E114" s="39" t="s">
        <v>4367</v>
      </c>
    </row>
    <row r="115" spans="1:5" ht="12.75">
      <c r="A115" s="35" t="s">
        <v>56</v>
      </c>
      <c r="E115" s="40" t="s">
        <v>4368</v>
      </c>
    </row>
    <row r="116" spans="1:5" ht="12.75">
      <c r="A116" t="s">
        <v>58</v>
      </c>
      <c r="E116" s="39" t="s">
        <v>59</v>
      </c>
    </row>
    <row r="117" spans="1:16" ht="12.75">
      <c r="A117" t="s">
        <v>48</v>
      </c>
      <c s="34" t="s">
        <v>145</v>
      </c>
      <c s="34" t="s">
        <v>4207</v>
      </c>
      <c s="35" t="s">
        <v>4</v>
      </c>
      <c s="6" t="s">
        <v>4208</v>
      </c>
      <c s="36" t="s">
        <v>676</v>
      </c>
      <c s="37">
        <v>30.098</v>
      </c>
      <c s="36">
        <v>0</v>
      </c>
      <c s="36">
        <f>ROUND(G117*H117,6)</f>
      </c>
      <c r="L117" s="38">
        <v>0</v>
      </c>
      <c s="32">
        <f>ROUND(ROUND(L117,2)*ROUND(G117,3),2)</f>
      </c>
      <c s="36" t="s">
        <v>54</v>
      </c>
      <c>
        <f>(M117*21)/100</f>
      </c>
      <c t="s">
        <v>26</v>
      </c>
    </row>
    <row r="118" spans="1:5" ht="25.5">
      <c r="A118" s="35" t="s">
        <v>55</v>
      </c>
      <c r="E118" s="39" t="s">
        <v>4363</v>
      </c>
    </row>
    <row r="119" spans="1:5" ht="25.5">
      <c r="A119" s="35" t="s">
        <v>56</v>
      </c>
      <c r="E119" s="40" t="s">
        <v>4556</v>
      </c>
    </row>
    <row r="120" spans="1:5" ht="12.75">
      <c r="A120" t="s">
        <v>58</v>
      </c>
      <c r="E120" s="39" t="s">
        <v>59</v>
      </c>
    </row>
    <row r="121" spans="1:16" ht="12.75">
      <c r="A121" t="s">
        <v>48</v>
      </c>
      <c s="34" t="s">
        <v>148</v>
      </c>
      <c s="34" t="s">
        <v>4370</v>
      </c>
      <c s="35" t="s">
        <v>4</v>
      </c>
      <c s="6" t="s">
        <v>4371</v>
      </c>
      <c s="36" t="s">
        <v>53</v>
      </c>
      <c s="37">
        <v>166</v>
      </c>
      <c s="36">
        <v>0</v>
      </c>
      <c s="36">
        <f>ROUND(G121*H121,6)</f>
      </c>
      <c r="L121" s="38">
        <v>0</v>
      </c>
      <c s="32">
        <f>ROUND(ROUND(L121,2)*ROUND(G121,3),2)</f>
      </c>
      <c s="36" t="s">
        <v>54</v>
      </c>
      <c>
        <f>(M121*21)/100</f>
      </c>
      <c t="s">
        <v>26</v>
      </c>
    </row>
    <row r="122" spans="1:5" ht="127.5">
      <c r="A122" s="35" t="s">
        <v>55</v>
      </c>
      <c r="E122" s="39" t="s">
        <v>4372</v>
      </c>
    </row>
    <row r="123" spans="1:5" ht="25.5">
      <c r="A123" s="35" t="s">
        <v>56</v>
      </c>
      <c r="E123" s="40" t="s">
        <v>4557</v>
      </c>
    </row>
    <row r="124" spans="1:5" ht="12.75">
      <c r="A124" t="s">
        <v>58</v>
      </c>
      <c r="E124" s="39" t="s">
        <v>59</v>
      </c>
    </row>
    <row r="125" spans="1:16" ht="12.75">
      <c r="A125" t="s">
        <v>48</v>
      </c>
      <c s="34" t="s">
        <v>151</v>
      </c>
      <c s="34" t="s">
        <v>4374</v>
      </c>
      <c s="35" t="s">
        <v>4</v>
      </c>
      <c s="6" t="s">
        <v>4375</v>
      </c>
      <c s="36" t="s">
        <v>53</v>
      </c>
      <c s="37">
        <v>274</v>
      </c>
      <c s="36">
        <v>0</v>
      </c>
      <c s="36">
        <f>ROUND(G125*H125,6)</f>
      </c>
      <c r="L125" s="38">
        <v>0</v>
      </c>
      <c s="32">
        <f>ROUND(ROUND(L125,2)*ROUND(G125,3),2)</f>
      </c>
      <c s="36" t="s">
        <v>54</v>
      </c>
      <c>
        <f>(M125*21)/100</f>
      </c>
      <c t="s">
        <v>26</v>
      </c>
    </row>
    <row r="126" spans="1:5" ht="114.75">
      <c r="A126" s="35" t="s">
        <v>55</v>
      </c>
      <c r="E126" s="39" t="s">
        <v>4376</v>
      </c>
    </row>
    <row r="127" spans="1:5" ht="12.75">
      <c r="A127" s="35" t="s">
        <v>56</v>
      </c>
      <c r="E127" s="40" t="s">
        <v>4377</v>
      </c>
    </row>
    <row r="128" spans="1:5" ht="12.75">
      <c r="A128" t="s">
        <v>58</v>
      </c>
      <c r="E128" s="39" t="s">
        <v>59</v>
      </c>
    </row>
    <row r="129" spans="1:16" ht="12.75">
      <c r="A129" t="s">
        <v>48</v>
      </c>
      <c s="34" t="s">
        <v>154</v>
      </c>
      <c s="34" t="s">
        <v>4378</v>
      </c>
      <c s="35" t="s">
        <v>4</v>
      </c>
      <c s="6" t="s">
        <v>4379</v>
      </c>
      <c s="36" t="s">
        <v>53</v>
      </c>
      <c s="37">
        <v>93.4</v>
      </c>
      <c s="36">
        <v>0</v>
      </c>
      <c s="36">
        <f>ROUND(G129*H129,6)</f>
      </c>
      <c r="L129" s="38">
        <v>0</v>
      </c>
      <c s="32">
        <f>ROUND(ROUND(L129,2)*ROUND(G129,3),2)</f>
      </c>
      <c s="36" t="s">
        <v>54</v>
      </c>
      <c>
        <f>(M129*21)/100</f>
      </c>
      <c t="s">
        <v>26</v>
      </c>
    </row>
    <row r="130" spans="1:5" ht="114.75">
      <c r="A130" s="35" t="s">
        <v>55</v>
      </c>
      <c r="E130" s="39" t="s">
        <v>4380</v>
      </c>
    </row>
    <row r="131" spans="1:5" ht="25.5">
      <c r="A131" s="35" t="s">
        <v>56</v>
      </c>
      <c r="E131" s="40" t="s">
        <v>4381</v>
      </c>
    </row>
    <row r="132" spans="1:5" ht="12.75">
      <c r="A132" t="s">
        <v>58</v>
      </c>
      <c r="E132" s="39" t="s">
        <v>59</v>
      </c>
    </row>
    <row r="133" spans="1:16" ht="12.75">
      <c r="A133" t="s">
        <v>48</v>
      </c>
      <c s="34" t="s">
        <v>157</v>
      </c>
      <c s="34" t="s">
        <v>4382</v>
      </c>
      <c s="35" t="s">
        <v>4</v>
      </c>
      <c s="6" t="s">
        <v>4383</v>
      </c>
      <c s="36" t="s">
        <v>676</v>
      </c>
      <c s="37">
        <v>67.164</v>
      </c>
      <c s="36">
        <v>0</v>
      </c>
      <c s="36">
        <f>ROUND(G133*H133,6)</f>
      </c>
      <c r="L133" s="38">
        <v>0</v>
      </c>
      <c s="32">
        <f>ROUND(ROUND(L133,2)*ROUND(G133,3),2)</f>
      </c>
      <c s="36" t="s">
        <v>54</v>
      </c>
      <c>
        <f>(M133*21)/100</f>
      </c>
      <c t="s">
        <v>26</v>
      </c>
    </row>
    <row r="134" spans="1:5" ht="12.75">
      <c r="A134" s="35" t="s">
        <v>55</v>
      </c>
      <c r="E134" s="39" t="s">
        <v>4384</v>
      </c>
    </row>
    <row r="135" spans="1:5" ht="25.5">
      <c r="A135" s="35" t="s">
        <v>56</v>
      </c>
      <c r="E135" s="40" t="s">
        <v>4558</v>
      </c>
    </row>
    <row r="136" spans="1:5" ht="12.75">
      <c r="A136" t="s">
        <v>58</v>
      </c>
      <c r="E136" s="39" t="s">
        <v>59</v>
      </c>
    </row>
    <row r="137" spans="1:16" ht="12.75">
      <c r="A137" t="s">
        <v>48</v>
      </c>
      <c s="34" t="s">
        <v>160</v>
      </c>
      <c s="34" t="s">
        <v>4386</v>
      </c>
      <c s="35" t="s">
        <v>4</v>
      </c>
      <c s="6" t="s">
        <v>4387</v>
      </c>
      <c s="36" t="s">
        <v>53</v>
      </c>
      <c s="37">
        <v>5.7</v>
      </c>
      <c s="36">
        <v>0</v>
      </c>
      <c s="36">
        <f>ROUND(G137*H137,6)</f>
      </c>
      <c r="L137" s="38">
        <v>0</v>
      </c>
      <c s="32">
        <f>ROUND(ROUND(L137,2)*ROUND(G137,3),2)</f>
      </c>
      <c s="36" t="s">
        <v>54</v>
      </c>
      <c>
        <f>(M137*21)/100</f>
      </c>
      <c t="s">
        <v>26</v>
      </c>
    </row>
    <row r="138" spans="1:5" ht="38.25">
      <c r="A138" s="35" t="s">
        <v>55</v>
      </c>
      <c r="E138" s="39" t="s">
        <v>4388</v>
      </c>
    </row>
    <row r="139" spans="1:5" ht="12.75">
      <c r="A139" s="35" t="s">
        <v>56</v>
      </c>
      <c r="E139" s="40" t="s">
        <v>4389</v>
      </c>
    </row>
    <row r="140" spans="1:5" ht="12.75">
      <c r="A140" t="s">
        <v>58</v>
      </c>
      <c r="E140" s="39" t="s">
        <v>59</v>
      </c>
    </row>
    <row r="141" spans="1:13" ht="12.75">
      <c r="A141" t="s">
        <v>45</v>
      </c>
      <c r="C141" s="31" t="s">
        <v>65</v>
      </c>
      <c r="E141" s="33" t="s">
        <v>3832</v>
      </c>
      <c r="J141" s="32">
        <f>0</f>
      </c>
      <c s="32">
        <f>0</f>
      </c>
      <c s="32">
        <f>0+L142+L146+L150+L154+L158+L162+L166+L170+L174+L178+L182+L186+L190+L194+L198+L202+L206+L210+L214+L218+L222</f>
      </c>
      <c s="32">
        <f>0+M142+M146+M150+M154+M158+M162+M166+M170+M174+M178+M182+M186+M190+M194+M198+M202+M206+M210+M214+M218+M222</f>
      </c>
    </row>
    <row r="142" spans="1:16" ht="12.75">
      <c r="A142" t="s">
        <v>48</v>
      </c>
      <c s="34" t="s">
        <v>163</v>
      </c>
      <c s="34" t="s">
        <v>4390</v>
      </c>
      <c s="35" t="s">
        <v>4</v>
      </c>
      <c s="6" t="s">
        <v>4391</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4392</v>
      </c>
    </row>
    <row r="145" spans="1:5" ht="12.75">
      <c r="A145" t="s">
        <v>58</v>
      </c>
      <c r="E145" s="39" t="s">
        <v>59</v>
      </c>
    </row>
    <row r="146" spans="1:16" ht="12.75">
      <c r="A146" t="s">
        <v>48</v>
      </c>
      <c s="34" t="s">
        <v>166</v>
      </c>
      <c s="34" t="s">
        <v>4393</v>
      </c>
      <c s="35" t="s">
        <v>4</v>
      </c>
      <c s="6" t="s">
        <v>4394</v>
      </c>
      <c s="36" t="s">
        <v>80</v>
      </c>
      <c s="37">
        <v>6</v>
      </c>
      <c s="36">
        <v>0</v>
      </c>
      <c s="36">
        <f>ROUND(G146*H146,6)</f>
      </c>
      <c r="L146" s="38">
        <v>0</v>
      </c>
      <c s="32">
        <f>ROUND(ROUND(L146,2)*ROUND(G146,3),2)</f>
      </c>
      <c s="36" t="s">
        <v>54</v>
      </c>
      <c>
        <f>(M146*21)/100</f>
      </c>
      <c t="s">
        <v>26</v>
      </c>
    </row>
    <row r="147" spans="1:5" ht="12.75">
      <c r="A147" s="35" t="s">
        <v>55</v>
      </c>
      <c r="E147" s="39" t="s">
        <v>4</v>
      </c>
    </row>
    <row r="148" spans="1:5" ht="12.75">
      <c r="A148" s="35" t="s">
        <v>56</v>
      </c>
      <c r="E148" s="40" t="s">
        <v>4392</v>
      </c>
    </row>
    <row r="149" spans="1:5" ht="12.75">
      <c r="A149" t="s">
        <v>58</v>
      </c>
      <c r="E149" s="39" t="s">
        <v>59</v>
      </c>
    </row>
    <row r="150" spans="1:16" ht="12.75">
      <c r="A150" t="s">
        <v>48</v>
      </c>
      <c s="34" t="s">
        <v>170</v>
      </c>
      <c s="34" t="s">
        <v>4395</v>
      </c>
      <c s="35" t="s">
        <v>4</v>
      </c>
      <c s="6" t="s">
        <v>4396</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4392</v>
      </c>
    </row>
    <row r="153" spans="1:5" ht="12.75">
      <c r="A153" t="s">
        <v>58</v>
      </c>
      <c r="E153" s="39" t="s">
        <v>59</v>
      </c>
    </row>
    <row r="154" spans="1:16" ht="12.75">
      <c r="A154" t="s">
        <v>48</v>
      </c>
      <c s="34" t="s">
        <v>173</v>
      </c>
      <c s="34" t="s">
        <v>4397</v>
      </c>
      <c s="35" t="s">
        <v>4</v>
      </c>
      <c s="6" t="s">
        <v>4398</v>
      </c>
      <c s="36" t="s">
        <v>80</v>
      </c>
      <c s="37">
        <v>3</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4392</v>
      </c>
    </row>
    <row r="157" spans="1:5" ht="12.75">
      <c r="A157" t="s">
        <v>58</v>
      </c>
      <c r="E157" s="39" t="s">
        <v>59</v>
      </c>
    </row>
    <row r="158" spans="1:16" ht="12.75">
      <c r="A158" t="s">
        <v>48</v>
      </c>
      <c s="34" t="s">
        <v>176</v>
      </c>
      <c s="34" t="s">
        <v>4399</v>
      </c>
      <c s="35" t="s">
        <v>4</v>
      </c>
      <c s="6" t="s">
        <v>4400</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4392</v>
      </c>
    </row>
    <row r="161" spans="1:5" ht="12.75">
      <c r="A161" t="s">
        <v>58</v>
      </c>
      <c r="E161" s="39" t="s">
        <v>59</v>
      </c>
    </row>
    <row r="162" spans="1:16" ht="12.75">
      <c r="A162" t="s">
        <v>48</v>
      </c>
      <c s="34" t="s">
        <v>179</v>
      </c>
      <c s="34" t="s">
        <v>4401</v>
      </c>
      <c s="35" t="s">
        <v>4</v>
      </c>
      <c s="6" t="s">
        <v>4402</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4392</v>
      </c>
    </row>
    <row r="165" spans="1:5" ht="12.75">
      <c r="A165" t="s">
        <v>58</v>
      </c>
      <c r="E165" s="39" t="s">
        <v>59</v>
      </c>
    </row>
    <row r="166" spans="1:16" ht="12.75">
      <c r="A166" t="s">
        <v>48</v>
      </c>
      <c s="34" t="s">
        <v>182</v>
      </c>
      <c s="34" t="s">
        <v>4403</v>
      </c>
      <c s="35" t="s">
        <v>4</v>
      </c>
      <c s="6" t="s">
        <v>4404</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4392</v>
      </c>
    </row>
    <row r="169" spans="1:5" ht="12.75">
      <c r="A169" t="s">
        <v>58</v>
      </c>
      <c r="E169" s="39" t="s">
        <v>59</v>
      </c>
    </row>
    <row r="170" spans="1:16" ht="12.75">
      <c r="A170" t="s">
        <v>48</v>
      </c>
      <c s="34" t="s">
        <v>185</v>
      </c>
      <c s="34" t="s">
        <v>4405</v>
      </c>
      <c s="35" t="s">
        <v>4</v>
      </c>
      <c s="6" t="s">
        <v>4406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4392</v>
      </c>
    </row>
    <row r="173" spans="1:5" ht="12.75">
      <c r="A173" t="s">
        <v>58</v>
      </c>
      <c r="E173" s="39" t="s">
        <v>59</v>
      </c>
    </row>
    <row r="174" spans="1:16" ht="12.75">
      <c r="A174" t="s">
        <v>48</v>
      </c>
      <c s="34" t="s">
        <v>188</v>
      </c>
      <c s="34" t="s">
        <v>4407</v>
      </c>
      <c s="35" t="s">
        <v>4</v>
      </c>
      <c s="6" t="s">
        <v>4408</v>
      </c>
      <c s="36" t="s">
        <v>53</v>
      </c>
      <c s="37">
        <v>2064.1</v>
      </c>
      <c s="36">
        <v>0</v>
      </c>
      <c s="36">
        <f>ROUND(G174*H174,6)</f>
      </c>
      <c r="L174" s="38">
        <v>0</v>
      </c>
      <c s="32">
        <f>ROUND(ROUND(L174,2)*ROUND(G174,3),2)</f>
      </c>
      <c s="36" t="s">
        <v>54</v>
      </c>
      <c>
        <f>(M174*21)/100</f>
      </c>
      <c t="s">
        <v>26</v>
      </c>
    </row>
    <row r="175" spans="1:5" ht="114.75">
      <c r="A175" s="35" t="s">
        <v>55</v>
      </c>
      <c r="E175" s="39" t="s">
        <v>4409</v>
      </c>
    </row>
    <row r="176" spans="1:5" ht="38.25">
      <c r="A176" s="35" t="s">
        <v>56</v>
      </c>
      <c r="E176" s="40" t="s">
        <v>4410</v>
      </c>
    </row>
    <row r="177" spans="1:5" ht="12.75">
      <c r="A177" t="s">
        <v>58</v>
      </c>
      <c r="E177" s="39" t="s">
        <v>59</v>
      </c>
    </row>
    <row r="178" spans="1:16" ht="12.75">
      <c r="A178" t="s">
        <v>48</v>
      </c>
      <c s="34" t="s">
        <v>191</v>
      </c>
      <c s="34" t="s">
        <v>4411</v>
      </c>
      <c s="35" t="s">
        <v>4</v>
      </c>
      <c s="6" t="s">
        <v>4412</v>
      </c>
      <c s="36" t="s">
        <v>676</v>
      </c>
      <c s="37">
        <v>240.019</v>
      </c>
      <c s="36">
        <v>0</v>
      </c>
      <c s="36">
        <f>ROUND(G178*H178,6)</f>
      </c>
      <c r="L178" s="38">
        <v>0</v>
      </c>
      <c s="32">
        <f>ROUND(ROUND(L178,2)*ROUND(G178,3),2)</f>
      </c>
      <c s="36" t="s">
        <v>54</v>
      </c>
      <c>
        <f>(M178*21)/100</f>
      </c>
      <c t="s">
        <v>26</v>
      </c>
    </row>
    <row r="179" spans="1:5" ht="25.5">
      <c r="A179" s="35" t="s">
        <v>55</v>
      </c>
      <c r="E179" s="39" t="s">
        <v>4413</v>
      </c>
    </row>
    <row r="180" spans="1:5" ht="38.25">
      <c r="A180" s="35" t="s">
        <v>56</v>
      </c>
      <c r="E180" s="40" t="s">
        <v>4414</v>
      </c>
    </row>
    <row r="181" spans="1:5" ht="12.75">
      <c r="A181" t="s">
        <v>58</v>
      </c>
      <c r="E181" s="39" t="s">
        <v>59</v>
      </c>
    </row>
    <row r="182" spans="1:16" ht="12.75">
      <c r="A182" t="s">
        <v>48</v>
      </c>
      <c s="34" t="s">
        <v>194</v>
      </c>
      <c s="34" t="s">
        <v>4415</v>
      </c>
      <c s="35" t="s">
        <v>49</v>
      </c>
      <c s="6" t="s">
        <v>4416</v>
      </c>
      <c s="36" t="s">
        <v>676</v>
      </c>
      <c s="37">
        <v>88.795</v>
      </c>
      <c s="36">
        <v>0</v>
      </c>
      <c s="36">
        <f>ROUND(G182*H182,6)</f>
      </c>
      <c r="L182" s="38">
        <v>0</v>
      </c>
      <c s="32">
        <f>ROUND(ROUND(L182,2)*ROUND(G182,3),2)</f>
      </c>
      <c s="36" t="s">
        <v>54</v>
      </c>
      <c>
        <f>(M182*21)/100</f>
      </c>
      <c t="s">
        <v>26</v>
      </c>
    </row>
    <row r="183" spans="1:5" ht="38.25">
      <c r="A183" s="35" t="s">
        <v>55</v>
      </c>
      <c r="E183" s="39" t="s">
        <v>4417</v>
      </c>
    </row>
    <row r="184" spans="1:5" ht="38.25">
      <c r="A184" s="35" t="s">
        <v>56</v>
      </c>
      <c r="E184" s="40" t="s">
        <v>4418</v>
      </c>
    </row>
    <row r="185" spans="1:5" ht="12.75">
      <c r="A185" t="s">
        <v>58</v>
      </c>
      <c r="E185" s="39" t="s">
        <v>59</v>
      </c>
    </row>
    <row r="186" spans="1:16" ht="12.75">
      <c r="A186" t="s">
        <v>48</v>
      </c>
      <c s="34" t="s">
        <v>197</v>
      </c>
      <c s="34" t="s">
        <v>4415</v>
      </c>
      <c s="35" t="s">
        <v>26</v>
      </c>
      <c s="6" t="s">
        <v>4416</v>
      </c>
      <c s="36" t="s">
        <v>676</v>
      </c>
      <c s="37">
        <v>3.3</v>
      </c>
      <c s="36">
        <v>0</v>
      </c>
      <c s="36">
        <f>ROUND(G186*H186,6)</f>
      </c>
      <c r="L186" s="38">
        <v>0</v>
      </c>
      <c s="32">
        <f>ROUND(ROUND(L186,2)*ROUND(G186,3),2)</f>
      </c>
      <c s="36" t="s">
        <v>54</v>
      </c>
      <c>
        <f>(M186*21)/100</f>
      </c>
      <c t="s">
        <v>26</v>
      </c>
    </row>
    <row r="187" spans="1:5" ht="12.75">
      <c r="A187" s="35" t="s">
        <v>55</v>
      </c>
      <c r="E187" s="39" t="s">
        <v>4419</v>
      </c>
    </row>
    <row r="188" spans="1:5" ht="12.75">
      <c r="A188" s="35" t="s">
        <v>56</v>
      </c>
      <c r="E188" s="40" t="s">
        <v>4420</v>
      </c>
    </row>
    <row r="189" spans="1:5" ht="12.75">
      <c r="A189" t="s">
        <v>58</v>
      </c>
      <c r="E189" s="39" t="s">
        <v>59</v>
      </c>
    </row>
    <row r="190" spans="1:16" ht="25.5">
      <c r="A190" t="s">
        <v>48</v>
      </c>
      <c s="34" t="s">
        <v>200</v>
      </c>
      <c s="34" t="s">
        <v>4421</v>
      </c>
      <c s="35" t="s">
        <v>4</v>
      </c>
      <c s="6" t="s">
        <v>4422</v>
      </c>
      <c s="36" t="s">
        <v>80</v>
      </c>
      <c s="37">
        <v>6</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6" ht="12.75">
      <c r="A194" t="s">
        <v>48</v>
      </c>
      <c s="34" t="s">
        <v>203</v>
      </c>
      <c s="34" t="s">
        <v>3833</v>
      </c>
      <c s="35" t="s">
        <v>49</v>
      </c>
      <c s="6" t="s">
        <v>3834</v>
      </c>
      <c s="36" t="s">
        <v>53</v>
      </c>
      <c s="37">
        <v>167.6</v>
      </c>
      <c s="36">
        <v>0</v>
      </c>
      <c s="36">
        <f>ROUND(G194*H194,6)</f>
      </c>
      <c r="L194" s="38">
        <v>0</v>
      </c>
      <c s="32">
        <f>ROUND(ROUND(L194,2)*ROUND(G194,3),2)</f>
      </c>
      <c s="36" t="s">
        <v>54</v>
      </c>
      <c>
        <f>(M194*21)/100</f>
      </c>
      <c t="s">
        <v>26</v>
      </c>
    </row>
    <row r="195" spans="1:5" ht="12.75">
      <c r="A195" s="35" t="s">
        <v>55</v>
      </c>
      <c r="E195" s="39" t="s">
        <v>4423</v>
      </c>
    </row>
    <row r="196" spans="1:5" ht="12.75">
      <c r="A196" s="35" t="s">
        <v>56</v>
      </c>
      <c r="E196" s="40" t="s">
        <v>4424</v>
      </c>
    </row>
    <row r="197" spans="1:5" ht="12.75">
      <c r="A197" t="s">
        <v>58</v>
      </c>
      <c r="E197" s="39" t="s">
        <v>59</v>
      </c>
    </row>
    <row r="198" spans="1:16" ht="12.75">
      <c r="A198" t="s">
        <v>48</v>
      </c>
      <c s="34" t="s">
        <v>207</v>
      </c>
      <c s="34" t="s">
        <v>3833</v>
      </c>
      <c s="35" t="s">
        <v>26</v>
      </c>
      <c s="6" t="s">
        <v>3834</v>
      </c>
      <c s="36" t="s">
        <v>53</v>
      </c>
      <c s="37">
        <v>94.364</v>
      </c>
      <c s="36">
        <v>0</v>
      </c>
      <c s="36">
        <f>ROUND(G198*H198,6)</f>
      </c>
      <c r="L198" s="38">
        <v>0</v>
      </c>
      <c s="32">
        <f>ROUND(ROUND(L198,2)*ROUND(G198,3),2)</f>
      </c>
      <c s="36" t="s">
        <v>54</v>
      </c>
      <c>
        <f>(M198*21)/100</f>
      </c>
      <c t="s">
        <v>26</v>
      </c>
    </row>
    <row r="199" spans="1:5" ht="12.75">
      <c r="A199" s="35" t="s">
        <v>55</v>
      </c>
      <c r="E199" s="39" t="s">
        <v>4425</v>
      </c>
    </row>
    <row r="200" spans="1:5" ht="12.75">
      <c r="A200" s="35" t="s">
        <v>56</v>
      </c>
      <c r="E200" s="40" t="s">
        <v>4426</v>
      </c>
    </row>
    <row r="201" spans="1:5" ht="12.75">
      <c r="A201" t="s">
        <v>58</v>
      </c>
      <c r="E201" s="39" t="s">
        <v>59</v>
      </c>
    </row>
    <row r="202" spans="1:16" ht="12.75">
      <c r="A202" t="s">
        <v>48</v>
      </c>
      <c s="34" t="s">
        <v>210</v>
      </c>
      <c s="34" t="s">
        <v>4050</v>
      </c>
      <c s="35" t="s">
        <v>4</v>
      </c>
      <c s="6" t="s">
        <v>4051</v>
      </c>
      <c s="36" t="s">
        <v>53</v>
      </c>
      <c s="37">
        <v>2.3</v>
      </c>
      <c s="36">
        <v>0</v>
      </c>
      <c s="36">
        <f>ROUND(G202*H202,6)</f>
      </c>
      <c r="L202" s="38">
        <v>0</v>
      </c>
      <c s="32">
        <f>ROUND(ROUND(L202,2)*ROUND(G202,3),2)</f>
      </c>
      <c s="36" t="s">
        <v>54</v>
      </c>
      <c>
        <f>(M202*21)/100</f>
      </c>
      <c t="s">
        <v>26</v>
      </c>
    </row>
    <row r="203" spans="1:5" ht="25.5">
      <c r="A203" s="35" t="s">
        <v>55</v>
      </c>
      <c r="E203" s="39" t="s">
        <v>4427</v>
      </c>
    </row>
    <row r="204" spans="1:5" ht="12.75">
      <c r="A204" s="35" t="s">
        <v>56</v>
      </c>
      <c r="E204" s="40" t="s">
        <v>4428</v>
      </c>
    </row>
    <row r="205" spans="1:5" ht="12.75">
      <c r="A205" t="s">
        <v>58</v>
      </c>
      <c r="E205" s="39" t="s">
        <v>59</v>
      </c>
    </row>
    <row r="206" spans="1:16" ht="12.75">
      <c r="A206" t="s">
        <v>48</v>
      </c>
      <c s="34" t="s">
        <v>213</v>
      </c>
      <c s="34" t="s">
        <v>4054</v>
      </c>
      <c s="35" t="s">
        <v>4</v>
      </c>
      <c s="6" t="s">
        <v>4055</v>
      </c>
      <c s="36" t="s">
        <v>53</v>
      </c>
      <c s="37">
        <v>3.424</v>
      </c>
      <c s="36">
        <v>0</v>
      </c>
      <c s="36">
        <f>ROUND(G206*H206,6)</f>
      </c>
      <c r="L206" s="38">
        <v>0</v>
      </c>
      <c s="32">
        <f>ROUND(ROUND(L206,2)*ROUND(G206,3),2)</f>
      </c>
      <c s="36" t="s">
        <v>54</v>
      </c>
      <c>
        <f>(M206*21)/100</f>
      </c>
      <c t="s">
        <v>26</v>
      </c>
    </row>
    <row r="207" spans="1:5" ht="12.75">
      <c r="A207" s="35" t="s">
        <v>55</v>
      </c>
      <c r="E207" s="39" t="s">
        <v>4429</v>
      </c>
    </row>
    <row r="208" spans="1:5" ht="12.75">
      <c r="A208" s="35" t="s">
        <v>56</v>
      </c>
      <c r="E208" s="40" t="s">
        <v>4430</v>
      </c>
    </row>
    <row r="209" spans="1:5" ht="12.75">
      <c r="A209" t="s">
        <v>58</v>
      </c>
      <c r="E209" s="39" t="s">
        <v>59</v>
      </c>
    </row>
    <row r="210" spans="1:16" ht="12.75">
      <c r="A210" t="s">
        <v>48</v>
      </c>
      <c s="34" t="s">
        <v>216</v>
      </c>
      <c s="34" t="s">
        <v>3887</v>
      </c>
      <c s="35" t="s">
        <v>4</v>
      </c>
      <c s="6" t="s">
        <v>3888</v>
      </c>
      <c s="36" t="s">
        <v>53</v>
      </c>
      <c s="37">
        <v>1.337</v>
      </c>
      <c s="36">
        <v>0</v>
      </c>
      <c s="36">
        <f>ROUND(G210*H210,6)</f>
      </c>
      <c r="L210" s="38">
        <v>0</v>
      </c>
      <c s="32">
        <f>ROUND(ROUND(L210,2)*ROUND(G210,3),2)</f>
      </c>
      <c s="36" t="s">
        <v>54</v>
      </c>
      <c>
        <f>(M210*21)/100</f>
      </c>
      <c t="s">
        <v>26</v>
      </c>
    </row>
    <row r="211" spans="1:5" ht="25.5">
      <c r="A211" s="35" t="s">
        <v>55</v>
      </c>
      <c r="E211" s="39" t="s">
        <v>4431</v>
      </c>
    </row>
    <row r="212" spans="1:5" ht="12.75">
      <c r="A212" s="35" t="s">
        <v>56</v>
      </c>
      <c r="E212" s="40" t="s">
        <v>4432</v>
      </c>
    </row>
    <row r="213" spans="1:5" ht="12.75">
      <c r="A213" t="s">
        <v>58</v>
      </c>
      <c r="E213" s="39" t="s">
        <v>59</v>
      </c>
    </row>
    <row r="214" spans="1:16" ht="12.75">
      <c r="A214" t="s">
        <v>48</v>
      </c>
      <c s="34" t="s">
        <v>219</v>
      </c>
      <c s="34" t="s">
        <v>4433</v>
      </c>
      <c s="35" t="s">
        <v>4</v>
      </c>
      <c s="6" t="s">
        <v>4434</v>
      </c>
      <c s="36" t="s">
        <v>53</v>
      </c>
      <c s="37">
        <v>46.02</v>
      </c>
      <c s="36">
        <v>0</v>
      </c>
      <c s="36">
        <f>ROUND(G214*H214,6)</f>
      </c>
      <c r="L214" s="38">
        <v>0</v>
      </c>
      <c s="32">
        <f>ROUND(ROUND(L214,2)*ROUND(G214,3),2)</f>
      </c>
      <c s="36" t="s">
        <v>54</v>
      </c>
      <c>
        <f>(M214*21)/100</f>
      </c>
      <c t="s">
        <v>26</v>
      </c>
    </row>
    <row r="215" spans="1:5" ht="25.5">
      <c r="A215" s="35" t="s">
        <v>55</v>
      </c>
      <c r="E215" s="39" t="s">
        <v>4435</v>
      </c>
    </row>
    <row r="216" spans="1:5" ht="12.75">
      <c r="A216" s="35" t="s">
        <v>56</v>
      </c>
      <c r="E216" s="40" t="s">
        <v>4436</v>
      </c>
    </row>
    <row r="217" spans="1:5" ht="12.75">
      <c r="A217" t="s">
        <v>58</v>
      </c>
      <c r="E217" s="39" t="s">
        <v>59</v>
      </c>
    </row>
    <row r="218" spans="1:16" ht="12.75">
      <c r="A218" t="s">
        <v>48</v>
      </c>
      <c s="34" t="s">
        <v>222</v>
      </c>
      <c s="34" t="s">
        <v>4437</v>
      </c>
      <c s="35" t="s">
        <v>4</v>
      </c>
      <c s="6" t="s">
        <v>4438</v>
      </c>
      <c s="36" t="s">
        <v>53</v>
      </c>
      <c s="37">
        <v>4.6</v>
      </c>
      <c s="36">
        <v>0</v>
      </c>
      <c s="36">
        <f>ROUND(G218*H218,6)</f>
      </c>
      <c r="L218" s="38">
        <v>0</v>
      </c>
      <c s="32">
        <f>ROUND(ROUND(L218,2)*ROUND(G218,3),2)</f>
      </c>
      <c s="36" t="s">
        <v>54</v>
      </c>
      <c>
        <f>(M218*21)/100</f>
      </c>
      <c t="s">
        <v>26</v>
      </c>
    </row>
    <row r="219" spans="1:5" ht="38.25">
      <c r="A219" s="35" t="s">
        <v>55</v>
      </c>
      <c r="E219" s="39" t="s">
        <v>4439</v>
      </c>
    </row>
    <row r="220" spans="1:5" ht="12.75">
      <c r="A220" s="35" t="s">
        <v>56</v>
      </c>
      <c r="E220" s="40" t="s">
        <v>4440</v>
      </c>
    </row>
    <row r="221" spans="1:5" ht="12.75">
      <c r="A221" t="s">
        <v>58</v>
      </c>
      <c r="E221" s="39" t="s">
        <v>59</v>
      </c>
    </row>
    <row r="222" spans="1:16" ht="12.75">
      <c r="A222" t="s">
        <v>48</v>
      </c>
      <c s="34" t="s">
        <v>225</v>
      </c>
      <c s="34" t="s">
        <v>4441</v>
      </c>
      <c s="35" t="s">
        <v>4</v>
      </c>
      <c s="6" t="s">
        <v>4442</v>
      </c>
      <c s="36" t="s">
        <v>676</v>
      </c>
      <c s="37">
        <v>0.391</v>
      </c>
      <c s="36">
        <v>0</v>
      </c>
      <c s="36">
        <f>ROUND(G222*H222,6)</f>
      </c>
      <c r="L222" s="38">
        <v>0</v>
      </c>
      <c s="32">
        <f>ROUND(ROUND(L222,2)*ROUND(G222,3),2)</f>
      </c>
      <c s="36" t="s">
        <v>54</v>
      </c>
      <c>
        <f>(M222*21)/100</f>
      </c>
      <c t="s">
        <v>26</v>
      </c>
    </row>
    <row r="223" spans="1:5" ht="25.5">
      <c r="A223" s="35" t="s">
        <v>55</v>
      </c>
      <c r="E223" s="39" t="s">
        <v>4443</v>
      </c>
    </row>
    <row r="224" spans="1:5" ht="12.75">
      <c r="A224" s="35" t="s">
        <v>56</v>
      </c>
      <c r="E224" s="40" t="s">
        <v>4444</v>
      </c>
    </row>
    <row r="225" spans="1:5" ht="12.75">
      <c r="A225" t="s">
        <v>58</v>
      </c>
      <c r="E225" s="39" t="s">
        <v>59</v>
      </c>
    </row>
    <row r="226" spans="1:13" ht="12.75">
      <c r="A226" t="s">
        <v>45</v>
      </c>
      <c r="C226" s="31" t="s">
        <v>74</v>
      </c>
      <c r="E226" s="33" t="s">
        <v>4067</v>
      </c>
      <c r="J226" s="32">
        <f>0</f>
      </c>
      <c s="32">
        <f>0</f>
      </c>
      <c s="32">
        <f>0+L227+L231+L235+L239+L243+L247+L251</f>
      </c>
      <c s="32">
        <f>0+M227+M231+M235+M239+M243+M247+M251</f>
      </c>
    </row>
    <row r="227" spans="1:16" ht="25.5">
      <c r="A227" t="s">
        <v>48</v>
      </c>
      <c s="34" t="s">
        <v>228</v>
      </c>
      <c s="34" t="s">
        <v>4445</v>
      </c>
      <c s="35" t="s">
        <v>4</v>
      </c>
      <c s="6" t="s">
        <v>4446</v>
      </c>
      <c s="36" t="s">
        <v>499</v>
      </c>
      <c s="37">
        <v>114.4</v>
      </c>
      <c s="36">
        <v>0</v>
      </c>
      <c s="36">
        <f>ROUND(G227*H227,6)</f>
      </c>
      <c r="L227" s="38">
        <v>0</v>
      </c>
      <c s="32">
        <f>ROUND(ROUND(L227,2)*ROUND(G227,3),2)</f>
      </c>
      <c s="36" t="s">
        <v>54</v>
      </c>
      <c>
        <f>(M227*21)/100</f>
      </c>
      <c t="s">
        <v>26</v>
      </c>
    </row>
    <row r="228" spans="1:5" ht="25.5">
      <c r="A228" s="35" t="s">
        <v>55</v>
      </c>
      <c r="E228" s="39" t="s">
        <v>4447</v>
      </c>
    </row>
    <row r="229" spans="1:5" ht="25.5">
      <c r="A229" s="35" t="s">
        <v>56</v>
      </c>
      <c r="E229" s="40" t="s">
        <v>4448</v>
      </c>
    </row>
    <row r="230" spans="1:5" ht="12.75">
      <c r="A230" t="s">
        <v>58</v>
      </c>
      <c r="E230" s="39" t="s">
        <v>59</v>
      </c>
    </row>
    <row r="231" spans="1:16" ht="25.5">
      <c r="A231" t="s">
        <v>48</v>
      </c>
      <c s="34" t="s">
        <v>231</v>
      </c>
      <c s="34" t="s">
        <v>4449</v>
      </c>
      <c s="35" t="s">
        <v>4</v>
      </c>
      <c s="6" t="s">
        <v>4450</v>
      </c>
      <c s="36" t="s">
        <v>499</v>
      </c>
      <c s="37">
        <v>2117.06</v>
      </c>
      <c s="36">
        <v>0</v>
      </c>
      <c s="36">
        <f>ROUND(G231*H231,6)</f>
      </c>
      <c r="L231" s="38">
        <v>0</v>
      </c>
      <c s="32">
        <f>ROUND(ROUND(L231,2)*ROUND(G231,3),2)</f>
      </c>
      <c s="36" t="s">
        <v>490</v>
      </c>
      <c>
        <f>(M231*21)/100</f>
      </c>
      <c t="s">
        <v>26</v>
      </c>
    </row>
    <row r="232" spans="1:5" ht="12.75">
      <c r="A232" s="35" t="s">
        <v>55</v>
      </c>
      <c r="E232" s="39" t="s">
        <v>4451</v>
      </c>
    </row>
    <row r="233" spans="1:5" ht="12.75">
      <c r="A233" s="35" t="s">
        <v>56</v>
      </c>
      <c r="E233" s="40" t="s">
        <v>4452</v>
      </c>
    </row>
    <row r="234" spans="1:5" ht="204">
      <c r="A234" t="s">
        <v>58</v>
      </c>
      <c r="E234" s="39" t="s">
        <v>4559</v>
      </c>
    </row>
    <row r="235" spans="1:16" ht="25.5">
      <c r="A235" t="s">
        <v>48</v>
      </c>
      <c s="34" t="s">
        <v>234</v>
      </c>
      <c s="34" t="s">
        <v>4454</v>
      </c>
      <c s="35" t="s">
        <v>4</v>
      </c>
      <c s="6" t="s">
        <v>4455</v>
      </c>
      <c s="36" t="s">
        <v>499</v>
      </c>
      <c s="37">
        <v>365.576</v>
      </c>
      <c s="36">
        <v>0</v>
      </c>
      <c s="36">
        <f>ROUND(G235*H235,6)</f>
      </c>
      <c r="L235" s="38">
        <v>0</v>
      </c>
      <c s="32">
        <f>ROUND(ROUND(L235,2)*ROUND(G235,3),2)</f>
      </c>
      <c s="36" t="s">
        <v>490</v>
      </c>
      <c>
        <f>(M235*21)/100</f>
      </c>
      <c t="s">
        <v>26</v>
      </c>
    </row>
    <row r="236" spans="1:5" ht="12.75">
      <c r="A236" s="35" t="s">
        <v>55</v>
      </c>
      <c r="E236" s="39" t="s">
        <v>4456</v>
      </c>
    </row>
    <row r="237" spans="1:5" ht="38.25">
      <c r="A237" s="35" t="s">
        <v>56</v>
      </c>
      <c r="E237" s="40" t="s">
        <v>4457</v>
      </c>
    </row>
    <row r="238" spans="1:5" ht="191.25">
      <c r="A238" t="s">
        <v>58</v>
      </c>
      <c r="E238" s="39" t="s">
        <v>4458</v>
      </c>
    </row>
    <row r="239" spans="1:16" ht="25.5">
      <c r="A239" t="s">
        <v>48</v>
      </c>
      <c s="34" t="s">
        <v>237</v>
      </c>
      <c s="34" t="s">
        <v>4459</v>
      </c>
      <c s="35" t="s">
        <v>4</v>
      </c>
      <c s="6" t="s">
        <v>4460</v>
      </c>
      <c s="36" t="s">
        <v>499</v>
      </c>
      <c s="37">
        <v>90.9</v>
      </c>
      <c s="36">
        <v>0</v>
      </c>
      <c s="36">
        <f>ROUND(G239*H239,6)</f>
      </c>
      <c r="L239" s="38">
        <v>0</v>
      </c>
      <c s="32">
        <f>ROUND(ROUND(L239,2)*ROUND(G239,3),2)</f>
      </c>
      <c s="36" t="s">
        <v>490</v>
      </c>
      <c>
        <f>(M239*21)/100</f>
      </c>
      <c t="s">
        <v>26</v>
      </c>
    </row>
    <row r="240" spans="1:5" ht="12.75">
      <c r="A240" s="35" t="s">
        <v>55</v>
      </c>
      <c r="E240" s="39" t="s">
        <v>4461</v>
      </c>
    </row>
    <row r="241" spans="1:5" ht="12.75">
      <c r="A241" s="35" t="s">
        <v>56</v>
      </c>
      <c r="E241" s="40" t="s">
        <v>4462</v>
      </c>
    </row>
    <row r="242" spans="1:5" ht="191.25">
      <c r="A242" t="s">
        <v>58</v>
      </c>
      <c r="E242" s="39" t="s">
        <v>4463</v>
      </c>
    </row>
    <row r="243" spans="1:16" ht="12.75">
      <c r="A243" t="s">
        <v>48</v>
      </c>
      <c s="34" t="s">
        <v>240</v>
      </c>
      <c s="34" t="s">
        <v>4464</v>
      </c>
      <c s="35" t="s">
        <v>4</v>
      </c>
      <c s="6" t="s">
        <v>4465</v>
      </c>
      <c s="36" t="s">
        <v>499</v>
      </c>
      <c s="37">
        <v>11.6</v>
      </c>
      <c s="36">
        <v>0</v>
      </c>
      <c s="36">
        <f>ROUND(G243*H243,6)</f>
      </c>
      <c r="L243" s="38">
        <v>0</v>
      </c>
      <c s="32">
        <f>ROUND(ROUND(L243,2)*ROUND(G243,3),2)</f>
      </c>
      <c s="36" t="s">
        <v>490</v>
      </c>
      <c>
        <f>(M243*21)/100</f>
      </c>
      <c t="s">
        <v>26</v>
      </c>
    </row>
    <row r="244" spans="1:5" ht="12.75">
      <c r="A244" s="35" t="s">
        <v>55</v>
      </c>
      <c r="E244" s="39" t="s">
        <v>4466</v>
      </c>
    </row>
    <row r="245" spans="1:5" ht="12.75">
      <c r="A245" s="35" t="s">
        <v>56</v>
      </c>
      <c r="E245" s="40" t="s">
        <v>4467</v>
      </c>
    </row>
    <row r="246" spans="1:5" ht="204">
      <c r="A246" t="s">
        <v>58</v>
      </c>
      <c r="E246" s="39" t="s">
        <v>4254</v>
      </c>
    </row>
    <row r="247" spans="1:16" ht="25.5">
      <c r="A247" t="s">
        <v>48</v>
      </c>
      <c s="34" t="s">
        <v>243</v>
      </c>
      <c s="34" t="s">
        <v>4468</v>
      </c>
      <c s="35" t="s">
        <v>4</v>
      </c>
      <c s="6" t="s">
        <v>4469</v>
      </c>
      <c s="36" t="s">
        <v>499</v>
      </c>
      <c s="37">
        <v>365.02</v>
      </c>
      <c s="36">
        <v>0</v>
      </c>
      <c s="36">
        <f>ROUND(G247*H247,6)</f>
      </c>
      <c r="L247" s="38">
        <v>0</v>
      </c>
      <c s="32">
        <f>ROUND(ROUND(L247,2)*ROUND(G247,3),2)</f>
      </c>
      <c s="36" t="s">
        <v>490</v>
      </c>
      <c>
        <f>(M247*21)/100</f>
      </c>
      <c t="s">
        <v>26</v>
      </c>
    </row>
    <row r="248" spans="1:5" ht="12.75">
      <c r="A248" s="35" t="s">
        <v>55</v>
      </c>
      <c r="E248" s="39" t="s">
        <v>4470</v>
      </c>
    </row>
    <row r="249" spans="1:5" ht="38.25">
      <c r="A249" s="35" t="s">
        <v>56</v>
      </c>
      <c r="E249" s="40" t="s">
        <v>4560</v>
      </c>
    </row>
    <row r="250" spans="1:5" ht="191.25">
      <c r="A250" t="s">
        <v>58</v>
      </c>
      <c r="E250" s="39" t="s">
        <v>4472</v>
      </c>
    </row>
    <row r="251" spans="1:16" ht="12.75">
      <c r="A251" t="s">
        <v>48</v>
      </c>
      <c s="34" t="s">
        <v>246</v>
      </c>
      <c s="34" t="s">
        <v>4473</v>
      </c>
      <c s="35" t="s">
        <v>4</v>
      </c>
      <c s="6" t="s">
        <v>4474</v>
      </c>
      <c s="36" t="s">
        <v>499</v>
      </c>
      <c s="37">
        <v>222</v>
      </c>
      <c s="36">
        <v>0</v>
      </c>
      <c s="36">
        <f>ROUND(G251*H251,6)</f>
      </c>
      <c r="L251" s="38">
        <v>0</v>
      </c>
      <c s="32">
        <f>ROUND(ROUND(L251,2)*ROUND(G251,3),2)</f>
      </c>
      <c s="36" t="s">
        <v>54</v>
      </c>
      <c>
        <f>(M251*21)/100</f>
      </c>
      <c t="s">
        <v>26</v>
      </c>
    </row>
    <row r="252" spans="1:5" ht="12.75">
      <c r="A252" s="35" t="s">
        <v>55</v>
      </c>
      <c r="E252" s="39" t="s">
        <v>4</v>
      </c>
    </row>
    <row r="253" spans="1:5" ht="38.25">
      <c r="A253" s="35" t="s">
        <v>56</v>
      </c>
      <c r="E253" s="40" t="s">
        <v>4475</v>
      </c>
    </row>
    <row r="254" spans="1:5" ht="12.75">
      <c r="A254" t="s">
        <v>58</v>
      </c>
      <c r="E254" s="39" t="s">
        <v>59</v>
      </c>
    </row>
    <row r="255" spans="1:13" ht="12.75">
      <c r="A255" t="s">
        <v>45</v>
      </c>
      <c r="C255" s="31" t="s">
        <v>77</v>
      </c>
      <c r="E255" s="33" t="s">
        <v>3671</v>
      </c>
      <c r="J255" s="32">
        <f>0</f>
      </c>
      <c s="32">
        <f>0</f>
      </c>
      <c s="32">
        <f>0+L256+L260+L264+L268</f>
      </c>
      <c s="32">
        <f>0+M256+M260+M264+M268</f>
      </c>
    </row>
    <row r="256" spans="1:16" ht="12.75">
      <c r="A256" t="s">
        <v>48</v>
      </c>
      <c s="34" t="s">
        <v>249</v>
      </c>
      <c s="34" t="s">
        <v>4476</v>
      </c>
      <c s="35" t="s">
        <v>4</v>
      </c>
      <c s="6" t="s">
        <v>4477</v>
      </c>
      <c s="36" t="s">
        <v>62</v>
      </c>
      <c s="37">
        <v>1.4</v>
      </c>
      <c s="36">
        <v>0</v>
      </c>
      <c s="36">
        <f>ROUND(G256*H256,6)</f>
      </c>
      <c r="L256" s="38">
        <v>0</v>
      </c>
      <c s="32">
        <f>ROUND(ROUND(L256,2)*ROUND(G256,3),2)</f>
      </c>
      <c s="36" t="s">
        <v>54</v>
      </c>
      <c>
        <f>(M256*21)/100</f>
      </c>
      <c t="s">
        <v>26</v>
      </c>
    </row>
    <row r="257" spans="1:5" ht="12.75">
      <c r="A257" s="35" t="s">
        <v>55</v>
      </c>
      <c r="E257" s="39" t="s">
        <v>4478</v>
      </c>
    </row>
    <row r="258" spans="1:5" ht="12.75">
      <c r="A258" s="35" t="s">
        <v>56</v>
      </c>
      <c r="E258" s="40" t="s">
        <v>4479</v>
      </c>
    </row>
    <row r="259" spans="1:5" ht="12.75">
      <c r="A259" t="s">
        <v>58</v>
      </c>
      <c r="E259" s="39" t="s">
        <v>59</v>
      </c>
    </row>
    <row r="260" spans="1:16" ht="12.75">
      <c r="A260" t="s">
        <v>48</v>
      </c>
      <c s="34" t="s">
        <v>252</v>
      </c>
      <c s="34" t="s">
        <v>4480</v>
      </c>
      <c s="35" t="s">
        <v>51</v>
      </c>
      <c s="6" t="s">
        <v>4481</v>
      </c>
      <c s="36" t="s">
        <v>62</v>
      </c>
      <c s="37">
        <v>22.2</v>
      </c>
      <c s="36">
        <v>0</v>
      </c>
      <c s="36">
        <f>ROUND(G260*H260,6)</f>
      </c>
      <c r="L260" s="38">
        <v>0</v>
      </c>
      <c s="32">
        <f>ROUND(ROUND(L260,2)*ROUND(G260,3),2)</f>
      </c>
      <c s="36" t="s">
        <v>54</v>
      </c>
      <c>
        <f>(M260*21)/100</f>
      </c>
      <c t="s">
        <v>26</v>
      </c>
    </row>
    <row r="261" spans="1:5" ht="12.75">
      <c r="A261" s="35" t="s">
        <v>55</v>
      </c>
      <c r="E261" s="39" t="s">
        <v>4482</v>
      </c>
    </row>
    <row r="262" spans="1:5" ht="12.75">
      <c r="A262" s="35" t="s">
        <v>56</v>
      </c>
      <c r="E262" s="40" t="s">
        <v>4483</v>
      </c>
    </row>
    <row r="263" spans="1:5" ht="12.75">
      <c r="A263" t="s">
        <v>58</v>
      </c>
      <c r="E263" s="39" t="s">
        <v>59</v>
      </c>
    </row>
    <row r="264" spans="1:16" ht="12.75">
      <c r="A264" t="s">
        <v>48</v>
      </c>
      <c s="34" t="s">
        <v>255</v>
      </c>
      <c s="34" t="s">
        <v>4480</v>
      </c>
      <c s="35" t="s">
        <v>406</v>
      </c>
      <c s="6" t="s">
        <v>4481</v>
      </c>
      <c s="36" t="s">
        <v>62</v>
      </c>
      <c s="37">
        <v>1.2</v>
      </c>
      <c s="36">
        <v>0</v>
      </c>
      <c s="36">
        <f>ROUND(G264*H264,6)</f>
      </c>
      <c r="L264" s="38">
        <v>0</v>
      </c>
      <c s="32">
        <f>ROUND(ROUND(L264,2)*ROUND(G264,3),2)</f>
      </c>
      <c s="36" t="s">
        <v>54</v>
      </c>
      <c>
        <f>(M264*21)/100</f>
      </c>
      <c t="s">
        <v>26</v>
      </c>
    </row>
    <row r="265" spans="1:5" ht="12.75">
      <c r="A265" s="35" t="s">
        <v>55</v>
      </c>
      <c r="E265" s="39" t="s">
        <v>4484</v>
      </c>
    </row>
    <row r="266" spans="1:5" ht="12.75">
      <c r="A266" s="35" t="s">
        <v>56</v>
      </c>
      <c r="E266" s="40" t="s">
        <v>4479</v>
      </c>
    </row>
    <row r="267" spans="1:5" ht="12.75">
      <c r="A267" t="s">
        <v>58</v>
      </c>
      <c r="E267" s="39" t="s">
        <v>59</v>
      </c>
    </row>
    <row r="268" spans="1:16" ht="12.75">
      <c r="A268" t="s">
        <v>48</v>
      </c>
      <c s="34" t="s">
        <v>258</v>
      </c>
      <c s="34" t="s">
        <v>4485</v>
      </c>
      <c s="35" t="s">
        <v>4</v>
      </c>
      <c s="6" t="s">
        <v>4486</v>
      </c>
      <c s="36" t="s">
        <v>62</v>
      </c>
      <c s="37">
        <v>52.1</v>
      </c>
      <c s="36">
        <v>0</v>
      </c>
      <c s="36">
        <f>ROUND(G268*H268,6)</f>
      </c>
      <c r="L268" s="38">
        <v>0</v>
      </c>
      <c s="32">
        <f>ROUND(ROUND(L268,2)*ROUND(G268,3),2)</f>
      </c>
      <c s="36" t="s">
        <v>54</v>
      </c>
      <c>
        <f>(M268*21)/100</f>
      </c>
      <c t="s">
        <v>26</v>
      </c>
    </row>
    <row r="269" spans="1:5" ht="25.5">
      <c r="A269" s="35" t="s">
        <v>55</v>
      </c>
      <c r="E269" s="39" t="s">
        <v>4487</v>
      </c>
    </row>
    <row r="270" spans="1:5" ht="12.75">
      <c r="A270" s="35" t="s">
        <v>56</v>
      </c>
      <c r="E270" s="40" t="s">
        <v>4488</v>
      </c>
    </row>
    <row r="271" spans="1:5" ht="12.75">
      <c r="A271" t="s">
        <v>58</v>
      </c>
      <c r="E271" s="39" t="s">
        <v>59</v>
      </c>
    </row>
    <row r="272" spans="1:13" ht="12.75">
      <c r="A272" t="s">
        <v>45</v>
      </c>
      <c r="C272" s="31" t="s">
        <v>81</v>
      </c>
      <c r="E272" s="33" t="s">
        <v>3407</v>
      </c>
      <c r="J272" s="32">
        <f>0</f>
      </c>
      <c s="32">
        <f>0</f>
      </c>
      <c s="32">
        <f>0+L273+L277+L281+L285+L289+L293+L297+L301+L305+L309+L313+L317+L321+L325+L329+L333+L337+L341</f>
      </c>
      <c s="32">
        <f>0+M273+M277+M281+M285+M289+M293+M297+M301+M305+M309+M313+M317+M321+M325+M329+M333+M337+M341</f>
      </c>
    </row>
    <row r="273" spans="1:16" ht="12.75">
      <c r="A273" t="s">
        <v>48</v>
      </c>
      <c s="34" t="s">
        <v>261</v>
      </c>
      <c s="34" t="s">
        <v>4489</v>
      </c>
      <c s="35" t="s">
        <v>4</v>
      </c>
      <c s="6" t="s">
        <v>4490</v>
      </c>
      <c s="36" t="s">
        <v>1220</v>
      </c>
      <c s="37">
        <v>21826.3</v>
      </c>
      <c s="36">
        <v>0</v>
      </c>
      <c s="36">
        <f>ROUND(G273*H273,6)</f>
      </c>
      <c r="L273" s="38">
        <v>0</v>
      </c>
      <c s="32">
        <f>ROUND(ROUND(L273,2)*ROUND(G273,3),2)</f>
      </c>
      <c s="36" t="s">
        <v>490</v>
      </c>
      <c>
        <f>(M273*21)/100</f>
      </c>
      <c t="s">
        <v>26</v>
      </c>
    </row>
    <row r="274" spans="1:5" ht="51">
      <c r="A274" s="35" t="s">
        <v>55</v>
      </c>
      <c r="E274" s="39" t="s">
        <v>4491</v>
      </c>
    </row>
    <row r="275" spans="1:5" ht="12.75">
      <c r="A275" s="35" t="s">
        <v>56</v>
      </c>
      <c r="E275" s="40" t="s">
        <v>4492</v>
      </c>
    </row>
    <row r="276" spans="1:5" ht="63.75">
      <c r="A276" t="s">
        <v>58</v>
      </c>
      <c r="E276" s="39" t="s">
        <v>4279</v>
      </c>
    </row>
    <row r="277" spans="1:16" ht="12.75">
      <c r="A277" t="s">
        <v>48</v>
      </c>
      <c s="34" t="s">
        <v>264</v>
      </c>
      <c s="34" t="s">
        <v>4493</v>
      </c>
      <c s="35" t="s">
        <v>4</v>
      </c>
      <c s="6" t="s">
        <v>4494</v>
      </c>
      <c s="36" t="s">
        <v>499</v>
      </c>
      <c s="37">
        <v>238.2</v>
      </c>
      <c s="36">
        <v>0</v>
      </c>
      <c s="36">
        <f>ROUND(G277*H277,6)</f>
      </c>
      <c r="L277" s="38">
        <v>0</v>
      </c>
      <c s="32">
        <f>ROUND(ROUND(L277,2)*ROUND(G277,3),2)</f>
      </c>
      <c s="36" t="s">
        <v>490</v>
      </c>
      <c>
        <f>(M277*21)/100</f>
      </c>
      <c t="s">
        <v>26</v>
      </c>
    </row>
    <row r="278" spans="1:5" ht="12.75">
      <c r="A278" s="35" t="s">
        <v>55</v>
      </c>
      <c r="E278" s="39" t="s">
        <v>4</v>
      </c>
    </row>
    <row r="279" spans="1:5" ht="12.75">
      <c r="A279" s="35" t="s">
        <v>56</v>
      </c>
      <c r="E279" s="40" t="s">
        <v>4496</v>
      </c>
    </row>
    <row r="280" spans="1:5" ht="12.75">
      <c r="A280" t="s">
        <v>58</v>
      </c>
      <c r="E280" s="39" t="s">
        <v>4066</v>
      </c>
    </row>
    <row r="281" spans="1:16" ht="12.75">
      <c r="A281" t="s">
        <v>48</v>
      </c>
      <c s="34" t="s">
        <v>267</v>
      </c>
      <c s="34" t="s">
        <v>4497</v>
      </c>
      <c s="35" t="s">
        <v>4</v>
      </c>
      <c s="6" t="s">
        <v>4498</v>
      </c>
      <c s="36" t="s">
        <v>1220</v>
      </c>
      <c s="37">
        <v>62.209</v>
      </c>
      <c s="36">
        <v>0</v>
      </c>
      <c s="36">
        <f>ROUND(G281*H281,6)</f>
      </c>
      <c r="L281" s="38">
        <v>0</v>
      </c>
      <c s="32">
        <f>ROUND(ROUND(L281,2)*ROUND(G281,3),2)</f>
      </c>
      <c s="36" t="s">
        <v>490</v>
      </c>
      <c>
        <f>(M281*21)/100</f>
      </c>
      <c t="s">
        <v>26</v>
      </c>
    </row>
    <row r="282" spans="1:5" ht="12.75">
      <c r="A282" s="35" t="s">
        <v>55</v>
      </c>
      <c r="E282" s="39" t="s">
        <v>4</v>
      </c>
    </row>
    <row r="283" spans="1:5" ht="12.75">
      <c r="A283" s="35" t="s">
        <v>56</v>
      </c>
      <c r="E283" s="40" t="s">
        <v>4499</v>
      </c>
    </row>
    <row r="284" spans="1:5" ht="12.75">
      <c r="A284" t="s">
        <v>58</v>
      </c>
      <c r="E284" s="39" t="s">
        <v>4066</v>
      </c>
    </row>
    <row r="285" spans="1:16" ht="12.75">
      <c r="A285" t="s">
        <v>48</v>
      </c>
      <c s="34" t="s">
        <v>270</v>
      </c>
      <c s="34" t="s">
        <v>4500</v>
      </c>
      <c s="35" t="s">
        <v>4</v>
      </c>
      <c s="6" t="s">
        <v>4501</v>
      </c>
      <c s="36" t="s">
        <v>62</v>
      </c>
      <c s="37">
        <v>13.9</v>
      </c>
      <c s="36">
        <v>0</v>
      </c>
      <c s="36">
        <f>ROUND(G285*H285,6)</f>
      </c>
      <c r="L285" s="38">
        <v>0</v>
      </c>
      <c s="32">
        <f>ROUND(ROUND(L285,2)*ROUND(G285,3),2)</f>
      </c>
      <c s="36" t="s">
        <v>54</v>
      </c>
      <c>
        <f>(M285*21)/100</f>
      </c>
      <c t="s">
        <v>26</v>
      </c>
    </row>
    <row r="286" spans="1:5" ht="12.75">
      <c r="A286" s="35" t="s">
        <v>55</v>
      </c>
      <c r="E286" s="39" t="s">
        <v>4</v>
      </c>
    </row>
    <row r="287" spans="1:5" ht="12.75">
      <c r="A287" s="35" t="s">
        <v>56</v>
      </c>
      <c r="E287" s="40" t="s">
        <v>4502</v>
      </c>
    </row>
    <row r="288" spans="1:5" ht="12.75">
      <c r="A288" t="s">
        <v>58</v>
      </c>
      <c r="E288" s="39" t="s">
        <v>59</v>
      </c>
    </row>
    <row r="289" spans="1:16" ht="12.75">
      <c r="A289" t="s">
        <v>48</v>
      </c>
      <c s="34" t="s">
        <v>273</v>
      </c>
      <c s="34" t="s">
        <v>4503</v>
      </c>
      <c s="35" t="s">
        <v>4</v>
      </c>
      <c s="6" t="s">
        <v>4504</v>
      </c>
      <c s="36" t="s">
        <v>62</v>
      </c>
      <c s="37">
        <v>27.8</v>
      </c>
      <c s="36">
        <v>0</v>
      </c>
      <c s="36">
        <f>ROUND(G289*H289,6)</f>
      </c>
      <c r="L289" s="38">
        <v>0</v>
      </c>
      <c s="32">
        <f>ROUND(ROUND(L289,2)*ROUND(G289,3),2)</f>
      </c>
      <c s="36" t="s">
        <v>54</v>
      </c>
      <c>
        <f>(M289*21)/100</f>
      </c>
      <c t="s">
        <v>26</v>
      </c>
    </row>
    <row r="290" spans="1:5" ht="12.75">
      <c r="A290" s="35" t="s">
        <v>55</v>
      </c>
      <c r="E290" s="39" t="s">
        <v>4</v>
      </c>
    </row>
    <row r="291" spans="1:5" ht="12.75">
      <c r="A291" s="35" t="s">
        <v>56</v>
      </c>
      <c r="E291" s="40" t="s">
        <v>4505</v>
      </c>
    </row>
    <row r="292" spans="1:5" ht="12.75">
      <c r="A292" t="s">
        <v>58</v>
      </c>
      <c r="E292" s="39" t="s">
        <v>59</v>
      </c>
    </row>
    <row r="293" spans="1:16" ht="12.75">
      <c r="A293" t="s">
        <v>48</v>
      </c>
      <c s="34" t="s">
        <v>276</v>
      </c>
      <c s="34" t="s">
        <v>4506</v>
      </c>
      <c s="35" t="s">
        <v>4</v>
      </c>
      <c s="6" t="s">
        <v>4507</v>
      </c>
      <c s="36" t="s">
        <v>62</v>
      </c>
      <c s="37">
        <v>13.9</v>
      </c>
      <c s="36">
        <v>0</v>
      </c>
      <c s="36">
        <f>ROUND(G293*H293,6)</f>
      </c>
      <c r="L293" s="38">
        <v>0</v>
      </c>
      <c s="32">
        <f>ROUND(ROUND(L293,2)*ROUND(G293,3),2)</f>
      </c>
      <c s="36" t="s">
        <v>54</v>
      </c>
      <c>
        <f>(M293*21)/100</f>
      </c>
      <c t="s">
        <v>26</v>
      </c>
    </row>
    <row r="294" spans="1:5" ht="12.75">
      <c r="A294" s="35" t="s">
        <v>55</v>
      </c>
      <c r="E294" s="39" t="s">
        <v>4</v>
      </c>
    </row>
    <row r="295" spans="1:5" ht="12.75">
      <c r="A295" s="35" t="s">
        <v>56</v>
      </c>
      <c r="E295" s="40" t="s">
        <v>4502</v>
      </c>
    </row>
    <row r="296" spans="1:5" ht="12.75">
      <c r="A296" t="s">
        <v>58</v>
      </c>
      <c r="E296" s="39" t="s">
        <v>59</v>
      </c>
    </row>
    <row r="297" spans="1:16" ht="12.75">
      <c r="A297" t="s">
        <v>48</v>
      </c>
      <c s="34" t="s">
        <v>279</v>
      </c>
      <c s="34" t="s">
        <v>4508</v>
      </c>
      <c s="35" t="s">
        <v>4</v>
      </c>
      <c s="6" t="s">
        <v>4509</v>
      </c>
      <c s="36" t="s">
        <v>62</v>
      </c>
      <c s="37">
        <v>9.5</v>
      </c>
      <c s="36">
        <v>0</v>
      </c>
      <c s="36">
        <f>ROUND(G297*H297,6)</f>
      </c>
      <c r="L297" s="38">
        <v>0</v>
      </c>
      <c s="32">
        <f>ROUND(ROUND(L297,2)*ROUND(G297,3),2)</f>
      </c>
      <c s="36" t="s">
        <v>54</v>
      </c>
      <c>
        <f>(M297*21)/100</f>
      </c>
      <c t="s">
        <v>26</v>
      </c>
    </row>
    <row r="298" spans="1:5" ht="12.75">
      <c r="A298" s="35" t="s">
        <v>55</v>
      </c>
      <c r="E298" s="39" t="s">
        <v>4510</v>
      </c>
    </row>
    <row r="299" spans="1:5" ht="12.75">
      <c r="A299" s="35" t="s">
        <v>56</v>
      </c>
      <c r="E299" s="40" t="s">
        <v>4511</v>
      </c>
    </row>
    <row r="300" spans="1:5" ht="12.75">
      <c r="A300" t="s">
        <v>58</v>
      </c>
      <c r="E300" s="39" t="s">
        <v>59</v>
      </c>
    </row>
    <row r="301" spans="1:16" ht="12.75">
      <c r="A301" t="s">
        <v>48</v>
      </c>
      <c s="34" t="s">
        <v>282</v>
      </c>
      <c s="34" t="s">
        <v>4512</v>
      </c>
      <c s="35" t="s">
        <v>4</v>
      </c>
      <c s="6" t="s">
        <v>4513</v>
      </c>
      <c s="36" t="s">
        <v>80</v>
      </c>
      <c s="37">
        <v>130</v>
      </c>
      <c s="36">
        <v>0</v>
      </c>
      <c s="36">
        <f>ROUND(G301*H301,6)</f>
      </c>
      <c r="L301" s="38">
        <v>0</v>
      </c>
      <c s="32">
        <f>ROUND(ROUND(L301,2)*ROUND(G301,3),2)</f>
      </c>
      <c s="36" t="s">
        <v>490</v>
      </c>
      <c>
        <f>(M301*21)/100</f>
      </c>
      <c t="s">
        <v>26</v>
      </c>
    </row>
    <row r="302" spans="1:5" ht="25.5">
      <c r="A302" s="35" t="s">
        <v>55</v>
      </c>
      <c r="E302" s="39" t="s">
        <v>4514</v>
      </c>
    </row>
    <row r="303" spans="1:5" ht="12.75">
      <c r="A303" s="35" t="s">
        <v>56</v>
      </c>
      <c r="E303" s="40" t="s">
        <v>4515</v>
      </c>
    </row>
    <row r="304" spans="1:5" ht="267.75">
      <c r="A304" t="s">
        <v>58</v>
      </c>
      <c r="E304" s="39" t="s">
        <v>4516</v>
      </c>
    </row>
    <row r="305" spans="1:16" ht="12.75">
      <c r="A305" t="s">
        <v>48</v>
      </c>
      <c s="34" t="s">
        <v>285</v>
      </c>
      <c s="34" t="s">
        <v>4517</v>
      </c>
      <c s="35" t="s">
        <v>4</v>
      </c>
      <c s="6" t="s">
        <v>4518</v>
      </c>
      <c s="36" t="s">
        <v>62</v>
      </c>
      <c s="37">
        <v>25</v>
      </c>
      <c s="36">
        <v>0</v>
      </c>
      <c s="36">
        <f>ROUND(G305*H305,6)</f>
      </c>
      <c r="L305" s="38">
        <v>0</v>
      </c>
      <c s="32">
        <f>ROUND(ROUND(L305,2)*ROUND(G305,3),2)</f>
      </c>
      <c s="36" t="s">
        <v>54</v>
      </c>
      <c>
        <f>(M305*21)/100</f>
      </c>
      <c t="s">
        <v>26</v>
      </c>
    </row>
    <row r="306" spans="1:5" ht="12.75">
      <c r="A306" s="35" t="s">
        <v>55</v>
      </c>
      <c r="E306" s="39" t="s">
        <v>4519</v>
      </c>
    </row>
    <row r="307" spans="1:5" ht="12.75">
      <c r="A307" s="35" t="s">
        <v>56</v>
      </c>
      <c r="E307" s="40" t="s">
        <v>4520</v>
      </c>
    </row>
    <row r="308" spans="1:5" ht="12.75">
      <c r="A308" t="s">
        <v>58</v>
      </c>
      <c r="E308" s="39" t="s">
        <v>59</v>
      </c>
    </row>
    <row r="309" spans="1:16" ht="12.75">
      <c r="A309" t="s">
        <v>48</v>
      </c>
      <c s="34" t="s">
        <v>288</v>
      </c>
      <c s="34" t="s">
        <v>4521</v>
      </c>
      <c s="35" t="s">
        <v>4</v>
      </c>
      <c s="6" t="s">
        <v>4522</v>
      </c>
      <c s="36" t="s">
        <v>62</v>
      </c>
      <c s="37">
        <v>73.24</v>
      </c>
      <c s="36">
        <v>0</v>
      </c>
      <c s="36">
        <f>ROUND(G309*H309,6)</f>
      </c>
      <c r="L309" s="38">
        <v>0</v>
      </c>
      <c s="32">
        <f>ROUND(ROUND(L309,2)*ROUND(G309,3),2)</f>
      </c>
      <c s="36" t="s">
        <v>54</v>
      </c>
      <c>
        <f>(M309*21)/100</f>
      </c>
      <c t="s">
        <v>26</v>
      </c>
    </row>
    <row r="310" spans="1:5" ht="12.75">
      <c r="A310" s="35" t="s">
        <v>55</v>
      </c>
      <c r="E310" s="39" t="s">
        <v>4523</v>
      </c>
    </row>
    <row r="311" spans="1:5" ht="25.5">
      <c r="A311" s="35" t="s">
        <v>56</v>
      </c>
      <c r="E311" s="40" t="s">
        <v>4524</v>
      </c>
    </row>
    <row r="312" spans="1:5" ht="12.75">
      <c r="A312" t="s">
        <v>58</v>
      </c>
      <c r="E312" s="39" t="s">
        <v>59</v>
      </c>
    </row>
    <row r="313" spans="1:16" ht="12.75">
      <c r="A313" t="s">
        <v>48</v>
      </c>
      <c s="34" t="s">
        <v>291</v>
      </c>
      <c s="34" t="s">
        <v>4525</v>
      </c>
      <c s="35" t="s">
        <v>4</v>
      </c>
      <c s="6" t="s">
        <v>4526</v>
      </c>
      <c s="36" t="s">
        <v>80</v>
      </c>
      <c s="37">
        <v>56</v>
      </c>
      <c s="36">
        <v>0</v>
      </c>
      <c s="36">
        <f>ROUND(G313*H313,6)</f>
      </c>
      <c r="L313" s="38">
        <v>0</v>
      </c>
      <c s="32">
        <f>ROUND(ROUND(L313,2)*ROUND(G313,3),2)</f>
      </c>
      <c s="36" t="s">
        <v>54</v>
      </c>
      <c>
        <f>(M313*21)/100</f>
      </c>
      <c t="s">
        <v>26</v>
      </c>
    </row>
    <row r="314" spans="1:5" ht="12.75">
      <c r="A314" s="35" t="s">
        <v>55</v>
      </c>
      <c r="E314" s="39" t="s">
        <v>4</v>
      </c>
    </row>
    <row r="315" spans="1:5" ht="12.75">
      <c r="A315" s="35" t="s">
        <v>56</v>
      </c>
      <c r="E315" s="40" t="s">
        <v>4527</v>
      </c>
    </row>
    <row r="316" spans="1:5" ht="12.75">
      <c r="A316" t="s">
        <v>58</v>
      </c>
      <c r="E316" s="39" t="s">
        <v>59</v>
      </c>
    </row>
    <row r="317" spans="1:16" ht="12.75">
      <c r="A317" t="s">
        <v>48</v>
      </c>
      <c s="34" t="s">
        <v>294</v>
      </c>
      <c s="34" t="s">
        <v>4528</v>
      </c>
      <c s="35" t="s">
        <v>4</v>
      </c>
      <c s="6" t="s">
        <v>4529</v>
      </c>
      <c s="36" t="s">
        <v>1220</v>
      </c>
      <c s="37">
        <v>785.2</v>
      </c>
      <c s="36">
        <v>0</v>
      </c>
      <c s="36">
        <f>ROUND(G317*H317,6)</f>
      </c>
      <c r="L317" s="38">
        <v>0</v>
      </c>
      <c s="32">
        <f>ROUND(ROUND(L317,2)*ROUND(G317,3),2)</f>
      </c>
      <c s="36" t="s">
        <v>54</v>
      </c>
      <c>
        <f>(M317*21)/100</f>
      </c>
      <c t="s">
        <v>26</v>
      </c>
    </row>
    <row r="318" spans="1:5" ht="12.75">
      <c r="A318" s="35" t="s">
        <v>55</v>
      </c>
      <c r="E318" s="39" t="s">
        <v>4530</v>
      </c>
    </row>
    <row r="319" spans="1:5" ht="12.75">
      <c r="A319" s="35" t="s">
        <v>56</v>
      </c>
      <c r="E319" s="40" t="s">
        <v>4561</v>
      </c>
    </row>
    <row r="320" spans="1:5" ht="12.75">
      <c r="A320" t="s">
        <v>58</v>
      </c>
      <c r="E320" s="39" t="s">
        <v>59</v>
      </c>
    </row>
    <row r="321" spans="1:16" ht="12.75">
      <c r="A321" t="s">
        <v>48</v>
      </c>
      <c s="34" t="s">
        <v>297</v>
      </c>
      <c s="34" t="s">
        <v>4532</v>
      </c>
      <c s="35" t="s">
        <v>4</v>
      </c>
      <c s="6" t="s">
        <v>4533</v>
      </c>
      <c s="36" t="s">
        <v>1220</v>
      </c>
      <c s="37">
        <v>43.08</v>
      </c>
      <c s="36">
        <v>0</v>
      </c>
      <c s="36">
        <f>ROUND(G321*H321,6)</f>
      </c>
      <c r="L321" s="38">
        <v>0</v>
      </c>
      <c s="32">
        <f>ROUND(ROUND(L321,2)*ROUND(G321,3),2)</f>
      </c>
      <c s="36" t="s">
        <v>54</v>
      </c>
      <c>
        <f>(M321*21)/100</f>
      </c>
      <c t="s">
        <v>26</v>
      </c>
    </row>
    <row r="322" spans="1:5" ht="12.75">
      <c r="A322" s="35" t="s">
        <v>55</v>
      </c>
      <c r="E322" s="39" t="s">
        <v>4534</v>
      </c>
    </row>
    <row r="323" spans="1:5" ht="12.75">
      <c r="A323" s="35" t="s">
        <v>56</v>
      </c>
      <c r="E323" s="40" t="s">
        <v>4535</v>
      </c>
    </row>
    <row r="324" spans="1:5" ht="12.75">
      <c r="A324" t="s">
        <v>58</v>
      </c>
      <c r="E324" s="39" t="s">
        <v>59</v>
      </c>
    </row>
    <row r="325" spans="1:16" ht="12.75">
      <c r="A325" t="s">
        <v>48</v>
      </c>
      <c s="34" t="s">
        <v>300</v>
      </c>
      <c s="34" t="s">
        <v>4536</v>
      </c>
      <c s="35" t="s">
        <v>4</v>
      </c>
      <c s="6" t="s">
        <v>4537</v>
      </c>
      <c s="36" t="s">
        <v>499</v>
      </c>
      <c s="37">
        <v>21.07</v>
      </c>
      <c s="36">
        <v>0</v>
      </c>
      <c s="36">
        <f>ROUND(G325*H325,6)</f>
      </c>
      <c r="L325" s="38">
        <v>0</v>
      </c>
      <c s="32">
        <f>ROUND(ROUND(L325,2)*ROUND(G325,3),2)</f>
      </c>
      <c s="36" t="s">
        <v>490</v>
      </c>
      <c>
        <f>(M325*21)/100</f>
      </c>
      <c t="s">
        <v>26</v>
      </c>
    </row>
    <row r="326" spans="1:5" ht="12.75">
      <c r="A326" s="35" t="s">
        <v>55</v>
      </c>
      <c r="E326" s="39" t="s">
        <v>4</v>
      </c>
    </row>
    <row r="327" spans="1:5" ht="12.75">
      <c r="A327" s="35" t="s">
        <v>56</v>
      </c>
      <c r="E327" s="40" t="s">
        <v>4538</v>
      </c>
    </row>
    <row r="328" spans="1:5" ht="12.75">
      <c r="A328" t="s">
        <v>58</v>
      </c>
      <c r="E328" s="39" t="s">
        <v>4539</v>
      </c>
    </row>
    <row r="329" spans="1:16" ht="12.75">
      <c r="A329" t="s">
        <v>48</v>
      </c>
      <c s="34" t="s">
        <v>303</v>
      </c>
      <c s="34" t="s">
        <v>4540</v>
      </c>
      <c s="35" t="s">
        <v>4</v>
      </c>
      <c s="6" t="s">
        <v>4541</v>
      </c>
      <c s="36" t="s">
        <v>80</v>
      </c>
      <c s="37">
        <v>3</v>
      </c>
      <c s="36">
        <v>0</v>
      </c>
      <c s="36">
        <f>ROUND(G329*H329,6)</f>
      </c>
      <c r="L329" s="38">
        <v>0</v>
      </c>
      <c s="32">
        <f>ROUND(ROUND(L329,2)*ROUND(G329,3),2)</f>
      </c>
      <c s="36" t="s">
        <v>54</v>
      </c>
      <c>
        <f>(M329*21)/100</f>
      </c>
      <c t="s">
        <v>26</v>
      </c>
    </row>
    <row r="330" spans="1:5" ht="12.75">
      <c r="A330" s="35" t="s">
        <v>55</v>
      </c>
      <c r="E330" s="39" t="s">
        <v>4</v>
      </c>
    </row>
    <row r="331" spans="1:5" ht="12.75">
      <c r="A331" s="35" t="s">
        <v>56</v>
      </c>
      <c r="E331" s="40" t="s">
        <v>4</v>
      </c>
    </row>
    <row r="332" spans="1:5" ht="12.75">
      <c r="A332" t="s">
        <v>58</v>
      </c>
      <c r="E332" s="39" t="s">
        <v>59</v>
      </c>
    </row>
    <row r="333" spans="1:16" ht="12.75">
      <c r="A333" t="s">
        <v>48</v>
      </c>
      <c s="34" t="s">
        <v>306</v>
      </c>
      <c s="34" t="s">
        <v>4542</v>
      </c>
      <c s="35" t="s">
        <v>4</v>
      </c>
      <c s="6" t="s">
        <v>4543</v>
      </c>
      <c s="36" t="s">
        <v>80</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4</v>
      </c>
    </row>
    <row r="336" spans="1:5" ht="12.75">
      <c r="A336" t="s">
        <v>58</v>
      </c>
      <c r="E336" s="39" t="s">
        <v>59</v>
      </c>
    </row>
    <row r="337" spans="1:16" ht="12.75">
      <c r="A337" t="s">
        <v>48</v>
      </c>
      <c s="34" t="s">
        <v>309</v>
      </c>
      <c s="34" t="s">
        <v>4544</v>
      </c>
      <c s="35" t="s">
        <v>4</v>
      </c>
      <c s="6" t="s">
        <v>4545</v>
      </c>
      <c s="36" t="s">
        <v>80</v>
      </c>
      <c s="37">
        <v>2</v>
      </c>
      <c s="36">
        <v>0</v>
      </c>
      <c s="36">
        <f>ROUND(G337*H337,6)</f>
      </c>
      <c r="L337" s="38">
        <v>0</v>
      </c>
      <c s="32">
        <f>ROUND(ROUND(L337,2)*ROUND(G337,3),2)</f>
      </c>
      <c s="36" t="s">
        <v>54</v>
      </c>
      <c>
        <f>(M337*21)/100</f>
      </c>
      <c t="s">
        <v>26</v>
      </c>
    </row>
    <row r="338" spans="1:5" ht="12.75">
      <c r="A338" s="35" t="s">
        <v>55</v>
      </c>
      <c r="E338" s="39" t="s">
        <v>4</v>
      </c>
    </row>
    <row r="339" spans="1:5" ht="12.75">
      <c r="A339" s="35" t="s">
        <v>56</v>
      </c>
      <c r="E339" s="40" t="s">
        <v>4</v>
      </c>
    </row>
    <row r="340" spans="1:5" ht="12.75">
      <c r="A340" t="s">
        <v>58</v>
      </c>
      <c r="E340" s="39" t="s">
        <v>59</v>
      </c>
    </row>
    <row r="341" spans="1:16" ht="12.75">
      <c r="A341" t="s">
        <v>48</v>
      </c>
      <c s="34" t="s">
        <v>312</v>
      </c>
      <c s="34" t="s">
        <v>4546</v>
      </c>
      <c s="35" t="s">
        <v>4</v>
      </c>
      <c s="6" t="s">
        <v>4547</v>
      </c>
      <c s="36" t="s">
        <v>62</v>
      </c>
      <c s="37">
        <v>89.2</v>
      </c>
      <c s="36">
        <v>0</v>
      </c>
      <c s="36">
        <f>ROUND(G341*H341,6)</f>
      </c>
      <c r="L341" s="38">
        <v>0</v>
      </c>
      <c s="32">
        <f>ROUND(ROUND(L341,2)*ROUND(G341,3),2)</f>
      </c>
      <c s="36" t="s">
        <v>54</v>
      </c>
      <c>
        <f>(M341*21)/100</f>
      </c>
      <c t="s">
        <v>26</v>
      </c>
    </row>
    <row r="342" spans="1:5" ht="12.75">
      <c r="A342" s="35" t="s">
        <v>55</v>
      </c>
      <c r="E342" s="39" t="s">
        <v>4</v>
      </c>
    </row>
    <row r="343" spans="1:5" ht="12.75">
      <c r="A343" s="35" t="s">
        <v>56</v>
      </c>
      <c r="E343" s="40" t="s">
        <v>4548</v>
      </c>
    </row>
    <row r="344" spans="1:5" ht="12.75">
      <c r="A344" t="s">
        <v>58</v>
      </c>
      <c r="E3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4564</v>
      </c>
      <c r="E8" s="30" t="s">
        <v>4563</v>
      </c>
      <c r="J8" s="29">
        <f>0+J9+J42+J103+J152+J181+J266+J295+J316</f>
      </c>
      <c s="29">
        <f>0+K9+K42+K103+K152+K181+K266+K295+K316</f>
      </c>
      <c s="29">
        <f>0+L9+L42+L103+L152+L181+L266+L295+L316</f>
      </c>
      <c s="29">
        <f>0+M9+M42+M103+M152+M181+M266+M295+M316</f>
      </c>
    </row>
    <row r="9" spans="1:13" ht="12.75">
      <c r="A9" t="s">
        <v>45</v>
      </c>
      <c r="C9" s="31" t="s">
        <v>1739</v>
      </c>
      <c r="E9" s="33" t="s">
        <v>3299</v>
      </c>
      <c r="J9" s="32">
        <f>0</f>
      </c>
      <c s="32">
        <f>0</f>
      </c>
      <c s="32">
        <f>0+L10+L14+L18+L22+L26+L30+L34+L38</f>
      </c>
      <c s="32">
        <f>0+M10+M14+M18+M22+M26+M30+M34+M38</f>
      </c>
    </row>
    <row r="10" spans="1:16" ht="12.75">
      <c r="A10" t="s">
        <v>48</v>
      </c>
      <c s="34" t="s">
        <v>49</v>
      </c>
      <c s="34" t="s">
        <v>3592</v>
      </c>
      <c s="35" t="s">
        <v>4</v>
      </c>
      <c s="6" t="s">
        <v>3593</v>
      </c>
      <c s="36" t="s">
        <v>53</v>
      </c>
      <c s="37">
        <v>13.05</v>
      </c>
      <c s="36">
        <v>0</v>
      </c>
      <c s="36">
        <f>ROUND(G10*H10,6)</f>
      </c>
      <c r="L10" s="38">
        <v>0</v>
      </c>
      <c s="32">
        <f>ROUND(ROUND(L10,2)*ROUND(G10,3),2)</f>
      </c>
      <c s="36" t="s">
        <v>54</v>
      </c>
      <c>
        <f>(M10*21)/100</f>
      </c>
      <c t="s">
        <v>26</v>
      </c>
    </row>
    <row r="11" spans="1:5" ht="12.75">
      <c r="A11" s="35" t="s">
        <v>55</v>
      </c>
      <c r="E11" s="39" t="s">
        <v>3594</v>
      </c>
    </row>
    <row r="12" spans="1:5" ht="12.75">
      <c r="A12" s="35" t="s">
        <v>56</v>
      </c>
      <c r="E12" s="40" t="s">
        <v>4565</v>
      </c>
    </row>
    <row r="13" spans="1:5" ht="12.75">
      <c r="A13" t="s">
        <v>58</v>
      </c>
      <c r="E13" s="39" t="s">
        <v>59</v>
      </c>
    </row>
    <row r="14" spans="1:16" ht="25.5">
      <c r="A14" t="s">
        <v>48</v>
      </c>
      <c s="34" t="s">
        <v>26</v>
      </c>
      <c s="34" t="s">
        <v>673</v>
      </c>
      <c s="35" t="s">
        <v>674</v>
      </c>
      <c s="6" t="s">
        <v>675</v>
      </c>
      <c s="36" t="s">
        <v>676</v>
      </c>
      <c s="37">
        <v>12626.937</v>
      </c>
      <c s="36">
        <v>0</v>
      </c>
      <c s="36">
        <f>ROUND(G14*H14,6)</f>
      </c>
      <c r="L14" s="38">
        <v>0</v>
      </c>
      <c s="32">
        <f>ROUND(ROUND(L14,2)*ROUND(G14,3),2)</f>
      </c>
      <c s="36" t="s">
        <v>490</v>
      </c>
      <c>
        <f>(M14*21)/100</f>
      </c>
      <c t="s">
        <v>26</v>
      </c>
    </row>
    <row r="15" spans="1:5" ht="25.5">
      <c r="A15" s="35" t="s">
        <v>55</v>
      </c>
      <c r="E15" s="39" t="s">
        <v>677</v>
      </c>
    </row>
    <row r="16" spans="1:5" ht="12.75">
      <c r="A16" s="35" t="s">
        <v>56</v>
      </c>
      <c r="E16" s="40" t="s">
        <v>4566</v>
      </c>
    </row>
    <row r="17" spans="1:5" ht="25.5">
      <c r="A17" t="s">
        <v>58</v>
      </c>
      <c r="E17" s="39" t="s">
        <v>677</v>
      </c>
    </row>
    <row r="18" spans="1:16" ht="25.5">
      <c r="A18" t="s">
        <v>48</v>
      </c>
      <c s="34" t="s">
        <v>25</v>
      </c>
      <c s="34" t="s">
        <v>3136</v>
      </c>
      <c s="35" t="s">
        <v>3137</v>
      </c>
      <c s="6" t="s">
        <v>3138</v>
      </c>
      <c s="36" t="s">
        <v>676</v>
      </c>
      <c s="37">
        <v>3364.314</v>
      </c>
      <c s="36">
        <v>0</v>
      </c>
      <c s="36">
        <f>ROUND(G18*H18,6)</f>
      </c>
      <c r="L18" s="38">
        <v>0</v>
      </c>
      <c s="32">
        <f>ROUND(ROUND(L18,2)*ROUND(G18,3),2)</f>
      </c>
      <c s="36" t="s">
        <v>490</v>
      </c>
      <c>
        <f>(M18*21)/100</f>
      </c>
      <c t="s">
        <v>26</v>
      </c>
    </row>
    <row r="19" spans="1:5" ht="25.5">
      <c r="A19" s="35" t="s">
        <v>55</v>
      </c>
      <c r="E19" s="39" t="s">
        <v>677</v>
      </c>
    </row>
    <row r="20" spans="1:5" ht="12.75">
      <c r="A20" s="35" t="s">
        <v>56</v>
      </c>
      <c r="E20" s="40" t="s">
        <v>4567</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4568</v>
      </c>
    </row>
    <row r="25" spans="1:5" ht="25.5">
      <c r="A25" t="s">
        <v>58</v>
      </c>
      <c r="E25" s="39" t="s">
        <v>677</v>
      </c>
    </row>
    <row r="26" spans="1:16" ht="12.75">
      <c r="A26" t="s">
        <v>48</v>
      </c>
      <c s="34" t="s">
        <v>68</v>
      </c>
      <c s="34" t="s">
        <v>4333</v>
      </c>
      <c s="35" t="s">
        <v>4</v>
      </c>
      <c s="6" t="s">
        <v>4334</v>
      </c>
      <c s="36" t="s">
        <v>1534</v>
      </c>
      <c s="37">
        <v>1</v>
      </c>
      <c s="36">
        <v>0</v>
      </c>
      <c s="36">
        <f>ROUND(G26*H26,6)</f>
      </c>
      <c r="L26" s="38">
        <v>0</v>
      </c>
      <c s="32">
        <f>ROUND(ROUND(L26,2)*ROUND(G26,3),2)</f>
      </c>
      <c s="36" t="s">
        <v>490</v>
      </c>
      <c>
        <f>(M26*21)/100</f>
      </c>
      <c t="s">
        <v>26</v>
      </c>
    </row>
    <row r="27" spans="1:5" ht="12.75">
      <c r="A27" s="35" t="s">
        <v>55</v>
      </c>
      <c r="E27" s="39" t="s">
        <v>4335</v>
      </c>
    </row>
    <row r="28" spans="1:5" ht="12.75">
      <c r="A28" s="35" t="s">
        <v>56</v>
      </c>
      <c r="E28" s="40" t="s">
        <v>3194</v>
      </c>
    </row>
    <row r="29" spans="1:5" ht="51">
      <c r="A29" t="s">
        <v>58</v>
      </c>
      <c r="E29" s="39" t="s">
        <v>4336</v>
      </c>
    </row>
    <row r="30" spans="1:16" ht="12.75">
      <c r="A30" t="s">
        <v>48</v>
      </c>
      <c s="34" t="s">
        <v>342</v>
      </c>
      <c s="34" t="s">
        <v>4569</v>
      </c>
      <c s="35" t="s">
        <v>4</v>
      </c>
      <c s="6" t="s">
        <v>4570</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4571</v>
      </c>
    </row>
    <row r="34" spans="1:16" ht="38.25">
      <c r="A34" t="s">
        <v>48</v>
      </c>
      <c s="34" t="s">
        <v>351</v>
      </c>
      <c s="34" t="s">
        <v>3181</v>
      </c>
      <c s="35" t="s">
        <v>3182</v>
      </c>
      <c s="6" t="s">
        <v>3183</v>
      </c>
      <c s="36" t="s">
        <v>676</v>
      </c>
      <c s="37">
        <v>8198.31</v>
      </c>
      <c s="36">
        <v>0</v>
      </c>
      <c s="36">
        <f>ROUND(G34*H34,6)</f>
      </c>
      <c r="L34" s="38">
        <v>0</v>
      </c>
      <c s="32">
        <f>ROUND(ROUND(L34,2)*ROUND(G34,3),2)</f>
      </c>
      <c s="36" t="s">
        <v>490</v>
      </c>
      <c>
        <f>(M34*21)/100</f>
      </c>
      <c t="s">
        <v>26</v>
      </c>
    </row>
    <row r="35" spans="1:5" ht="25.5">
      <c r="A35" s="35" t="s">
        <v>55</v>
      </c>
      <c r="E35" s="39" t="s">
        <v>677</v>
      </c>
    </row>
    <row r="36" spans="1:5" ht="12.75">
      <c r="A36" s="35" t="s">
        <v>56</v>
      </c>
      <c r="E36" s="40" t="s">
        <v>4572</v>
      </c>
    </row>
    <row r="37" spans="1:5" ht="25.5">
      <c r="A37" t="s">
        <v>58</v>
      </c>
      <c r="E37" s="39" t="s">
        <v>677</v>
      </c>
    </row>
    <row r="38" spans="1:16" ht="38.25">
      <c r="A38" t="s">
        <v>48</v>
      </c>
      <c s="34" t="s">
        <v>354</v>
      </c>
      <c s="34" t="s">
        <v>3184</v>
      </c>
      <c s="35" t="s">
        <v>3185</v>
      </c>
      <c s="6" t="s">
        <v>3186</v>
      </c>
      <c s="36" t="s">
        <v>676</v>
      </c>
      <c s="37">
        <v>1663.272</v>
      </c>
      <c s="36">
        <v>0</v>
      </c>
      <c s="36">
        <f>ROUND(G38*H38,6)</f>
      </c>
      <c r="L38" s="38">
        <v>0</v>
      </c>
      <c s="32">
        <f>ROUND(ROUND(L38,2)*ROUND(G38,3),2)</f>
      </c>
      <c s="36" t="s">
        <v>490</v>
      </c>
      <c>
        <f>(M38*21)/100</f>
      </c>
      <c t="s">
        <v>26</v>
      </c>
    </row>
    <row r="39" spans="1:5" ht="25.5">
      <c r="A39" s="35" t="s">
        <v>55</v>
      </c>
      <c r="E39" s="39" t="s">
        <v>677</v>
      </c>
    </row>
    <row r="40" spans="1:5" ht="12.75">
      <c r="A40" s="35" t="s">
        <v>56</v>
      </c>
      <c r="E40" s="40" t="s">
        <v>4573</v>
      </c>
    </row>
    <row r="41" spans="1:5" ht="25.5">
      <c r="A41" t="s">
        <v>58</v>
      </c>
      <c r="E41" s="39" t="s">
        <v>677</v>
      </c>
    </row>
    <row r="42" spans="1:13" ht="12.75">
      <c r="A42" t="s">
        <v>45</v>
      </c>
      <c r="C42" s="31" t="s">
        <v>49</v>
      </c>
      <c r="E42" s="33" t="s">
        <v>496</v>
      </c>
      <c r="J42" s="32">
        <f>0</f>
      </c>
      <c s="32">
        <f>0</f>
      </c>
      <c s="32">
        <f>0+L43+L47+L51+L55+L59+L63+L67+L71+L75+L79+L83+L87+L91+L95+L99</f>
      </c>
      <c s="32">
        <f>0+M43+M47+M51+M55+M59+M63+M67+M71+M75+M79+M83+M87+M91+M95+M99</f>
      </c>
    </row>
    <row r="43" spans="1:16" ht="12.75">
      <c r="A43" t="s">
        <v>48</v>
      </c>
      <c s="34" t="s">
        <v>74</v>
      </c>
      <c s="34" t="s">
        <v>3605</v>
      </c>
      <c s="35" t="s">
        <v>4</v>
      </c>
      <c s="6" t="s">
        <v>3606</v>
      </c>
      <c s="36" t="s">
        <v>53</v>
      </c>
      <c s="37">
        <v>6511.35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77</v>
      </c>
      <c s="34" t="s">
        <v>1204</v>
      </c>
      <c s="35" t="s">
        <v>4</v>
      </c>
      <c s="6" t="s">
        <v>1205</v>
      </c>
      <c s="36" t="s">
        <v>53</v>
      </c>
      <c s="37">
        <v>10121.37</v>
      </c>
      <c s="36">
        <v>0</v>
      </c>
      <c s="36">
        <f>ROUND(G47*H47,6)</f>
      </c>
      <c r="L47" s="38">
        <v>0</v>
      </c>
      <c s="32">
        <f>ROUND(ROUND(L47,2)*ROUND(G47,3),2)</f>
      </c>
      <c s="36" t="s">
        <v>54</v>
      </c>
      <c>
        <f>(M47*21)/100</f>
      </c>
      <c t="s">
        <v>26</v>
      </c>
    </row>
    <row r="48" spans="1:5" ht="12.75">
      <c r="A48" s="35" t="s">
        <v>55</v>
      </c>
      <c r="E48" s="39" t="s">
        <v>4</v>
      </c>
    </row>
    <row r="49" spans="1:5" ht="12.75">
      <c r="A49" s="35" t="s">
        <v>56</v>
      </c>
      <c r="E49" s="40" t="s">
        <v>4574</v>
      </c>
    </row>
    <row r="50" spans="1:5" ht="12.75">
      <c r="A50" t="s">
        <v>58</v>
      </c>
      <c r="E50" s="39" t="s">
        <v>59</v>
      </c>
    </row>
    <row r="51" spans="1:16" ht="12.75">
      <c r="A51" t="s">
        <v>48</v>
      </c>
      <c s="34" t="s">
        <v>81</v>
      </c>
      <c s="34" t="s">
        <v>502</v>
      </c>
      <c s="35" t="s">
        <v>4</v>
      </c>
      <c s="6" t="s">
        <v>503</v>
      </c>
      <c s="36" t="s">
        <v>53</v>
      </c>
      <c s="37">
        <v>6511.35</v>
      </c>
      <c s="36">
        <v>0</v>
      </c>
      <c s="36">
        <f>ROUND(G51*H51,6)</f>
      </c>
      <c r="L51" s="38">
        <v>0</v>
      </c>
      <c s="32">
        <f>ROUND(ROUND(L51,2)*ROUND(G51,3),2)</f>
      </c>
      <c s="36" t="s">
        <v>54</v>
      </c>
      <c>
        <f>(M51*21)/100</f>
      </c>
      <c t="s">
        <v>26</v>
      </c>
    </row>
    <row r="52" spans="1:5" ht="12.75">
      <c r="A52" s="35" t="s">
        <v>55</v>
      </c>
      <c r="E52" s="39" t="s">
        <v>4168</v>
      </c>
    </row>
    <row r="53" spans="1:5" ht="12.75">
      <c r="A53" s="35" t="s">
        <v>56</v>
      </c>
      <c r="E53" s="40" t="s">
        <v>4</v>
      </c>
    </row>
    <row r="54" spans="1:5" ht="12.75">
      <c r="A54" t="s">
        <v>58</v>
      </c>
      <c r="E54" s="39" t="s">
        <v>59</v>
      </c>
    </row>
    <row r="55" spans="1:16" ht="12.75">
      <c r="A55" t="s">
        <v>48</v>
      </c>
      <c s="34" t="s">
        <v>84</v>
      </c>
      <c s="34" t="s">
        <v>4341</v>
      </c>
      <c s="35" t="s">
        <v>4</v>
      </c>
      <c s="6" t="s">
        <v>4342</v>
      </c>
      <c s="36" t="s">
        <v>53</v>
      </c>
      <c s="37">
        <v>1848.08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63</v>
      </c>
      <c s="35" t="s">
        <v>4</v>
      </c>
      <c s="6" t="s">
        <v>64</v>
      </c>
      <c s="36" t="s">
        <v>53</v>
      </c>
      <c s="37">
        <v>6511.35</v>
      </c>
      <c s="36">
        <v>0</v>
      </c>
      <c s="36">
        <f>ROUND(G59*H59,6)</f>
      </c>
      <c r="L59" s="38">
        <v>0</v>
      </c>
      <c s="32">
        <f>ROUND(ROUND(L59,2)*ROUND(G59,3),2)</f>
      </c>
      <c s="36" t="s">
        <v>54</v>
      </c>
      <c>
        <f>(M59*21)/100</f>
      </c>
      <c t="s">
        <v>26</v>
      </c>
    </row>
    <row r="60" spans="1:5" ht="12.75">
      <c r="A60" s="35" t="s">
        <v>55</v>
      </c>
      <c r="E60" s="39" t="s">
        <v>4</v>
      </c>
    </row>
    <row r="61" spans="1:5" ht="12.75">
      <c r="A61" s="35" t="s">
        <v>56</v>
      </c>
      <c r="E61" s="40" t="s">
        <v>4575</v>
      </c>
    </row>
    <row r="62" spans="1:5" ht="12.75">
      <c r="A62" t="s">
        <v>58</v>
      </c>
      <c r="E62" s="39" t="s">
        <v>59</v>
      </c>
    </row>
    <row r="63" spans="1:16" ht="12.75">
      <c r="A63" t="s">
        <v>48</v>
      </c>
      <c s="34" t="s">
        <v>91</v>
      </c>
      <c s="34" t="s">
        <v>1775</v>
      </c>
      <c s="35" t="s">
        <v>49</v>
      </c>
      <c s="6" t="s">
        <v>1776</v>
      </c>
      <c s="36" t="s">
        <v>53</v>
      </c>
      <c s="37">
        <v>6511.35</v>
      </c>
      <c s="36">
        <v>0</v>
      </c>
      <c s="36">
        <f>ROUND(G63*H63,6)</f>
      </c>
      <c r="L63" s="38">
        <v>0</v>
      </c>
      <c s="32">
        <f>ROUND(ROUND(L63,2)*ROUND(G63,3),2)</f>
      </c>
      <c s="36" t="s">
        <v>54</v>
      </c>
      <c>
        <f>(M63*21)/100</f>
      </c>
      <c t="s">
        <v>26</v>
      </c>
    </row>
    <row r="64" spans="1:5" ht="12.75">
      <c r="A64" s="35" t="s">
        <v>55</v>
      </c>
      <c r="E64" s="39" t="s">
        <v>4345</v>
      </c>
    </row>
    <row r="65" spans="1:5" ht="12.75">
      <c r="A65" s="35" t="s">
        <v>56</v>
      </c>
      <c r="E65" s="40" t="s">
        <v>4575</v>
      </c>
    </row>
    <row r="66" spans="1:5" ht="12.75">
      <c r="A66" t="s">
        <v>58</v>
      </c>
      <c r="E66" s="39" t="s">
        <v>59</v>
      </c>
    </row>
    <row r="67" spans="1:16" ht="12.75">
      <c r="A67" t="s">
        <v>48</v>
      </c>
      <c s="34" t="s">
        <v>94</v>
      </c>
      <c s="34" t="s">
        <v>1775</v>
      </c>
      <c s="35" t="s">
        <v>26</v>
      </c>
      <c s="6" t="s">
        <v>1776</v>
      </c>
      <c s="36" t="s">
        <v>53</v>
      </c>
      <c s="37">
        <v>948.962</v>
      </c>
      <c s="36">
        <v>0</v>
      </c>
      <c s="36">
        <f>ROUND(G67*H67,6)</f>
      </c>
      <c r="L67" s="38">
        <v>0</v>
      </c>
      <c s="32">
        <f>ROUND(ROUND(L67,2)*ROUND(G67,3),2)</f>
      </c>
      <c s="36" t="s">
        <v>54</v>
      </c>
      <c>
        <f>(M67*21)/100</f>
      </c>
      <c t="s">
        <v>26</v>
      </c>
    </row>
    <row r="68" spans="1:5" ht="25.5">
      <c r="A68" s="35" t="s">
        <v>55</v>
      </c>
      <c r="E68" s="39" t="s">
        <v>4346</v>
      </c>
    </row>
    <row r="69" spans="1:5" ht="12.75">
      <c r="A69" s="35" t="s">
        <v>56</v>
      </c>
      <c r="E69" s="40" t="s">
        <v>4576</v>
      </c>
    </row>
    <row r="70" spans="1:5" ht="12.75">
      <c r="A70" t="s">
        <v>58</v>
      </c>
      <c r="E70" s="39" t="s">
        <v>59</v>
      </c>
    </row>
    <row r="71" spans="1:16" ht="12.75">
      <c r="A71" t="s">
        <v>48</v>
      </c>
      <c s="34" t="s">
        <v>97</v>
      </c>
      <c s="34" t="s">
        <v>3782</v>
      </c>
      <c s="35" t="s">
        <v>4</v>
      </c>
      <c s="6" t="s">
        <v>3783</v>
      </c>
      <c s="36" t="s">
        <v>53</v>
      </c>
      <c s="37">
        <v>6511.35</v>
      </c>
      <c s="36">
        <v>0</v>
      </c>
      <c s="36">
        <f>ROUND(G71*H71,6)</f>
      </c>
      <c r="L71" s="38">
        <v>0</v>
      </c>
      <c s="32">
        <f>ROUND(ROUND(L71,2)*ROUND(G71,3),2)</f>
      </c>
      <c s="36" t="s">
        <v>54</v>
      </c>
      <c>
        <f>(M71*21)/100</f>
      </c>
      <c t="s">
        <v>26</v>
      </c>
    </row>
    <row r="72" spans="1:5" ht="12.75">
      <c r="A72" s="35" t="s">
        <v>55</v>
      </c>
      <c r="E72" s="39" t="s">
        <v>3784</v>
      </c>
    </row>
    <row r="73" spans="1:5" ht="12.75">
      <c r="A73" s="35" t="s">
        <v>56</v>
      </c>
      <c r="E73" s="40" t="s">
        <v>4</v>
      </c>
    </row>
    <row r="74" spans="1:5" ht="12.75">
      <c r="A74" t="s">
        <v>58</v>
      </c>
      <c r="E74" s="39" t="s">
        <v>59</v>
      </c>
    </row>
    <row r="75" spans="1:16" ht="12.75">
      <c r="A75" t="s">
        <v>48</v>
      </c>
      <c s="34" t="s">
        <v>100</v>
      </c>
      <c s="34" t="s">
        <v>3616</v>
      </c>
      <c s="35" t="s">
        <v>4</v>
      </c>
      <c s="6" t="s">
        <v>3617</v>
      </c>
      <c s="36" t="s">
        <v>53</v>
      </c>
      <c s="37">
        <v>33.583</v>
      </c>
      <c s="36">
        <v>0</v>
      </c>
      <c s="36">
        <f>ROUND(G75*H75,6)</f>
      </c>
      <c r="L75" s="38">
        <v>0</v>
      </c>
      <c s="32">
        <f>ROUND(ROUND(L75,2)*ROUND(G75,3),2)</f>
      </c>
      <c s="36" t="s">
        <v>54</v>
      </c>
      <c>
        <f>(M75*21)/100</f>
      </c>
      <c t="s">
        <v>26</v>
      </c>
    </row>
    <row r="76" spans="1:5" ht="25.5">
      <c r="A76" s="35" t="s">
        <v>55</v>
      </c>
      <c r="E76" s="39" t="s">
        <v>4577</v>
      </c>
    </row>
    <row r="77" spans="1:5" ht="12.75">
      <c r="A77" s="35" t="s">
        <v>56</v>
      </c>
      <c r="E77" s="40" t="s">
        <v>4578</v>
      </c>
    </row>
    <row r="78" spans="1:5" ht="12.75">
      <c r="A78" t="s">
        <v>58</v>
      </c>
      <c r="E78" s="39" t="s">
        <v>59</v>
      </c>
    </row>
    <row r="79" spans="1:16" ht="12.75">
      <c r="A79" t="s">
        <v>48</v>
      </c>
      <c s="34" t="s">
        <v>103</v>
      </c>
      <c s="34" t="s">
        <v>4349</v>
      </c>
      <c s="35" t="s">
        <v>4</v>
      </c>
      <c s="6" t="s">
        <v>4350</v>
      </c>
      <c s="36" t="s">
        <v>499</v>
      </c>
      <c s="37">
        <v>87</v>
      </c>
      <c s="36">
        <v>0</v>
      </c>
      <c s="36">
        <f>ROUND(G79*H79,6)</f>
      </c>
      <c r="L79" s="38">
        <v>0</v>
      </c>
      <c s="32">
        <f>ROUND(ROUND(L79,2)*ROUND(G79,3),2)</f>
      </c>
      <c s="36" t="s">
        <v>54</v>
      </c>
      <c>
        <f>(M79*21)/100</f>
      </c>
      <c t="s">
        <v>26</v>
      </c>
    </row>
    <row r="80" spans="1:5" ht="12.75">
      <c r="A80" s="35" t="s">
        <v>55</v>
      </c>
      <c r="E80" s="39" t="s">
        <v>4</v>
      </c>
    </row>
    <row r="81" spans="1:5" ht="12.75">
      <c r="A81" s="35" t="s">
        <v>56</v>
      </c>
      <c r="E81" s="40" t="s">
        <v>4579</v>
      </c>
    </row>
    <row r="82" spans="1:5" ht="12.75">
      <c r="A82" t="s">
        <v>58</v>
      </c>
      <c r="E82" s="39" t="s">
        <v>59</v>
      </c>
    </row>
    <row r="83" spans="1:16" ht="12.75">
      <c r="A83" t="s">
        <v>48</v>
      </c>
      <c s="34" t="s">
        <v>106</v>
      </c>
      <c s="34" t="s">
        <v>3633</v>
      </c>
      <c s="35" t="s">
        <v>4</v>
      </c>
      <c s="6" t="s">
        <v>3634</v>
      </c>
      <c s="36" t="s">
        <v>499</v>
      </c>
      <c s="37">
        <v>87</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109</v>
      </c>
      <c s="34" t="s">
        <v>3640</v>
      </c>
      <c s="35" t="s">
        <v>4</v>
      </c>
      <c s="6" t="s">
        <v>3641</v>
      </c>
      <c s="36" t="s">
        <v>499</v>
      </c>
      <c s="37">
        <v>348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112</v>
      </c>
      <c s="34" t="s">
        <v>3637</v>
      </c>
      <c s="35" t="s">
        <v>4</v>
      </c>
      <c s="6" t="s">
        <v>3638</v>
      </c>
      <c s="36" t="s">
        <v>499</v>
      </c>
      <c s="37">
        <v>130.5</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115</v>
      </c>
      <c s="34" t="s">
        <v>3643</v>
      </c>
      <c s="35" t="s">
        <v>4</v>
      </c>
      <c s="6" t="s">
        <v>3644</v>
      </c>
      <c s="36" t="s">
        <v>53</v>
      </c>
      <c s="37">
        <v>4.35</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12.75">
      <c r="A99" t="s">
        <v>48</v>
      </c>
      <c s="34" t="s">
        <v>348</v>
      </c>
      <c s="34" t="s">
        <v>4190</v>
      </c>
      <c s="35" t="s">
        <v>4</v>
      </c>
      <c s="6" t="s">
        <v>4191</v>
      </c>
      <c s="36" t="s">
        <v>369</v>
      </c>
      <c s="37">
        <v>1440</v>
      </c>
      <c s="36">
        <v>0</v>
      </c>
      <c s="36">
        <f>ROUND(G99*H99,6)</f>
      </c>
      <c r="L99" s="38">
        <v>0</v>
      </c>
      <c s="32">
        <f>ROUND(ROUND(L99,2)*ROUND(G99,3),2)</f>
      </c>
      <c s="36" t="s">
        <v>54</v>
      </c>
      <c>
        <f>(M99*21)/100</f>
      </c>
      <c t="s">
        <v>26</v>
      </c>
    </row>
    <row r="100" spans="1:5" ht="12.75">
      <c r="A100" s="35" t="s">
        <v>55</v>
      </c>
      <c r="E100" s="39" t="s">
        <v>4</v>
      </c>
    </row>
    <row r="101" spans="1:5" ht="12.75">
      <c r="A101" s="35" t="s">
        <v>56</v>
      </c>
      <c r="E101" s="40" t="s">
        <v>4192</v>
      </c>
    </row>
    <row r="102" spans="1:5" ht="38.25">
      <c r="A102" t="s">
        <v>58</v>
      </c>
      <c r="E102" s="39" t="s">
        <v>4193</v>
      </c>
    </row>
    <row r="103" spans="1:13" ht="12.75">
      <c r="A103" t="s">
        <v>45</v>
      </c>
      <c r="C103" s="31" t="s">
        <v>26</v>
      </c>
      <c r="E103" s="33" t="s">
        <v>3646</v>
      </c>
      <c r="J103" s="32">
        <f>0</f>
      </c>
      <c s="32">
        <f>0</f>
      </c>
      <c s="32">
        <f>0+L104+L108+L112+L116+L120+L124+L128+L132+L136+L140+L144+L148</f>
      </c>
      <c s="32">
        <f>0+M104+M108+M112+M116+M120+M124+M128+M132+M136+M140+M144+M148</f>
      </c>
    </row>
    <row r="104" spans="1:16" ht="12.75">
      <c r="A104" t="s">
        <v>48</v>
      </c>
      <c s="34" t="s">
        <v>118</v>
      </c>
      <c s="34" t="s">
        <v>4352</v>
      </c>
      <c s="35" t="s">
        <v>4</v>
      </c>
      <c s="6" t="s">
        <v>4353</v>
      </c>
      <c s="36" t="s">
        <v>499</v>
      </c>
      <c s="37">
        <v>2710.5</v>
      </c>
      <c s="36">
        <v>0</v>
      </c>
      <c s="36">
        <f>ROUND(G104*H104,6)</f>
      </c>
      <c r="L104" s="38">
        <v>0</v>
      </c>
      <c s="32">
        <f>ROUND(ROUND(L104,2)*ROUND(G104,3),2)</f>
      </c>
      <c s="36" t="s">
        <v>54</v>
      </c>
      <c>
        <f>(M104*21)/100</f>
      </c>
      <c t="s">
        <v>26</v>
      </c>
    </row>
    <row r="105" spans="1:5" ht="12.75">
      <c r="A105" s="35" t="s">
        <v>55</v>
      </c>
      <c r="E105" s="39" t="s">
        <v>4354</v>
      </c>
    </row>
    <row r="106" spans="1:5" ht="12.75">
      <c r="A106" s="35" t="s">
        <v>56</v>
      </c>
      <c r="E106" s="40" t="s">
        <v>4580</v>
      </c>
    </row>
    <row r="107" spans="1:5" ht="12.75">
      <c r="A107" t="s">
        <v>58</v>
      </c>
      <c r="E107" s="39" t="s">
        <v>59</v>
      </c>
    </row>
    <row r="108" spans="1:16" ht="12.75">
      <c r="A108" t="s">
        <v>48</v>
      </c>
      <c s="34" t="s">
        <v>121</v>
      </c>
      <c s="34" t="s">
        <v>4581</v>
      </c>
      <c s="35" t="s">
        <v>4</v>
      </c>
      <c s="6" t="s">
        <v>4582</v>
      </c>
      <c s="36" t="s">
        <v>62</v>
      </c>
      <c s="37">
        <v>2304.9</v>
      </c>
      <c s="36">
        <v>0</v>
      </c>
      <c s="36">
        <f>ROUND(G108*H108,6)</f>
      </c>
      <c r="L108" s="38">
        <v>0</v>
      </c>
      <c s="32">
        <f>ROUND(ROUND(L108,2)*ROUND(G108,3),2)</f>
      </c>
      <c s="36" t="s">
        <v>54</v>
      </c>
      <c>
        <f>(M108*21)/100</f>
      </c>
      <c t="s">
        <v>26</v>
      </c>
    </row>
    <row r="109" spans="1:5" ht="12.75">
      <c r="A109" s="35" t="s">
        <v>55</v>
      </c>
      <c r="E109" s="39" t="s">
        <v>4583</v>
      </c>
    </row>
    <row r="110" spans="1:5" ht="12.75">
      <c r="A110" s="35" t="s">
        <v>56</v>
      </c>
      <c r="E110" s="40" t="s">
        <v>4584</v>
      </c>
    </row>
    <row r="111" spans="1:5" ht="12.75">
      <c r="A111" t="s">
        <v>58</v>
      </c>
      <c r="E111" s="39" t="s">
        <v>59</v>
      </c>
    </row>
    <row r="112" spans="1:16" ht="12.75">
      <c r="A112" t="s">
        <v>48</v>
      </c>
      <c s="34" t="s">
        <v>124</v>
      </c>
      <c s="34" t="s">
        <v>4585</v>
      </c>
      <c s="35" t="s">
        <v>4</v>
      </c>
      <c s="6" t="s">
        <v>4586</v>
      </c>
      <c s="36" t="s">
        <v>62</v>
      </c>
      <c s="37">
        <v>256.1</v>
      </c>
      <c s="36">
        <v>0</v>
      </c>
      <c s="36">
        <f>ROUND(G112*H112,6)</f>
      </c>
      <c r="L112" s="38">
        <v>0</v>
      </c>
      <c s="32">
        <f>ROUND(ROUND(L112,2)*ROUND(G112,3),2)</f>
      </c>
      <c s="36" t="s">
        <v>54</v>
      </c>
      <c>
        <f>(M112*21)/100</f>
      </c>
      <c t="s">
        <v>26</v>
      </c>
    </row>
    <row r="113" spans="1:5" ht="12.75">
      <c r="A113" s="35" t="s">
        <v>55</v>
      </c>
      <c r="E113" s="39" t="s">
        <v>4587</v>
      </c>
    </row>
    <row r="114" spans="1:5" ht="12.75">
      <c r="A114" s="35" t="s">
        <v>56</v>
      </c>
      <c r="E114" s="40" t="s">
        <v>4588</v>
      </c>
    </row>
    <row r="115" spans="1:5" ht="12.75">
      <c r="A115" t="s">
        <v>58</v>
      </c>
      <c r="E115" s="39" t="s">
        <v>59</v>
      </c>
    </row>
    <row r="116" spans="1:16" ht="12.75">
      <c r="A116" t="s">
        <v>48</v>
      </c>
      <c s="34" t="s">
        <v>127</v>
      </c>
      <c s="34" t="s">
        <v>4589</v>
      </c>
      <c s="35" t="s">
        <v>4</v>
      </c>
      <c s="6" t="s">
        <v>4590</v>
      </c>
      <c s="36" t="s">
        <v>53</v>
      </c>
      <c s="37">
        <v>2896.491</v>
      </c>
      <c s="36">
        <v>0</v>
      </c>
      <c s="36">
        <f>ROUND(G116*H116,6)</f>
      </c>
      <c r="L116" s="38">
        <v>0</v>
      </c>
      <c s="32">
        <f>ROUND(ROUND(L116,2)*ROUND(G116,3),2)</f>
      </c>
      <c s="36" t="s">
        <v>54</v>
      </c>
      <c>
        <f>(M116*21)/100</f>
      </c>
      <c t="s">
        <v>26</v>
      </c>
    </row>
    <row r="117" spans="1:5" ht="12.75">
      <c r="A117" s="35" t="s">
        <v>55</v>
      </c>
      <c r="E117" s="39" t="s">
        <v>4591</v>
      </c>
    </row>
    <row r="118" spans="1:5" ht="12.75">
      <c r="A118" s="35" t="s">
        <v>56</v>
      </c>
      <c r="E118" s="40" t="s">
        <v>4592</v>
      </c>
    </row>
    <row r="119" spans="1:5" ht="12.75">
      <c r="A119" t="s">
        <v>58</v>
      </c>
      <c r="E119" s="39" t="s">
        <v>59</v>
      </c>
    </row>
    <row r="120" spans="1:16" ht="12.75">
      <c r="A120" t="s">
        <v>48</v>
      </c>
      <c s="34" t="s">
        <v>130</v>
      </c>
      <c s="34" t="s">
        <v>3721</v>
      </c>
      <c s="35" t="s">
        <v>4</v>
      </c>
      <c s="6" t="s">
        <v>3722</v>
      </c>
      <c s="36" t="s">
        <v>676</v>
      </c>
      <c s="37">
        <v>141.526</v>
      </c>
      <c s="36">
        <v>0</v>
      </c>
      <c s="36">
        <f>ROUND(G120*H120,6)</f>
      </c>
      <c r="L120" s="38">
        <v>0</v>
      </c>
      <c s="32">
        <f>ROUND(ROUND(L120,2)*ROUND(G120,3),2)</f>
      </c>
      <c s="36" t="s">
        <v>54</v>
      </c>
      <c>
        <f>(M120*21)/100</f>
      </c>
      <c t="s">
        <v>26</v>
      </c>
    </row>
    <row r="121" spans="1:5" ht="12.75">
      <c r="A121" s="35" t="s">
        <v>55</v>
      </c>
      <c r="E121" s="39" t="s">
        <v>4593</v>
      </c>
    </row>
    <row r="122" spans="1:5" ht="25.5">
      <c r="A122" s="35" t="s">
        <v>56</v>
      </c>
      <c r="E122" s="40" t="s">
        <v>4594</v>
      </c>
    </row>
    <row r="123" spans="1:5" ht="12.75">
      <c r="A123" t="s">
        <v>58</v>
      </c>
      <c r="E123" s="39" t="s">
        <v>59</v>
      </c>
    </row>
    <row r="124" spans="1:16" ht="12.75">
      <c r="A124" t="s">
        <v>48</v>
      </c>
      <c s="34" t="s">
        <v>133</v>
      </c>
      <c s="34" t="s">
        <v>3704</v>
      </c>
      <c s="35" t="s">
        <v>4</v>
      </c>
      <c s="6" t="s">
        <v>3705</v>
      </c>
      <c s="36" t="s">
        <v>62</v>
      </c>
      <c s="37">
        <v>3342</v>
      </c>
      <c s="36">
        <v>0</v>
      </c>
      <c s="36">
        <f>ROUND(G124*H124,6)</f>
      </c>
      <c r="L124" s="38">
        <v>0</v>
      </c>
      <c s="32">
        <f>ROUND(ROUND(L124,2)*ROUND(G124,3),2)</f>
      </c>
      <c s="36" t="s">
        <v>54</v>
      </c>
      <c>
        <f>(M124*21)/100</f>
      </c>
      <c t="s">
        <v>26</v>
      </c>
    </row>
    <row r="125" spans="1:5" ht="12.75">
      <c r="A125" s="35" t="s">
        <v>55</v>
      </c>
      <c r="E125" s="39" t="s">
        <v>4356</v>
      </c>
    </row>
    <row r="126" spans="1:5" ht="12.75">
      <c r="A126" s="35" t="s">
        <v>56</v>
      </c>
      <c r="E126" s="40" t="s">
        <v>4357</v>
      </c>
    </row>
    <row r="127" spans="1:5" ht="12.75">
      <c r="A127" t="s">
        <v>58</v>
      </c>
      <c r="E127" s="39" t="s">
        <v>59</v>
      </c>
    </row>
    <row r="128" spans="1:16" ht="12.75">
      <c r="A128" t="s">
        <v>48</v>
      </c>
      <c s="34" t="s">
        <v>136</v>
      </c>
      <c s="34" t="s">
        <v>3712</v>
      </c>
      <c s="35" t="s">
        <v>49</v>
      </c>
      <c s="6" t="s">
        <v>3713</v>
      </c>
      <c s="36" t="s">
        <v>676</v>
      </c>
      <c s="37">
        <v>344.2</v>
      </c>
      <c s="36">
        <v>0</v>
      </c>
      <c s="36">
        <f>ROUND(G128*H128,6)</f>
      </c>
      <c r="L128" s="38">
        <v>0</v>
      </c>
      <c s="32">
        <f>ROUND(ROUND(L128,2)*ROUND(G128,3),2)</f>
      </c>
      <c s="36" t="s">
        <v>54</v>
      </c>
      <c>
        <f>(M128*21)/100</f>
      </c>
      <c t="s">
        <v>26</v>
      </c>
    </row>
    <row r="129" spans="1:5" ht="12.75">
      <c r="A129" s="35" t="s">
        <v>55</v>
      </c>
      <c r="E129" s="39" t="s">
        <v>4358</v>
      </c>
    </row>
    <row r="130" spans="1:5" ht="12.75">
      <c r="A130" s="35" t="s">
        <v>56</v>
      </c>
      <c r="E130" s="40" t="s">
        <v>4357</v>
      </c>
    </row>
    <row r="131" spans="1:5" ht="12.75">
      <c r="A131" t="s">
        <v>58</v>
      </c>
      <c r="E131" s="39" t="s">
        <v>59</v>
      </c>
    </row>
    <row r="132" spans="1:16" ht="12.75">
      <c r="A132" t="s">
        <v>48</v>
      </c>
      <c s="34" t="s">
        <v>139</v>
      </c>
      <c s="34" t="s">
        <v>3712</v>
      </c>
      <c s="35" t="s">
        <v>26</v>
      </c>
      <c s="6" t="s">
        <v>3713</v>
      </c>
      <c s="36" t="s">
        <v>676</v>
      </c>
      <c s="37">
        <v>297.5</v>
      </c>
      <c s="36">
        <v>0</v>
      </c>
      <c s="36">
        <f>ROUND(G132*H132,6)</f>
      </c>
      <c r="L132" s="38">
        <v>0</v>
      </c>
      <c s="32">
        <f>ROUND(ROUND(L132,2)*ROUND(G132,3),2)</f>
      </c>
      <c s="36" t="s">
        <v>54</v>
      </c>
      <c>
        <f>(M132*21)/100</f>
      </c>
      <c t="s">
        <v>26</v>
      </c>
    </row>
    <row r="133" spans="1:5" ht="12.75">
      <c r="A133" s="35" t="s">
        <v>55</v>
      </c>
      <c r="E133" s="39" t="s">
        <v>4359</v>
      </c>
    </row>
    <row r="134" spans="1:5" ht="12.75">
      <c r="A134" s="35" t="s">
        <v>56</v>
      </c>
      <c r="E134" s="40" t="s">
        <v>4595</v>
      </c>
    </row>
    <row r="135" spans="1:5" ht="12.75">
      <c r="A135" t="s">
        <v>58</v>
      </c>
      <c r="E135" s="39" t="s">
        <v>59</v>
      </c>
    </row>
    <row r="136" spans="1:16" ht="12.75">
      <c r="A136" t="s">
        <v>48</v>
      </c>
      <c s="34" t="s">
        <v>142</v>
      </c>
      <c s="34" t="s">
        <v>3715</v>
      </c>
      <c s="35" t="s">
        <v>4</v>
      </c>
      <c s="6" t="s">
        <v>3716</v>
      </c>
      <c s="36" t="s">
        <v>499</v>
      </c>
      <c s="37">
        <v>2887</v>
      </c>
      <c s="36">
        <v>0</v>
      </c>
      <c s="36">
        <f>ROUND(G136*H136,6)</f>
      </c>
      <c r="L136" s="38">
        <v>0</v>
      </c>
      <c s="32">
        <f>ROUND(ROUND(L136,2)*ROUND(G136,3),2)</f>
      </c>
      <c s="36" t="s">
        <v>54</v>
      </c>
      <c>
        <f>(M136*21)/100</f>
      </c>
      <c t="s">
        <v>26</v>
      </c>
    </row>
    <row r="137" spans="1:5" ht="12.75">
      <c r="A137" s="35" t="s">
        <v>55</v>
      </c>
      <c r="E137" s="39" t="s">
        <v>4</v>
      </c>
    </row>
    <row r="138" spans="1:5" ht="12.75">
      <c r="A138" s="35" t="s">
        <v>56</v>
      </c>
      <c r="E138" s="40" t="s">
        <v>4596</v>
      </c>
    </row>
    <row r="139" spans="1:5" ht="12.75">
      <c r="A139" t="s">
        <v>58</v>
      </c>
      <c r="E139" s="39" t="s">
        <v>59</v>
      </c>
    </row>
    <row r="140" spans="1:16" ht="12.75">
      <c r="A140" t="s">
        <v>48</v>
      </c>
      <c s="34" t="s">
        <v>145</v>
      </c>
      <c s="34" t="s">
        <v>4597</v>
      </c>
      <c s="35" t="s">
        <v>4</v>
      </c>
      <c s="6" t="s">
        <v>4598</v>
      </c>
      <c s="36" t="s">
        <v>676</v>
      </c>
      <c s="37">
        <v>831.2</v>
      </c>
      <c s="36">
        <v>0</v>
      </c>
      <c s="36">
        <f>ROUND(G140*H140,6)</f>
      </c>
      <c r="L140" s="38">
        <v>0</v>
      </c>
      <c s="32">
        <f>ROUND(ROUND(L140,2)*ROUND(G140,3),2)</f>
      </c>
      <c s="36" t="s">
        <v>54</v>
      </c>
      <c>
        <f>(M140*21)/100</f>
      </c>
      <c t="s">
        <v>26</v>
      </c>
    </row>
    <row r="141" spans="1:5" ht="12.75">
      <c r="A141" s="35" t="s">
        <v>55</v>
      </c>
      <c r="E141" s="39" t="s">
        <v>4</v>
      </c>
    </row>
    <row r="142" spans="1:5" ht="12.75">
      <c r="A142" s="35" t="s">
        <v>56</v>
      </c>
      <c r="E142" s="40" t="s">
        <v>4599</v>
      </c>
    </row>
    <row r="143" spans="1:5" ht="12.75">
      <c r="A143" t="s">
        <v>58</v>
      </c>
      <c r="E143" s="39" t="s">
        <v>59</v>
      </c>
    </row>
    <row r="144" spans="1:16" ht="12.75">
      <c r="A144" t="s">
        <v>48</v>
      </c>
      <c s="34" t="s">
        <v>148</v>
      </c>
      <c s="34" t="s">
        <v>4023</v>
      </c>
      <c s="35" t="s">
        <v>4</v>
      </c>
      <c s="6" t="s">
        <v>4024</v>
      </c>
      <c s="36" t="s">
        <v>53</v>
      </c>
      <c s="37">
        <v>3539</v>
      </c>
      <c s="36">
        <v>0</v>
      </c>
      <c s="36">
        <f>ROUND(G144*H144,6)</f>
      </c>
      <c r="L144" s="38">
        <v>0</v>
      </c>
      <c s="32">
        <f>ROUND(ROUND(L144,2)*ROUND(G144,3),2)</f>
      </c>
      <c s="36" t="s">
        <v>54</v>
      </c>
      <c>
        <f>(M144*21)/100</f>
      </c>
      <c t="s">
        <v>26</v>
      </c>
    </row>
    <row r="145" spans="1:5" ht="51">
      <c r="A145" s="35" t="s">
        <v>55</v>
      </c>
      <c r="E145" s="39" t="s">
        <v>4361</v>
      </c>
    </row>
    <row r="146" spans="1:5" ht="38.25">
      <c r="A146" s="35" t="s">
        <v>56</v>
      </c>
      <c r="E146" s="40" t="s">
        <v>4600</v>
      </c>
    </row>
    <row r="147" spans="1:5" ht="12.75">
      <c r="A147" t="s">
        <v>58</v>
      </c>
      <c r="E147" s="39" t="s">
        <v>59</v>
      </c>
    </row>
    <row r="148" spans="1:16" ht="12.75">
      <c r="A148" t="s">
        <v>48</v>
      </c>
      <c s="34" t="s">
        <v>151</v>
      </c>
      <c s="34" t="s">
        <v>4027</v>
      </c>
      <c s="35" t="s">
        <v>4</v>
      </c>
      <c s="6" t="s">
        <v>4028</v>
      </c>
      <c s="36" t="s">
        <v>676</v>
      </c>
      <c s="37">
        <v>438.002</v>
      </c>
      <c s="36">
        <v>0</v>
      </c>
      <c s="36">
        <f>ROUND(G148*H148,6)</f>
      </c>
      <c r="L148" s="38">
        <v>0</v>
      </c>
      <c s="32">
        <f>ROUND(ROUND(L148,2)*ROUND(G148,3),2)</f>
      </c>
      <c s="36" t="s">
        <v>54</v>
      </c>
      <c>
        <f>(M148*21)/100</f>
      </c>
      <c t="s">
        <v>26</v>
      </c>
    </row>
    <row r="149" spans="1:5" ht="25.5">
      <c r="A149" s="35" t="s">
        <v>55</v>
      </c>
      <c r="E149" s="39" t="s">
        <v>4363</v>
      </c>
    </row>
    <row r="150" spans="1:5" ht="25.5">
      <c r="A150" s="35" t="s">
        <v>56</v>
      </c>
      <c r="E150" s="40" t="s">
        <v>4601</v>
      </c>
    </row>
    <row r="151" spans="1:5" ht="12.75">
      <c r="A151" t="s">
        <v>58</v>
      </c>
      <c r="E151" s="39" t="s">
        <v>59</v>
      </c>
    </row>
    <row r="152" spans="1:13" ht="12.75">
      <c r="A152" t="s">
        <v>45</v>
      </c>
      <c r="C152" s="31" t="s">
        <v>25</v>
      </c>
      <c r="E152" s="33" t="s">
        <v>3650</v>
      </c>
      <c r="J152" s="32">
        <f>0</f>
      </c>
      <c s="32">
        <f>0</f>
      </c>
      <c s="32">
        <f>0+L153+L157+L161+L165+L169+L173+L177</f>
      </c>
      <c s="32">
        <f>0+M153+M157+M161+M165+M169+M173+M177</f>
      </c>
    </row>
    <row r="153" spans="1:16" ht="12.75">
      <c r="A153" t="s">
        <v>48</v>
      </c>
      <c s="34" t="s">
        <v>154</v>
      </c>
      <c s="34" t="s">
        <v>4365</v>
      </c>
      <c s="35" t="s">
        <v>4</v>
      </c>
      <c s="6" t="s">
        <v>4366</v>
      </c>
      <c s="36" t="s">
        <v>53</v>
      </c>
      <c s="37">
        <v>881.7</v>
      </c>
      <c s="36">
        <v>0</v>
      </c>
      <c s="36">
        <f>ROUND(G153*H153,6)</f>
      </c>
      <c r="L153" s="38">
        <v>0</v>
      </c>
      <c s="32">
        <f>ROUND(ROUND(L153,2)*ROUND(G153,3),2)</f>
      </c>
      <c s="36" t="s">
        <v>54</v>
      </c>
      <c>
        <f>(M153*21)/100</f>
      </c>
      <c t="s">
        <v>26</v>
      </c>
    </row>
    <row r="154" spans="1:5" ht="38.25">
      <c r="A154" s="35" t="s">
        <v>55</v>
      </c>
      <c r="E154" s="39" t="s">
        <v>4367</v>
      </c>
    </row>
    <row r="155" spans="1:5" ht="12.75">
      <c r="A155" s="35" t="s">
        <v>56</v>
      </c>
      <c r="E155" s="40" t="s">
        <v>4602</v>
      </c>
    </row>
    <row r="156" spans="1:5" ht="12.75">
      <c r="A156" t="s">
        <v>58</v>
      </c>
      <c r="E156" s="39" t="s">
        <v>59</v>
      </c>
    </row>
    <row r="157" spans="1:16" ht="12.75">
      <c r="A157" t="s">
        <v>48</v>
      </c>
      <c s="34" t="s">
        <v>157</v>
      </c>
      <c s="34" t="s">
        <v>4207</v>
      </c>
      <c s="35" t="s">
        <v>4</v>
      </c>
      <c s="6" t="s">
        <v>4208</v>
      </c>
      <c s="36" t="s">
        <v>676</v>
      </c>
      <c s="37">
        <v>102.794</v>
      </c>
      <c s="36">
        <v>0</v>
      </c>
      <c s="36">
        <f>ROUND(G157*H157,6)</f>
      </c>
      <c r="L157" s="38">
        <v>0</v>
      </c>
      <c s="32">
        <f>ROUND(ROUND(L157,2)*ROUND(G157,3),2)</f>
      </c>
      <c s="36" t="s">
        <v>54</v>
      </c>
      <c>
        <f>(M157*21)/100</f>
      </c>
      <c t="s">
        <v>26</v>
      </c>
    </row>
    <row r="158" spans="1:5" ht="25.5">
      <c r="A158" s="35" t="s">
        <v>55</v>
      </c>
      <c r="E158" s="39" t="s">
        <v>4363</v>
      </c>
    </row>
    <row r="159" spans="1:5" ht="25.5">
      <c r="A159" s="35" t="s">
        <v>56</v>
      </c>
      <c r="E159" s="40" t="s">
        <v>4603</v>
      </c>
    </row>
    <row r="160" spans="1:5" ht="12.75">
      <c r="A160" t="s">
        <v>58</v>
      </c>
      <c r="E160" s="39" t="s">
        <v>59</v>
      </c>
    </row>
    <row r="161" spans="1:16" ht="12.75">
      <c r="A161" t="s">
        <v>48</v>
      </c>
      <c s="34" t="s">
        <v>160</v>
      </c>
      <c s="34" t="s">
        <v>4370</v>
      </c>
      <c s="35" t="s">
        <v>4</v>
      </c>
      <c s="6" t="s">
        <v>4371</v>
      </c>
      <c s="36" t="s">
        <v>53</v>
      </c>
      <c s="37">
        <v>174.5</v>
      </c>
      <c s="36">
        <v>0</v>
      </c>
      <c s="36">
        <f>ROUND(G161*H161,6)</f>
      </c>
      <c r="L161" s="38">
        <v>0</v>
      </c>
      <c s="32">
        <f>ROUND(ROUND(L161,2)*ROUND(G161,3),2)</f>
      </c>
      <c s="36" t="s">
        <v>54</v>
      </c>
      <c>
        <f>(M161*21)/100</f>
      </c>
      <c t="s">
        <v>26</v>
      </c>
    </row>
    <row r="162" spans="1:5" ht="127.5">
      <c r="A162" s="35" t="s">
        <v>55</v>
      </c>
      <c r="E162" s="39" t="s">
        <v>4372</v>
      </c>
    </row>
    <row r="163" spans="1:5" ht="25.5">
      <c r="A163" s="35" t="s">
        <v>56</v>
      </c>
      <c r="E163" s="40" t="s">
        <v>4604</v>
      </c>
    </row>
    <row r="164" spans="1:5" ht="12.75">
      <c r="A164" t="s">
        <v>58</v>
      </c>
      <c r="E164" s="39" t="s">
        <v>59</v>
      </c>
    </row>
    <row r="165" spans="1:16" ht="12.75">
      <c r="A165" t="s">
        <v>48</v>
      </c>
      <c s="34" t="s">
        <v>163</v>
      </c>
      <c s="34" t="s">
        <v>4374</v>
      </c>
      <c s="35" t="s">
        <v>4</v>
      </c>
      <c s="6" t="s">
        <v>4375</v>
      </c>
      <c s="36" t="s">
        <v>53</v>
      </c>
      <c s="37">
        <v>870.9</v>
      </c>
      <c s="36">
        <v>0</v>
      </c>
      <c s="36">
        <f>ROUND(G165*H165,6)</f>
      </c>
      <c r="L165" s="38">
        <v>0</v>
      </c>
      <c s="32">
        <f>ROUND(ROUND(L165,2)*ROUND(G165,3),2)</f>
      </c>
      <c s="36" t="s">
        <v>54</v>
      </c>
      <c>
        <f>(M165*21)/100</f>
      </c>
      <c t="s">
        <v>26</v>
      </c>
    </row>
    <row r="166" spans="1:5" ht="114.75">
      <c r="A166" s="35" t="s">
        <v>55</v>
      </c>
      <c r="E166" s="39" t="s">
        <v>4376</v>
      </c>
    </row>
    <row r="167" spans="1:5" ht="25.5">
      <c r="A167" s="35" t="s">
        <v>56</v>
      </c>
      <c r="E167" s="40" t="s">
        <v>4605</v>
      </c>
    </row>
    <row r="168" spans="1:5" ht="12.75">
      <c r="A168" t="s">
        <v>58</v>
      </c>
      <c r="E168" s="39" t="s">
        <v>59</v>
      </c>
    </row>
    <row r="169" spans="1:16" ht="12.75">
      <c r="A169" t="s">
        <v>48</v>
      </c>
      <c s="34" t="s">
        <v>166</v>
      </c>
      <c s="34" t="s">
        <v>4378</v>
      </c>
      <c s="35" t="s">
        <v>4</v>
      </c>
      <c s="6" t="s">
        <v>4379</v>
      </c>
      <c s="36" t="s">
        <v>53</v>
      </c>
      <c s="37">
        <v>422</v>
      </c>
      <c s="36">
        <v>0</v>
      </c>
      <c s="36">
        <f>ROUND(G169*H169,6)</f>
      </c>
      <c r="L169" s="38">
        <v>0</v>
      </c>
      <c s="32">
        <f>ROUND(ROUND(L169,2)*ROUND(G169,3),2)</f>
      </c>
      <c s="36" t="s">
        <v>54</v>
      </c>
      <c>
        <f>(M169*21)/100</f>
      </c>
      <c t="s">
        <v>26</v>
      </c>
    </row>
    <row r="170" spans="1:5" ht="114.75">
      <c r="A170" s="35" t="s">
        <v>55</v>
      </c>
      <c r="E170" s="39" t="s">
        <v>4380</v>
      </c>
    </row>
    <row r="171" spans="1:5" ht="25.5">
      <c r="A171" s="35" t="s">
        <v>56</v>
      </c>
      <c r="E171" s="40" t="s">
        <v>4606</v>
      </c>
    </row>
    <row r="172" spans="1:5" ht="12.75">
      <c r="A172" t="s">
        <v>58</v>
      </c>
      <c r="E172" s="39" t="s">
        <v>59</v>
      </c>
    </row>
    <row r="173" spans="1:16" ht="12.75">
      <c r="A173" t="s">
        <v>48</v>
      </c>
      <c s="34" t="s">
        <v>170</v>
      </c>
      <c s="34" t="s">
        <v>4382</v>
      </c>
      <c s="35" t="s">
        <v>4</v>
      </c>
      <c s="6" t="s">
        <v>4383</v>
      </c>
      <c s="36" t="s">
        <v>676</v>
      </c>
      <c s="37">
        <v>171.65</v>
      </c>
      <c s="36">
        <v>0</v>
      </c>
      <c s="36">
        <f>ROUND(G173*H173,6)</f>
      </c>
      <c r="L173" s="38">
        <v>0</v>
      </c>
      <c s="32">
        <f>ROUND(ROUND(L173,2)*ROUND(G173,3),2)</f>
      </c>
      <c s="36" t="s">
        <v>54</v>
      </c>
      <c>
        <f>(M173*21)/100</f>
      </c>
      <c t="s">
        <v>26</v>
      </c>
    </row>
    <row r="174" spans="1:5" ht="12.75">
      <c r="A174" s="35" t="s">
        <v>55</v>
      </c>
      <c r="E174" s="39" t="s">
        <v>4384</v>
      </c>
    </row>
    <row r="175" spans="1:5" ht="25.5">
      <c r="A175" s="35" t="s">
        <v>56</v>
      </c>
      <c r="E175" s="40" t="s">
        <v>4607</v>
      </c>
    </row>
    <row r="176" spans="1:5" ht="12.75">
      <c r="A176" t="s">
        <v>58</v>
      </c>
      <c r="E176" s="39" t="s">
        <v>59</v>
      </c>
    </row>
    <row r="177" spans="1:16" ht="12.75">
      <c r="A177" t="s">
        <v>48</v>
      </c>
      <c s="34" t="s">
        <v>173</v>
      </c>
      <c s="34" t="s">
        <v>4386</v>
      </c>
      <c s="35" t="s">
        <v>4</v>
      </c>
      <c s="6" t="s">
        <v>4387</v>
      </c>
      <c s="36" t="s">
        <v>53</v>
      </c>
      <c s="37">
        <v>17.1</v>
      </c>
      <c s="36">
        <v>0</v>
      </c>
      <c s="36">
        <f>ROUND(G177*H177,6)</f>
      </c>
      <c r="L177" s="38">
        <v>0</v>
      </c>
      <c s="32">
        <f>ROUND(ROUND(L177,2)*ROUND(G177,3),2)</f>
      </c>
      <c s="36" t="s">
        <v>54</v>
      </c>
      <c>
        <f>(M177*21)/100</f>
      </c>
      <c t="s">
        <v>26</v>
      </c>
    </row>
    <row r="178" spans="1:5" ht="38.25">
      <c r="A178" s="35" t="s">
        <v>55</v>
      </c>
      <c r="E178" s="39" t="s">
        <v>4388</v>
      </c>
    </row>
    <row r="179" spans="1:5" ht="12.75">
      <c r="A179" s="35" t="s">
        <v>56</v>
      </c>
      <c r="E179" s="40" t="s">
        <v>4608</v>
      </c>
    </row>
    <row r="180" spans="1:5" ht="12.75">
      <c r="A180" t="s">
        <v>58</v>
      </c>
      <c r="E180" s="39" t="s">
        <v>59</v>
      </c>
    </row>
    <row r="181" spans="1:13" ht="12.75">
      <c r="A181" t="s">
        <v>45</v>
      </c>
      <c r="C181" s="31" t="s">
        <v>65</v>
      </c>
      <c r="E181" s="33" t="s">
        <v>3832</v>
      </c>
      <c r="J181" s="32">
        <f>0</f>
      </c>
      <c s="32">
        <f>0</f>
      </c>
      <c s="32">
        <f>0+L182+L186+L190+L194+L198+L202+L206+L210+L214+L218+L222+L226+L230+L234+L238+L242+L246+L250+L254+L258+L262</f>
      </c>
      <c s="32">
        <f>0+M182+M186+M190+M194+M198+M202+M206+M210+M214+M218+M222+M226+M230+M234+M238+M242+M246+M250+M254+M258+M262</f>
      </c>
    </row>
    <row r="182" spans="1:16" ht="12.75">
      <c r="A182" t="s">
        <v>48</v>
      </c>
      <c s="34" t="s">
        <v>176</v>
      </c>
      <c s="34" t="s">
        <v>4390</v>
      </c>
      <c s="35" t="s">
        <v>4</v>
      </c>
      <c s="6" t="s">
        <v>4391</v>
      </c>
      <c s="36" t="s">
        <v>80</v>
      </c>
      <c s="37">
        <v>18</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179</v>
      </c>
      <c s="34" t="s">
        <v>4393</v>
      </c>
      <c s="35" t="s">
        <v>4</v>
      </c>
      <c s="6" t="s">
        <v>4394</v>
      </c>
      <c s="36" t="s">
        <v>80</v>
      </c>
      <c s="37">
        <v>18</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182</v>
      </c>
      <c s="34" t="s">
        <v>4397</v>
      </c>
      <c s="35" t="s">
        <v>4</v>
      </c>
      <c s="6" t="s">
        <v>4398</v>
      </c>
      <c s="36" t="s">
        <v>80</v>
      </c>
      <c s="37">
        <v>6</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185</v>
      </c>
      <c s="34" t="s">
        <v>4399</v>
      </c>
      <c s="35" t="s">
        <v>4</v>
      </c>
      <c s="6" t="s">
        <v>4400</v>
      </c>
      <c s="36" t="s">
        <v>80</v>
      </c>
      <c s="37">
        <v>11</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188</v>
      </c>
      <c s="34" t="s">
        <v>4401</v>
      </c>
      <c s="35" t="s">
        <v>4</v>
      </c>
      <c s="6" t="s">
        <v>4402</v>
      </c>
      <c s="36" t="s">
        <v>80</v>
      </c>
      <c s="37">
        <v>7</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191</v>
      </c>
      <c s="34" t="s">
        <v>4609</v>
      </c>
      <c s="35" t="s">
        <v>4</v>
      </c>
      <c s="6" t="s">
        <v>4610</v>
      </c>
      <c s="36" t="s">
        <v>80</v>
      </c>
      <c s="37">
        <v>1</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194</v>
      </c>
      <c s="34" t="s">
        <v>4403</v>
      </c>
      <c s="35" t="s">
        <v>4</v>
      </c>
      <c s="6" t="s">
        <v>4404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197</v>
      </c>
      <c s="34" t="s">
        <v>4405</v>
      </c>
      <c s="35" t="s">
        <v>4</v>
      </c>
      <c s="6" t="s">
        <v>4406</v>
      </c>
      <c s="36" t="s">
        <v>80</v>
      </c>
      <c s="37">
        <v>2</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200</v>
      </c>
      <c s="34" t="s">
        <v>4407</v>
      </c>
      <c s="35" t="s">
        <v>4</v>
      </c>
      <c s="6" t="s">
        <v>4408</v>
      </c>
      <c s="36" t="s">
        <v>53</v>
      </c>
      <c s="37">
        <v>6626.2</v>
      </c>
      <c s="36">
        <v>0</v>
      </c>
      <c s="36">
        <f>ROUND(G214*H214,6)</f>
      </c>
      <c r="L214" s="38">
        <v>0</v>
      </c>
      <c s="32">
        <f>ROUND(ROUND(L214,2)*ROUND(G214,3),2)</f>
      </c>
      <c s="36" t="s">
        <v>54</v>
      </c>
      <c>
        <f>(M214*21)/100</f>
      </c>
      <c t="s">
        <v>26</v>
      </c>
    </row>
    <row r="215" spans="1:5" ht="114.75">
      <c r="A215" s="35" t="s">
        <v>55</v>
      </c>
      <c r="E215" s="39" t="s">
        <v>4409</v>
      </c>
    </row>
    <row r="216" spans="1:5" ht="63.75">
      <c r="A216" s="35" t="s">
        <v>56</v>
      </c>
      <c r="E216" s="40" t="s">
        <v>4611</v>
      </c>
    </row>
    <row r="217" spans="1:5" ht="12.75">
      <c r="A217" t="s">
        <v>58</v>
      </c>
      <c r="E217" s="39" t="s">
        <v>59</v>
      </c>
    </row>
    <row r="218" spans="1:16" ht="12.75">
      <c r="A218" t="s">
        <v>48</v>
      </c>
      <c s="34" t="s">
        <v>203</v>
      </c>
      <c s="34" t="s">
        <v>4411</v>
      </c>
      <c s="35" t="s">
        <v>4</v>
      </c>
      <c s="6" t="s">
        <v>4412</v>
      </c>
      <c s="36" t="s">
        <v>676</v>
      </c>
      <c s="37">
        <v>784.928</v>
      </c>
      <c s="36">
        <v>0</v>
      </c>
      <c s="36">
        <f>ROUND(G218*H218,6)</f>
      </c>
      <c r="L218" s="38">
        <v>0</v>
      </c>
      <c s="32">
        <f>ROUND(ROUND(L218,2)*ROUND(G218,3),2)</f>
      </c>
      <c s="36" t="s">
        <v>54</v>
      </c>
      <c>
        <f>(M218*21)/100</f>
      </c>
      <c t="s">
        <v>26</v>
      </c>
    </row>
    <row r="219" spans="1:5" ht="25.5">
      <c r="A219" s="35" t="s">
        <v>55</v>
      </c>
      <c r="E219" s="39" t="s">
        <v>4413</v>
      </c>
    </row>
    <row r="220" spans="1:5" ht="63.75">
      <c r="A220" s="35" t="s">
        <v>56</v>
      </c>
      <c r="E220" s="40" t="s">
        <v>4612</v>
      </c>
    </row>
    <row r="221" spans="1:5" ht="12.75">
      <c r="A221" t="s">
        <v>58</v>
      </c>
      <c r="E221" s="39" t="s">
        <v>59</v>
      </c>
    </row>
    <row r="222" spans="1:16" ht="12.75">
      <c r="A222" t="s">
        <v>48</v>
      </c>
      <c s="34" t="s">
        <v>207</v>
      </c>
      <c s="34" t="s">
        <v>4415</v>
      </c>
      <c s="35" t="s">
        <v>49</v>
      </c>
      <c s="6" t="s">
        <v>4416</v>
      </c>
      <c s="36" t="s">
        <v>676</v>
      </c>
      <c s="37">
        <v>277.681</v>
      </c>
      <c s="36">
        <v>0</v>
      </c>
      <c s="36">
        <f>ROUND(G222*H222,6)</f>
      </c>
      <c r="L222" s="38">
        <v>0</v>
      </c>
      <c s="32">
        <f>ROUND(ROUND(L222,2)*ROUND(G222,3),2)</f>
      </c>
      <c s="36" t="s">
        <v>54</v>
      </c>
      <c>
        <f>(M222*21)/100</f>
      </c>
      <c t="s">
        <v>26</v>
      </c>
    </row>
    <row r="223" spans="1:5" ht="38.25">
      <c r="A223" s="35" t="s">
        <v>55</v>
      </c>
      <c r="E223" s="39" t="s">
        <v>4417</v>
      </c>
    </row>
    <row r="224" spans="1:5" ht="63.75">
      <c r="A224" s="35" t="s">
        <v>56</v>
      </c>
      <c r="E224" s="40" t="s">
        <v>4613</v>
      </c>
    </row>
    <row r="225" spans="1:5" ht="12.75">
      <c r="A225" t="s">
        <v>58</v>
      </c>
      <c r="E225" s="39" t="s">
        <v>59</v>
      </c>
    </row>
    <row r="226" spans="1:16" ht="12.75">
      <c r="A226" t="s">
        <v>48</v>
      </c>
      <c s="34" t="s">
        <v>210</v>
      </c>
      <c s="34" t="s">
        <v>4415</v>
      </c>
      <c s="35" t="s">
        <v>26</v>
      </c>
      <c s="6" t="s">
        <v>4416</v>
      </c>
      <c s="36" t="s">
        <v>676</v>
      </c>
      <c s="37">
        <v>11.16</v>
      </c>
      <c s="36">
        <v>0</v>
      </c>
      <c s="36">
        <f>ROUND(G226*H226,6)</f>
      </c>
      <c r="L226" s="38">
        <v>0</v>
      </c>
      <c s="32">
        <f>ROUND(ROUND(L226,2)*ROUND(G226,3),2)</f>
      </c>
      <c s="36" t="s">
        <v>54</v>
      </c>
      <c>
        <f>(M226*21)/100</f>
      </c>
      <c t="s">
        <v>26</v>
      </c>
    </row>
    <row r="227" spans="1:5" ht="12.75">
      <c r="A227" s="35" t="s">
        <v>55</v>
      </c>
      <c r="E227" s="39" t="s">
        <v>4419</v>
      </c>
    </row>
    <row r="228" spans="1:5" ht="25.5">
      <c r="A228" s="35" t="s">
        <v>56</v>
      </c>
      <c r="E228" s="40" t="s">
        <v>4614</v>
      </c>
    </row>
    <row r="229" spans="1:5" ht="12.75">
      <c r="A229" t="s">
        <v>58</v>
      </c>
      <c r="E229" s="39" t="s">
        <v>59</v>
      </c>
    </row>
    <row r="230" spans="1:16" ht="25.5">
      <c r="A230" t="s">
        <v>48</v>
      </c>
      <c s="34" t="s">
        <v>213</v>
      </c>
      <c s="34" t="s">
        <v>4421</v>
      </c>
      <c s="35" t="s">
        <v>4</v>
      </c>
      <c s="6" t="s">
        <v>4422</v>
      </c>
      <c s="36" t="s">
        <v>80</v>
      </c>
      <c s="37">
        <v>22</v>
      </c>
      <c s="36">
        <v>0</v>
      </c>
      <c s="36">
        <f>ROUND(G230*H230,6)</f>
      </c>
      <c r="L230" s="38">
        <v>0</v>
      </c>
      <c s="32">
        <f>ROUND(ROUND(L230,2)*ROUND(G230,3),2)</f>
      </c>
      <c s="36" t="s">
        <v>490</v>
      </c>
      <c>
        <f>(M230*21)/100</f>
      </c>
      <c t="s">
        <v>26</v>
      </c>
    </row>
    <row r="231" spans="1:5" ht="12.75">
      <c r="A231" s="35" t="s">
        <v>55</v>
      </c>
      <c r="E231" s="39" t="s">
        <v>4</v>
      </c>
    </row>
    <row r="232" spans="1:5" ht="12.75">
      <c r="A232" s="35" t="s">
        <v>56</v>
      </c>
      <c r="E232" s="40" t="s">
        <v>4</v>
      </c>
    </row>
    <row r="233" spans="1:5" ht="12.75">
      <c r="A233" t="s">
        <v>58</v>
      </c>
      <c r="E233" s="39" t="s">
        <v>4</v>
      </c>
    </row>
    <row r="234" spans="1:16" ht="12.75">
      <c r="A234" t="s">
        <v>48</v>
      </c>
      <c s="34" t="s">
        <v>216</v>
      </c>
      <c s="34" t="s">
        <v>3833</v>
      </c>
      <c s="35" t="s">
        <v>49</v>
      </c>
      <c s="6" t="s">
        <v>3834</v>
      </c>
      <c s="36" t="s">
        <v>53</v>
      </c>
      <c s="37">
        <v>500.1</v>
      </c>
      <c s="36">
        <v>0</v>
      </c>
      <c s="36">
        <f>ROUND(G234*H234,6)</f>
      </c>
      <c r="L234" s="38">
        <v>0</v>
      </c>
      <c s="32">
        <f>ROUND(ROUND(L234,2)*ROUND(G234,3),2)</f>
      </c>
      <c s="36" t="s">
        <v>54</v>
      </c>
      <c>
        <f>(M234*21)/100</f>
      </c>
      <c t="s">
        <v>26</v>
      </c>
    </row>
    <row r="235" spans="1:5" ht="12.75">
      <c r="A235" s="35" t="s">
        <v>55</v>
      </c>
      <c r="E235" s="39" t="s">
        <v>4423</v>
      </c>
    </row>
    <row r="236" spans="1:5" ht="12.75">
      <c r="A236" s="35" t="s">
        <v>56</v>
      </c>
      <c r="E236" s="40" t="s">
        <v>4615</v>
      </c>
    </row>
    <row r="237" spans="1:5" ht="12.75">
      <c r="A237" t="s">
        <v>58</v>
      </c>
      <c r="E237" s="39" t="s">
        <v>59</v>
      </c>
    </row>
    <row r="238" spans="1:16" ht="12.75">
      <c r="A238" t="s">
        <v>48</v>
      </c>
      <c s="34" t="s">
        <v>219</v>
      </c>
      <c s="34" t="s">
        <v>3833</v>
      </c>
      <c s="35" t="s">
        <v>26</v>
      </c>
      <c s="6" t="s">
        <v>3834</v>
      </c>
      <c s="36" t="s">
        <v>53</v>
      </c>
      <c s="37">
        <v>191.709</v>
      </c>
      <c s="36">
        <v>0</v>
      </c>
      <c s="36">
        <f>ROUND(G238*H238,6)</f>
      </c>
      <c r="L238" s="38">
        <v>0</v>
      </c>
      <c s="32">
        <f>ROUND(ROUND(L238,2)*ROUND(G238,3),2)</f>
      </c>
      <c s="36" t="s">
        <v>54</v>
      </c>
      <c>
        <f>(M238*21)/100</f>
      </c>
      <c t="s">
        <v>26</v>
      </c>
    </row>
    <row r="239" spans="1:5" ht="12.75">
      <c r="A239" s="35" t="s">
        <v>55</v>
      </c>
      <c r="E239" s="39" t="s">
        <v>4425</v>
      </c>
    </row>
    <row r="240" spans="1:5" ht="12.75">
      <c r="A240" s="35" t="s">
        <v>56</v>
      </c>
      <c r="E240" s="40" t="s">
        <v>4616</v>
      </c>
    </row>
    <row r="241" spans="1:5" ht="12.75">
      <c r="A241" t="s">
        <v>58</v>
      </c>
      <c r="E241" s="39" t="s">
        <v>59</v>
      </c>
    </row>
    <row r="242" spans="1:16" ht="12.75">
      <c r="A242" t="s">
        <v>48</v>
      </c>
      <c s="34" t="s">
        <v>222</v>
      </c>
      <c s="34" t="s">
        <v>4050</v>
      </c>
      <c s="35" t="s">
        <v>4</v>
      </c>
      <c s="6" t="s">
        <v>4051</v>
      </c>
      <c s="36" t="s">
        <v>53</v>
      </c>
      <c s="37">
        <v>3.1</v>
      </c>
      <c s="36">
        <v>0</v>
      </c>
      <c s="36">
        <f>ROUND(G242*H242,6)</f>
      </c>
      <c r="L242" s="38">
        <v>0</v>
      </c>
      <c s="32">
        <f>ROUND(ROUND(L242,2)*ROUND(G242,3),2)</f>
      </c>
      <c s="36" t="s">
        <v>54</v>
      </c>
      <c>
        <f>(M242*21)/100</f>
      </c>
      <c t="s">
        <v>26</v>
      </c>
    </row>
    <row r="243" spans="1:5" ht="25.5">
      <c r="A243" s="35" t="s">
        <v>55</v>
      </c>
      <c r="E243" s="39" t="s">
        <v>4427</v>
      </c>
    </row>
    <row r="244" spans="1:5" ht="12.75">
      <c r="A244" s="35" t="s">
        <v>56</v>
      </c>
      <c r="E244" s="40" t="s">
        <v>4617</v>
      </c>
    </row>
    <row r="245" spans="1:5" ht="12.75">
      <c r="A245" t="s">
        <v>58</v>
      </c>
      <c r="E245" s="39" t="s">
        <v>59</v>
      </c>
    </row>
    <row r="246" spans="1:16" ht="12.75">
      <c r="A246" t="s">
        <v>48</v>
      </c>
      <c s="34" t="s">
        <v>225</v>
      </c>
      <c s="34" t="s">
        <v>4054</v>
      </c>
      <c s="35" t="s">
        <v>4</v>
      </c>
      <c s="6" t="s">
        <v>4055</v>
      </c>
      <c s="36" t="s">
        <v>53</v>
      </c>
      <c s="37">
        <v>4.505</v>
      </c>
      <c s="36">
        <v>0</v>
      </c>
      <c s="36">
        <f>ROUND(G246*H246,6)</f>
      </c>
      <c r="L246" s="38">
        <v>0</v>
      </c>
      <c s="32">
        <f>ROUND(ROUND(L246,2)*ROUND(G246,3),2)</f>
      </c>
      <c s="36" t="s">
        <v>54</v>
      </c>
      <c>
        <f>(M246*21)/100</f>
      </c>
      <c t="s">
        <v>26</v>
      </c>
    </row>
    <row r="247" spans="1:5" ht="12.75">
      <c r="A247" s="35" t="s">
        <v>55</v>
      </c>
      <c r="E247" s="39" t="s">
        <v>4429</v>
      </c>
    </row>
    <row r="248" spans="1:5" ht="12.75">
      <c r="A248" s="35" t="s">
        <v>56</v>
      </c>
      <c r="E248" s="40" t="s">
        <v>4618</v>
      </c>
    </row>
    <row r="249" spans="1:5" ht="12.75">
      <c r="A249" t="s">
        <v>58</v>
      </c>
      <c r="E249" s="39" t="s">
        <v>59</v>
      </c>
    </row>
    <row r="250" spans="1:16" ht="12.75">
      <c r="A250" t="s">
        <v>48</v>
      </c>
      <c s="34" t="s">
        <v>228</v>
      </c>
      <c s="34" t="s">
        <v>3887</v>
      </c>
      <c s="35" t="s">
        <v>4</v>
      </c>
      <c s="6" t="s">
        <v>3888</v>
      </c>
      <c s="36" t="s">
        <v>53</v>
      </c>
      <c s="37">
        <v>3.289</v>
      </c>
      <c s="36">
        <v>0</v>
      </c>
      <c s="36">
        <f>ROUND(G250*H250,6)</f>
      </c>
      <c r="L250" s="38">
        <v>0</v>
      </c>
      <c s="32">
        <f>ROUND(ROUND(L250,2)*ROUND(G250,3),2)</f>
      </c>
      <c s="36" t="s">
        <v>54</v>
      </c>
      <c>
        <f>(M250*21)/100</f>
      </c>
      <c t="s">
        <v>26</v>
      </c>
    </row>
    <row r="251" spans="1:5" ht="25.5">
      <c r="A251" s="35" t="s">
        <v>55</v>
      </c>
      <c r="E251" s="39" t="s">
        <v>4431</v>
      </c>
    </row>
    <row r="252" spans="1:5" ht="12.75">
      <c r="A252" s="35" t="s">
        <v>56</v>
      </c>
      <c r="E252" s="40" t="s">
        <v>4619</v>
      </c>
    </row>
    <row r="253" spans="1:5" ht="12.75">
      <c r="A253" t="s">
        <v>58</v>
      </c>
      <c r="E253" s="39" t="s">
        <v>59</v>
      </c>
    </row>
    <row r="254" spans="1:16" ht="12.75">
      <c r="A254" t="s">
        <v>48</v>
      </c>
      <c s="34" t="s">
        <v>231</v>
      </c>
      <c s="34" t="s">
        <v>4433</v>
      </c>
      <c s="35" t="s">
        <v>4</v>
      </c>
      <c s="6" t="s">
        <v>4434</v>
      </c>
      <c s="36" t="s">
        <v>53</v>
      </c>
      <c s="37">
        <v>52.14</v>
      </c>
      <c s="36">
        <v>0</v>
      </c>
      <c s="36">
        <f>ROUND(G254*H254,6)</f>
      </c>
      <c r="L254" s="38">
        <v>0</v>
      </c>
      <c s="32">
        <f>ROUND(ROUND(L254,2)*ROUND(G254,3),2)</f>
      </c>
      <c s="36" t="s">
        <v>54</v>
      </c>
      <c>
        <f>(M254*21)/100</f>
      </c>
      <c t="s">
        <v>26</v>
      </c>
    </row>
    <row r="255" spans="1:5" ht="25.5">
      <c r="A255" s="35" t="s">
        <v>55</v>
      </c>
      <c r="E255" s="39" t="s">
        <v>4435</v>
      </c>
    </row>
    <row r="256" spans="1:5" ht="12.75">
      <c r="A256" s="35" t="s">
        <v>56</v>
      </c>
      <c r="E256" s="40" t="s">
        <v>4620</v>
      </c>
    </row>
    <row r="257" spans="1:5" ht="12.75">
      <c r="A257" t="s">
        <v>58</v>
      </c>
      <c r="E257" s="39" t="s">
        <v>59</v>
      </c>
    </row>
    <row r="258" spans="1:16" ht="12.75">
      <c r="A258" t="s">
        <v>48</v>
      </c>
      <c s="34" t="s">
        <v>234</v>
      </c>
      <c s="34" t="s">
        <v>4437</v>
      </c>
      <c s="35" t="s">
        <v>4</v>
      </c>
      <c s="6" t="s">
        <v>4438</v>
      </c>
      <c s="36" t="s">
        <v>53</v>
      </c>
      <c s="37">
        <v>6.1</v>
      </c>
      <c s="36">
        <v>0</v>
      </c>
      <c s="36">
        <f>ROUND(G258*H258,6)</f>
      </c>
      <c r="L258" s="38">
        <v>0</v>
      </c>
      <c s="32">
        <f>ROUND(ROUND(L258,2)*ROUND(G258,3),2)</f>
      </c>
      <c s="36" t="s">
        <v>54</v>
      </c>
      <c>
        <f>(M258*21)/100</f>
      </c>
      <c t="s">
        <v>26</v>
      </c>
    </row>
    <row r="259" spans="1:5" ht="38.25">
      <c r="A259" s="35" t="s">
        <v>55</v>
      </c>
      <c r="E259" s="39" t="s">
        <v>4439</v>
      </c>
    </row>
    <row r="260" spans="1:5" ht="12.75">
      <c r="A260" s="35" t="s">
        <v>56</v>
      </c>
      <c r="E260" s="40" t="s">
        <v>4621</v>
      </c>
    </row>
    <row r="261" spans="1:5" ht="12.75">
      <c r="A261" t="s">
        <v>58</v>
      </c>
      <c r="E261" s="39" t="s">
        <v>59</v>
      </c>
    </row>
    <row r="262" spans="1:16" ht="12.75">
      <c r="A262" t="s">
        <v>48</v>
      </c>
      <c s="34" t="s">
        <v>237</v>
      </c>
      <c s="34" t="s">
        <v>4441</v>
      </c>
      <c s="35" t="s">
        <v>4</v>
      </c>
      <c s="6" t="s">
        <v>4442</v>
      </c>
      <c s="36" t="s">
        <v>676</v>
      </c>
      <c s="37">
        <v>0.391</v>
      </c>
      <c s="36">
        <v>0</v>
      </c>
      <c s="36">
        <f>ROUND(G262*H262,6)</f>
      </c>
      <c r="L262" s="38">
        <v>0</v>
      </c>
      <c s="32">
        <f>ROUND(ROUND(L262,2)*ROUND(G262,3),2)</f>
      </c>
      <c s="36" t="s">
        <v>54</v>
      </c>
      <c>
        <f>(M262*21)/100</f>
      </c>
      <c t="s">
        <v>26</v>
      </c>
    </row>
    <row r="263" spans="1:5" ht="25.5">
      <c r="A263" s="35" t="s">
        <v>55</v>
      </c>
      <c r="E263" s="39" t="s">
        <v>4622</v>
      </c>
    </row>
    <row r="264" spans="1:5" ht="12.75">
      <c r="A264" s="35" t="s">
        <v>56</v>
      </c>
      <c r="E264" s="40" t="s">
        <v>4444</v>
      </c>
    </row>
    <row r="265" spans="1:5" ht="12.75">
      <c r="A265" t="s">
        <v>58</v>
      </c>
      <c r="E265" s="39" t="s">
        <v>59</v>
      </c>
    </row>
    <row r="266" spans="1:13" ht="12.75">
      <c r="A266" t="s">
        <v>45</v>
      </c>
      <c r="C266" s="31" t="s">
        <v>74</v>
      </c>
      <c r="E266" s="33" t="s">
        <v>4067</v>
      </c>
      <c r="J266" s="32">
        <f>0</f>
      </c>
      <c s="32">
        <f>0</f>
      </c>
      <c s="32">
        <f>0+L267+L271+L275+L279+L283+L287+L291</f>
      </c>
      <c s="32">
        <f>0+M267+M271+M275+M279+M283+M287+M291</f>
      </c>
    </row>
    <row r="267" spans="1:16" ht="25.5">
      <c r="A267" t="s">
        <v>48</v>
      </c>
      <c s="34" t="s">
        <v>240</v>
      </c>
      <c s="34" t="s">
        <v>4445</v>
      </c>
      <c s="35" t="s">
        <v>4</v>
      </c>
      <c s="6" t="s">
        <v>4446</v>
      </c>
      <c s="36" t="s">
        <v>499</v>
      </c>
      <c s="37">
        <v>181.5</v>
      </c>
      <c s="36">
        <v>0</v>
      </c>
      <c s="36">
        <f>ROUND(G267*H267,6)</f>
      </c>
      <c r="L267" s="38">
        <v>0</v>
      </c>
      <c s="32">
        <f>ROUND(ROUND(L267,2)*ROUND(G267,3),2)</f>
      </c>
      <c s="36" t="s">
        <v>54</v>
      </c>
      <c>
        <f>(M267*21)/100</f>
      </c>
      <c t="s">
        <v>26</v>
      </c>
    </row>
    <row r="268" spans="1:5" ht="25.5">
      <c r="A268" s="35" t="s">
        <v>55</v>
      </c>
      <c r="E268" s="39" t="s">
        <v>4447</v>
      </c>
    </row>
    <row r="269" spans="1:5" ht="25.5">
      <c r="A269" s="35" t="s">
        <v>56</v>
      </c>
      <c r="E269" s="40" t="s">
        <v>4623</v>
      </c>
    </row>
    <row r="270" spans="1:5" ht="12.75">
      <c r="A270" t="s">
        <v>58</v>
      </c>
      <c r="E270" s="39" t="s">
        <v>59</v>
      </c>
    </row>
    <row r="271" spans="1:16" ht="25.5">
      <c r="A271" t="s">
        <v>48</v>
      </c>
      <c s="34" t="s">
        <v>243</v>
      </c>
      <c s="34" t="s">
        <v>4449</v>
      </c>
      <c s="35" t="s">
        <v>4</v>
      </c>
      <c s="6" t="s">
        <v>4450</v>
      </c>
      <c s="36" t="s">
        <v>499</v>
      </c>
      <c s="37">
        <v>6443.28</v>
      </c>
      <c s="36">
        <v>0</v>
      </c>
      <c s="36">
        <f>ROUND(G271*H271,6)</f>
      </c>
      <c r="L271" s="38">
        <v>0</v>
      </c>
      <c s="32">
        <f>ROUND(ROUND(L271,2)*ROUND(G271,3),2)</f>
      </c>
      <c s="36" t="s">
        <v>490</v>
      </c>
      <c>
        <f>(M271*21)/100</f>
      </c>
      <c t="s">
        <v>26</v>
      </c>
    </row>
    <row r="272" spans="1:5" ht="12.75">
      <c r="A272" s="35" t="s">
        <v>55</v>
      </c>
      <c r="E272" s="39" t="s">
        <v>4451</v>
      </c>
    </row>
    <row r="273" spans="1:5" ht="12.75">
      <c r="A273" s="35" t="s">
        <v>56</v>
      </c>
      <c r="E273" s="40" t="s">
        <v>4624</v>
      </c>
    </row>
    <row r="274" spans="1:5" ht="204">
      <c r="A274" t="s">
        <v>58</v>
      </c>
      <c r="E274" s="39" t="s">
        <v>4453</v>
      </c>
    </row>
    <row r="275" spans="1:16" ht="25.5">
      <c r="A275" t="s">
        <v>48</v>
      </c>
      <c s="34" t="s">
        <v>246</v>
      </c>
      <c s="34" t="s">
        <v>4454</v>
      </c>
      <c s="35" t="s">
        <v>4</v>
      </c>
      <c s="6" t="s">
        <v>4455</v>
      </c>
      <c s="36" t="s">
        <v>499</v>
      </c>
      <c s="37">
        <v>1108.63</v>
      </c>
      <c s="36">
        <v>0</v>
      </c>
      <c s="36">
        <f>ROUND(G275*H275,6)</f>
      </c>
      <c r="L275" s="38">
        <v>0</v>
      </c>
      <c s="32">
        <f>ROUND(ROUND(L275,2)*ROUND(G275,3),2)</f>
      </c>
      <c s="36" t="s">
        <v>490</v>
      </c>
      <c>
        <f>(M275*21)/100</f>
      </c>
      <c t="s">
        <v>26</v>
      </c>
    </row>
    <row r="276" spans="1:5" ht="12.75">
      <c r="A276" s="35" t="s">
        <v>55</v>
      </c>
      <c r="E276" s="39" t="s">
        <v>4456</v>
      </c>
    </row>
    <row r="277" spans="1:5" ht="38.25">
      <c r="A277" s="35" t="s">
        <v>56</v>
      </c>
      <c r="E277" s="40" t="s">
        <v>4625</v>
      </c>
    </row>
    <row r="278" spans="1:5" ht="191.25">
      <c r="A278" t="s">
        <v>58</v>
      </c>
      <c r="E278" s="39" t="s">
        <v>4458</v>
      </c>
    </row>
    <row r="279" spans="1:16" ht="25.5">
      <c r="A279" t="s">
        <v>48</v>
      </c>
      <c s="34" t="s">
        <v>249</v>
      </c>
      <c s="34" t="s">
        <v>4459</v>
      </c>
      <c s="35" t="s">
        <v>4</v>
      </c>
      <c s="6" t="s">
        <v>4460</v>
      </c>
      <c s="36" t="s">
        <v>499</v>
      </c>
      <c s="37">
        <v>104.62</v>
      </c>
      <c s="36">
        <v>0</v>
      </c>
      <c s="36">
        <f>ROUND(G279*H279,6)</f>
      </c>
      <c r="L279" s="38">
        <v>0</v>
      </c>
      <c s="32">
        <f>ROUND(ROUND(L279,2)*ROUND(G279,3),2)</f>
      </c>
      <c s="36" t="s">
        <v>490</v>
      </c>
      <c>
        <f>(M279*21)/100</f>
      </c>
      <c t="s">
        <v>26</v>
      </c>
    </row>
    <row r="280" spans="1:5" ht="12.75">
      <c r="A280" s="35" t="s">
        <v>55</v>
      </c>
      <c r="E280" s="39" t="s">
        <v>4461</v>
      </c>
    </row>
    <row r="281" spans="1:5" ht="12.75">
      <c r="A281" s="35" t="s">
        <v>56</v>
      </c>
      <c r="E281" s="40" t="s">
        <v>4626</v>
      </c>
    </row>
    <row r="282" spans="1:5" ht="191.25">
      <c r="A282" t="s">
        <v>58</v>
      </c>
      <c r="E282" s="39" t="s">
        <v>4463</v>
      </c>
    </row>
    <row r="283" spans="1:16" ht="12.75">
      <c r="A283" t="s">
        <v>48</v>
      </c>
      <c s="34" t="s">
        <v>252</v>
      </c>
      <c s="34" t="s">
        <v>4464</v>
      </c>
      <c s="35" t="s">
        <v>4</v>
      </c>
      <c s="6" t="s">
        <v>4465</v>
      </c>
      <c s="36" t="s">
        <v>499</v>
      </c>
      <c s="37">
        <v>11.85</v>
      </c>
      <c s="36">
        <v>0</v>
      </c>
      <c s="36">
        <f>ROUND(G283*H283,6)</f>
      </c>
      <c r="L283" s="38">
        <v>0</v>
      </c>
      <c s="32">
        <f>ROUND(ROUND(L283,2)*ROUND(G283,3),2)</f>
      </c>
      <c s="36" t="s">
        <v>490</v>
      </c>
      <c>
        <f>(M283*21)/100</f>
      </c>
      <c t="s">
        <v>26</v>
      </c>
    </row>
    <row r="284" spans="1:5" ht="12.75">
      <c r="A284" s="35" t="s">
        <v>55</v>
      </c>
      <c r="E284" s="39" t="s">
        <v>4466</v>
      </c>
    </row>
    <row r="285" spans="1:5" ht="12.75">
      <c r="A285" s="35" t="s">
        <v>56</v>
      </c>
      <c r="E285" s="40" t="s">
        <v>4627</v>
      </c>
    </row>
    <row r="286" spans="1:5" ht="204">
      <c r="A286" t="s">
        <v>58</v>
      </c>
      <c r="E286" s="39" t="s">
        <v>4254</v>
      </c>
    </row>
    <row r="287" spans="1:16" ht="25.5">
      <c r="A287" t="s">
        <v>48</v>
      </c>
      <c s="34" t="s">
        <v>255</v>
      </c>
      <c s="34" t="s">
        <v>4468</v>
      </c>
      <c s="35" t="s">
        <v>4</v>
      </c>
      <c s="6" t="s">
        <v>4469</v>
      </c>
      <c s="36" t="s">
        <v>499</v>
      </c>
      <c s="37">
        <v>631.7</v>
      </c>
      <c s="36">
        <v>0</v>
      </c>
      <c s="36">
        <f>ROUND(G287*H287,6)</f>
      </c>
      <c r="L287" s="38">
        <v>0</v>
      </c>
      <c s="32">
        <f>ROUND(ROUND(L287,2)*ROUND(G287,3),2)</f>
      </c>
      <c s="36" t="s">
        <v>490</v>
      </c>
      <c>
        <f>(M287*21)/100</f>
      </c>
      <c t="s">
        <v>26</v>
      </c>
    </row>
    <row r="288" spans="1:5" ht="12.75">
      <c r="A288" s="35" t="s">
        <v>55</v>
      </c>
      <c r="E288" s="39" t="s">
        <v>4470</v>
      </c>
    </row>
    <row r="289" spans="1:5" ht="51">
      <c r="A289" s="35" t="s">
        <v>56</v>
      </c>
      <c r="E289" s="40" t="s">
        <v>4628</v>
      </c>
    </row>
    <row r="290" spans="1:5" ht="191.25">
      <c r="A290" t="s">
        <v>58</v>
      </c>
      <c r="E290" s="39" t="s">
        <v>4472</v>
      </c>
    </row>
    <row r="291" spans="1:16" ht="12.75">
      <c r="A291" t="s">
        <v>48</v>
      </c>
      <c s="34" t="s">
        <v>258</v>
      </c>
      <c s="34" t="s">
        <v>4473</v>
      </c>
      <c s="35" t="s">
        <v>4</v>
      </c>
      <c s="6" t="s">
        <v>4474</v>
      </c>
      <c s="36" t="s">
        <v>499</v>
      </c>
      <c s="37">
        <v>532.2</v>
      </c>
      <c s="36">
        <v>0</v>
      </c>
      <c s="36">
        <f>ROUND(G291*H291,6)</f>
      </c>
      <c r="L291" s="38">
        <v>0</v>
      </c>
      <c s="32">
        <f>ROUND(ROUND(L291,2)*ROUND(G291,3),2)</f>
      </c>
      <c s="36" t="s">
        <v>54</v>
      </c>
      <c>
        <f>(M291*21)/100</f>
      </c>
      <c t="s">
        <v>26</v>
      </c>
    </row>
    <row r="292" spans="1:5" ht="12.75">
      <c r="A292" s="35" t="s">
        <v>55</v>
      </c>
      <c r="E292" s="39" t="s">
        <v>4</v>
      </c>
    </row>
    <row r="293" spans="1:5" ht="38.25">
      <c r="A293" s="35" t="s">
        <v>56</v>
      </c>
      <c r="E293" s="40" t="s">
        <v>4629</v>
      </c>
    </row>
    <row r="294" spans="1:5" ht="12.75">
      <c r="A294" t="s">
        <v>58</v>
      </c>
      <c r="E294" s="39" t="s">
        <v>59</v>
      </c>
    </row>
    <row r="295" spans="1:13" ht="12.75">
      <c r="A295" t="s">
        <v>45</v>
      </c>
      <c r="C295" s="31" t="s">
        <v>77</v>
      </c>
      <c r="E295" s="33" t="s">
        <v>3671</v>
      </c>
      <c r="J295" s="32">
        <f>0</f>
      </c>
      <c s="32">
        <f>0</f>
      </c>
      <c s="32">
        <f>0+L296+L300+L304+L308+L312</f>
      </c>
      <c s="32">
        <f>0+M296+M300+M304+M308+M312</f>
      </c>
    </row>
    <row r="296" spans="1:16" ht="12.75">
      <c r="A296" t="s">
        <v>48</v>
      </c>
      <c s="34" t="s">
        <v>261</v>
      </c>
      <c s="34" t="s">
        <v>4476</v>
      </c>
      <c s="35" t="s">
        <v>4</v>
      </c>
      <c s="6" t="s">
        <v>4477</v>
      </c>
      <c s="36" t="s">
        <v>62</v>
      </c>
      <c s="37">
        <v>1.4</v>
      </c>
      <c s="36">
        <v>0</v>
      </c>
      <c s="36">
        <f>ROUND(G296*H296,6)</f>
      </c>
      <c r="L296" s="38">
        <v>0</v>
      </c>
      <c s="32">
        <f>ROUND(ROUND(L296,2)*ROUND(G296,3),2)</f>
      </c>
      <c s="36" t="s">
        <v>54</v>
      </c>
      <c>
        <f>(M296*21)/100</f>
      </c>
      <c t="s">
        <v>26</v>
      </c>
    </row>
    <row r="297" spans="1:5" ht="12.75">
      <c r="A297" s="35" t="s">
        <v>55</v>
      </c>
      <c r="E297" s="39" t="s">
        <v>4478</v>
      </c>
    </row>
    <row r="298" spans="1:5" ht="12.75">
      <c r="A298" s="35" t="s">
        <v>56</v>
      </c>
      <c r="E298" s="40" t="s">
        <v>4630</v>
      </c>
    </row>
    <row r="299" spans="1:5" ht="12.75">
      <c r="A299" t="s">
        <v>58</v>
      </c>
      <c r="E299" s="39" t="s">
        <v>59</v>
      </c>
    </row>
    <row r="300" spans="1:16" ht="12.75">
      <c r="A300" t="s">
        <v>48</v>
      </c>
      <c s="34" t="s">
        <v>264</v>
      </c>
      <c s="34" t="s">
        <v>4480</v>
      </c>
      <c s="35" t="s">
        <v>51</v>
      </c>
      <c s="6" t="s">
        <v>4481</v>
      </c>
      <c s="36" t="s">
        <v>62</v>
      </c>
      <c s="37">
        <v>29.2</v>
      </c>
      <c s="36">
        <v>0</v>
      </c>
      <c s="36">
        <f>ROUND(G300*H300,6)</f>
      </c>
      <c r="L300" s="38">
        <v>0</v>
      </c>
      <c s="32">
        <f>ROUND(ROUND(L300,2)*ROUND(G300,3),2)</f>
      </c>
      <c s="36" t="s">
        <v>54</v>
      </c>
      <c>
        <f>(M300*21)/100</f>
      </c>
      <c t="s">
        <v>26</v>
      </c>
    </row>
    <row r="301" spans="1:5" ht="12.75">
      <c r="A301" s="35" t="s">
        <v>55</v>
      </c>
      <c r="E301" s="39" t="s">
        <v>4482</v>
      </c>
    </row>
    <row r="302" spans="1:5" ht="12.75">
      <c r="A302" s="35" t="s">
        <v>56</v>
      </c>
      <c r="E302" s="40" t="s">
        <v>4631</v>
      </c>
    </row>
    <row r="303" spans="1:5" ht="12.75">
      <c r="A303" t="s">
        <v>58</v>
      </c>
      <c r="E303" s="39" t="s">
        <v>59</v>
      </c>
    </row>
    <row r="304" spans="1:16" ht="12.75">
      <c r="A304" t="s">
        <v>48</v>
      </c>
      <c s="34" t="s">
        <v>267</v>
      </c>
      <c s="34" t="s">
        <v>4480</v>
      </c>
      <c s="35" t="s">
        <v>406</v>
      </c>
      <c s="6" t="s">
        <v>4481</v>
      </c>
      <c s="36" t="s">
        <v>62</v>
      </c>
      <c s="37">
        <v>1.2</v>
      </c>
      <c s="36">
        <v>0</v>
      </c>
      <c s="36">
        <f>ROUND(G304*H304,6)</f>
      </c>
      <c r="L304" s="38">
        <v>0</v>
      </c>
      <c s="32">
        <f>ROUND(ROUND(L304,2)*ROUND(G304,3),2)</f>
      </c>
      <c s="36" t="s">
        <v>54</v>
      </c>
      <c>
        <f>(M304*21)/100</f>
      </c>
      <c t="s">
        <v>26</v>
      </c>
    </row>
    <row r="305" spans="1:5" ht="12.75">
      <c r="A305" s="35" t="s">
        <v>55</v>
      </c>
      <c r="E305" s="39" t="s">
        <v>4484</v>
      </c>
    </row>
    <row r="306" spans="1:5" ht="12.75">
      <c r="A306" s="35" t="s">
        <v>56</v>
      </c>
      <c r="E306" s="40" t="s">
        <v>4630</v>
      </c>
    </row>
    <row r="307" spans="1:5" ht="12.75">
      <c r="A307" t="s">
        <v>58</v>
      </c>
      <c r="E307" s="39" t="s">
        <v>59</v>
      </c>
    </row>
    <row r="308" spans="1:16" ht="12.75">
      <c r="A308" t="s">
        <v>48</v>
      </c>
      <c s="34" t="s">
        <v>270</v>
      </c>
      <c s="34" t="s">
        <v>4485</v>
      </c>
      <c s="35" t="s">
        <v>4</v>
      </c>
      <c s="6" t="s">
        <v>4486</v>
      </c>
      <c s="36" t="s">
        <v>62</v>
      </c>
      <c s="37">
        <v>1154.2</v>
      </c>
      <c s="36">
        <v>0</v>
      </c>
      <c s="36">
        <f>ROUND(G308*H308,6)</f>
      </c>
      <c r="L308" s="38">
        <v>0</v>
      </c>
      <c s="32">
        <f>ROUND(ROUND(L308,2)*ROUND(G308,3),2)</f>
      </c>
      <c s="36" t="s">
        <v>54</v>
      </c>
      <c>
        <f>(M308*21)/100</f>
      </c>
      <c t="s">
        <v>26</v>
      </c>
    </row>
    <row r="309" spans="1:5" ht="25.5">
      <c r="A309" s="35" t="s">
        <v>55</v>
      </c>
      <c r="E309" s="39" t="s">
        <v>4487</v>
      </c>
    </row>
    <row r="310" spans="1:5" ht="25.5">
      <c r="A310" s="35" t="s">
        <v>56</v>
      </c>
      <c r="E310" s="40" t="s">
        <v>4632</v>
      </c>
    </row>
    <row r="311" spans="1:5" ht="12.75">
      <c r="A311" t="s">
        <v>58</v>
      </c>
      <c r="E311" s="39" t="s">
        <v>59</v>
      </c>
    </row>
    <row r="312" spans="1:16" ht="12.75">
      <c r="A312" t="s">
        <v>48</v>
      </c>
      <c s="34" t="s">
        <v>273</v>
      </c>
      <c s="34" t="s">
        <v>4633</v>
      </c>
      <c s="35" t="s">
        <v>4</v>
      </c>
      <c s="6" t="s">
        <v>4634</v>
      </c>
      <c s="36" t="s">
        <v>62</v>
      </c>
      <c s="37">
        <v>2077.6</v>
      </c>
      <c s="36">
        <v>0</v>
      </c>
      <c s="36">
        <f>ROUND(G312*H312,6)</f>
      </c>
      <c r="L312" s="38">
        <v>0</v>
      </c>
      <c s="32">
        <f>ROUND(ROUND(L312,2)*ROUND(G312,3),2)</f>
      </c>
      <c s="36" t="s">
        <v>54</v>
      </c>
      <c>
        <f>(M312*21)/100</f>
      </c>
      <c t="s">
        <v>26</v>
      </c>
    </row>
    <row r="313" spans="1:5" ht="12.75">
      <c r="A313" s="35" t="s">
        <v>55</v>
      </c>
      <c r="E313" s="39" t="s">
        <v>4635</v>
      </c>
    </row>
    <row r="314" spans="1:5" ht="25.5">
      <c r="A314" s="35" t="s">
        <v>56</v>
      </c>
      <c r="E314" s="40" t="s">
        <v>4636</v>
      </c>
    </row>
    <row r="315" spans="1:5" ht="12.75">
      <c r="A315" t="s">
        <v>58</v>
      </c>
      <c r="E315" s="39" t="s">
        <v>59</v>
      </c>
    </row>
    <row r="316" spans="1:13" ht="12.75">
      <c r="A316" t="s">
        <v>45</v>
      </c>
      <c r="C316" s="31" t="s">
        <v>81</v>
      </c>
      <c r="E316" s="33" t="s">
        <v>3407</v>
      </c>
      <c r="J316" s="32">
        <f>0</f>
      </c>
      <c s="32">
        <f>0</f>
      </c>
      <c s="32">
        <f>0+L317+L321+L325+L329+L333+L337+L341+L345+L349+L353+L357+L361+L365+L369+L373+L377+L381+L385+L389+L393+L397+L401+L405</f>
      </c>
      <c s="32">
        <f>0+M317+M321+M325+M329+M333+M337+M341+M345+M349+M353+M357+M361+M365+M369+M373+M377+M381+M385+M389+M393+M397+M401+M405</f>
      </c>
    </row>
    <row r="317" spans="1:16" ht="12.75">
      <c r="A317" t="s">
        <v>48</v>
      </c>
      <c s="34" t="s">
        <v>276</v>
      </c>
      <c s="34" t="s">
        <v>4489</v>
      </c>
      <c s="35" t="s">
        <v>4</v>
      </c>
      <c s="6" t="s">
        <v>4490</v>
      </c>
      <c s="36" t="s">
        <v>1220</v>
      </c>
      <c s="37">
        <v>35564.4</v>
      </c>
      <c s="36">
        <v>0</v>
      </c>
      <c s="36">
        <f>ROUND(G317*H317,6)</f>
      </c>
      <c r="L317" s="38">
        <v>0</v>
      </c>
      <c s="32">
        <f>ROUND(ROUND(L317,2)*ROUND(G317,3),2)</f>
      </c>
      <c s="36" t="s">
        <v>490</v>
      </c>
      <c>
        <f>(M317*21)/100</f>
      </c>
      <c t="s">
        <v>26</v>
      </c>
    </row>
    <row r="318" spans="1:5" ht="51">
      <c r="A318" s="35" t="s">
        <v>55</v>
      </c>
      <c r="E318" s="39" t="s">
        <v>4491</v>
      </c>
    </row>
    <row r="319" spans="1:5" ht="12.75">
      <c r="A319" s="35" t="s">
        <v>56</v>
      </c>
      <c r="E319" s="40" t="s">
        <v>4637</v>
      </c>
    </row>
    <row r="320" spans="1:5" ht="63.75">
      <c r="A320" t="s">
        <v>58</v>
      </c>
      <c r="E320" s="39" t="s">
        <v>4279</v>
      </c>
    </row>
    <row r="321" spans="1:16" ht="12.75">
      <c r="A321" t="s">
        <v>48</v>
      </c>
      <c s="34" t="s">
        <v>279</v>
      </c>
      <c s="34" t="s">
        <v>4493</v>
      </c>
      <c s="35" t="s">
        <v>4</v>
      </c>
      <c s="6" t="s">
        <v>4494</v>
      </c>
      <c s="36" t="s">
        <v>499</v>
      </c>
      <c s="37">
        <v>372</v>
      </c>
      <c s="36">
        <v>0</v>
      </c>
      <c s="36">
        <f>ROUND(G321*H321,6)</f>
      </c>
      <c r="L321" s="38">
        <v>0</v>
      </c>
      <c s="32">
        <f>ROUND(ROUND(L321,2)*ROUND(G321,3),2)</f>
      </c>
      <c s="36" t="s">
        <v>490</v>
      </c>
      <c>
        <f>(M321*21)/100</f>
      </c>
      <c t="s">
        <v>26</v>
      </c>
    </row>
    <row r="322" spans="1:5" ht="12.75">
      <c r="A322" s="35" t="s">
        <v>55</v>
      </c>
      <c r="E322" s="39" t="s">
        <v>4</v>
      </c>
    </row>
    <row r="323" spans="1:5" ht="12.75">
      <c r="A323" s="35" t="s">
        <v>56</v>
      </c>
      <c r="E323" s="40" t="s">
        <v>4638</v>
      </c>
    </row>
    <row r="324" spans="1:5" ht="12.75">
      <c r="A324" t="s">
        <v>58</v>
      </c>
      <c r="E324" s="39" t="s">
        <v>4066</v>
      </c>
    </row>
    <row r="325" spans="1:16" ht="12.75">
      <c r="A325" t="s">
        <v>48</v>
      </c>
      <c s="34" t="s">
        <v>282</v>
      </c>
      <c s="34" t="s">
        <v>4497</v>
      </c>
      <c s="35" t="s">
        <v>4</v>
      </c>
      <c s="6" t="s">
        <v>4498</v>
      </c>
      <c s="36" t="s">
        <v>1220</v>
      </c>
      <c s="37">
        <v>96.229</v>
      </c>
      <c s="36">
        <v>0</v>
      </c>
      <c s="36">
        <f>ROUND(G325*H325,6)</f>
      </c>
      <c r="L325" s="38">
        <v>0</v>
      </c>
      <c s="32">
        <f>ROUND(ROUND(L325,2)*ROUND(G325,3),2)</f>
      </c>
      <c s="36" t="s">
        <v>490</v>
      </c>
      <c>
        <f>(M325*21)/100</f>
      </c>
      <c t="s">
        <v>26</v>
      </c>
    </row>
    <row r="326" spans="1:5" ht="12.75">
      <c r="A326" s="35" t="s">
        <v>55</v>
      </c>
      <c r="E326" s="39" t="s">
        <v>4</v>
      </c>
    </row>
    <row r="327" spans="1:5" ht="12.75">
      <c r="A327" s="35" t="s">
        <v>56</v>
      </c>
      <c r="E327" s="40" t="s">
        <v>4639</v>
      </c>
    </row>
    <row r="328" spans="1:5" ht="12.75">
      <c r="A328" t="s">
        <v>58</v>
      </c>
      <c r="E328" s="39" t="s">
        <v>4066</v>
      </c>
    </row>
    <row r="329" spans="1:16" ht="12.75">
      <c r="A329" t="s">
        <v>48</v>
      </c>
      <c s="34" t="s">
        <v>285</v>
      </c>
      <c s="34" t="s">
        <v>4500</v>
      </c>
      <c s="35" t="s">
        <v>4</v>
      </c>
      <c s="6" t="s">
        <v>4501</v>
      </c>
      <c s="36" t="s">
        <v>62</v>
      </c>
      <c s="37">
        <v>15.5</v>
      </c>
      <c s="36">
        <v>0</v>
      </c>
      <c s="36">
        <f>ROUND(G329*H329,6)</f>
      </c>
      <c r="L329" s="38">
        <v>0</v>
      </c>
      <c s="32">
        <f>ROUND(ROUND(L329,2)*ROUND(G329,3),2)</f>
      </c>
      <c s="36" t="s">
        <v>54</v>
      </c>
      <c>
        <f>(M329*21)/100</f>
      </c>
      <c t="s">
        <v>26</v>
      </c>
    </row>
    <row r="330" spans="1:5" ht="12.75">
      <c r="A330" s="35" t="s">
        <v>55</v>
      </c>
      <c r="E330" s="39" t="s">
        <v>4</v>
      </c>
    </row>
    <row r="331" spans="1:5" ht="12.75">
      <c r="A331" s="35" t="s">
        <v>56</v>
      </c>
      <c r="E331" s="40" t="s">
        <v>4640</v>
      </c>
    </row>
    <row r="332" spans="1:5" ht="12.75">
      <c r="A332" t="s">
        <v>58</v>
      </c>
      <c r="E332" s="39" t="s">
        <v>59</v>
      </c>
    </row>
    <row r="333" spans="1:16" ht="12.75">
      <c r="A333" t="s">
        <v>48</v>
      </c>
      <c s="34" t="s">
        <v>288</v>
      </c>
      <c s="34" t="s">
        <v>4503</v>
      </c>
      <c s="35" t="s">
        <v>4</v>
      </c>
      <c s="6" t="s">
        <v>4504</v>
      </c>
      <c s="36" t="s">
        <v>62</v>
      </c>
      <c s="37">
        <v>139.5</v>
      </c>
      <c s="36">
        <v>0</v>
      </c>
      <c s="36">
        <f>ROUND(G333*H333,6)</f>
      </c>
      <c r="L333" s="38">
        <v>0</v>
      </c>
      <c s="32">
        <f>ROUND(ROUND(L333,2)*ROUND(G333,3),2)</f>
      </c>
      <c s="36" t="s">
        <v>54</v>
      </c>
      <c>
        <f>(M333*21)/100</f>
      </c>
      <c t="s">
        <v>26</v>
      </c>
    </row>
    <row r="334" spans="1:5" ht="12.75">
      <c r="A334" s="35" t="s">
        <v>55</v>
      </c>
      <c r="E334" s="39" t="s">
        <v>4</v>
      </c>
    </row>
    <row r="335" spans="1:5" ht="12.75">
      <c r="A335" s="35" t="s">
        <v>56</v>
      </c>
      <c r="E335" s="40" t="s">
        <v>4641</v>
      </c>
    </row>
    <row r="336" spans="1:5" ht="12.75">
      <c r="A336" t="s">
        <v>58</v>
      </c>
      <c r="E336" s="39" t="s">
        <v>59</v>
      </c>
    </row>
    <row r="337" spans="1:16" ht="12.75">
      <c r="A337" t="s">
        <v>48</v>
      </c>
      <c s="34" t="s">
        <v>291</v>
      </c>
      <c s="34" t="s">
        <v>4508</v>
      </c>
      <c s="35" t="s">
        <v>4</v>
      </c>
      <c s="6" t="s">
        <v>4509</v>
      </c>
      <c s="36" t="s">
        <v>62</v>
      </c>
      <c s="37">
        <v>3</v>
      </c>
      <c s="36">
        <v>0</v>
      </c>
      <c s="36">
        <f>ROUND(G337*H337,6)</f>
      </c>
      <c r="L337" s="38">
        <v>0</v>
      </c>
      <c s="32">
        <f>ROUND(ROUND(L337,2)*ROUND(G337,3),2)</f>
      </c>
      <c s="36" t="s">
        <v>54</v>
      </c>
      <c>
        <f>(M337*21)/100</f>
      </c>
      <c t="s">
        <v>26</v>
      </c>
    </row>
    <row r="338" spans="1:5" ht="12.75">
      <c r="A338" s="35" t="s">
        <v>55</v>
      </c>
      <c r="E338" s="39" t="s">
        <v>4510</v>
      </c>
    </row>
    <row r="339" spans="1:5" ht="12.75">
      <c r="A339" s="35" t="s">
        <v>56</v>
      </c>
      <c r="E339" s="40" t="s">
        <v>4511</v>
      </c>
    </row>
    <row r="340" spans="1:5" ht="12.75">
      <c r="A340" t="s">
        <v>58</v>
      </c>
      <c r="E340" s="39" t="s">
        <v>59</v>
      </c>
    </row>
    <row r="341" spans="1:16" ht="12.75">
      <c r="A341" t="s">
        <v>48</v>
      </c>
      <c s="34" t="s">
        <v>294</v>
      </c>
      <c s="34" t="s">
        <v>4512</v>
      </c>
      <c s="35" t="s">
        <v>4</v>
      </c>
      <c s="6" t="s">
        <v>4513</v>
      </c>
      <c s="36" t="s">
        <v>80</v>
      </c>
      <c s="37">
        <v>398</v>
      </c>
      <c s="36">
        <v>0</v>
      </c>
      <c s="36">
        <f>ROUND(G341*H341,6)</f>
      </c>
      <c r="L341" s="38">
        <v>0</v>
      </c>
      <c s="32">
        <f>ROUND(ROUND(L341,2)*ROUND(G341,3),2)</f>
      </c>
      <c s="36" t="s">
        <v>490</v>
      </c>
      <c>
        <f>(M341*21)/100</f>
      </c>
      <c t="s">
        <v>26</v>
      </c>
    </row>
    <row r="342" spans="1:5" ht="25.5">
      <c r="A342" s="35" t="s">
        <v>55</v>
      </c>
      <c r="E342" s="39" t="s">
        <v>4514</v>
      </c>
    </row>
    <row r="343" spans="1:5" ht="12.75">
      <c r="A343" s="35" t="s">
        <v>56</v>
      </c>
      <c r="E343" s="40" t="s">
        <v>4642</v>
      </c>
    </row>
    <row r="344" spans="1:5" ht="267.75">
      <c r="A344" t="s">
        <v>58</v>
      </c>
      <c r="E344" s="39" t="s">
        <v>4516</v>
      </c>
    </row>
    <row r="345" spans="1:16" ht="12.75">
      <c r="A345" t="s">
        <v>48</v>
      </c>
      <c s="34" t="s">
        <v>297</v>
      </c>
      <c s="34" t="s">
        <v>4517</v>
      </c>
      <c s="35" t="s">
        <v>4</v>
      </c>
      <c s="6" t="s">
        <v>4518</v>
      </c>
      <c s="36" t="s">
        <v>62</v>
      </c>
      <c s="37">
        <v>32.5</v>
      </c>
      <c s="36">
        <v>0</v>
      </c>
      <c s="36">
        <f>ROUND(G345*H345,6)</f>
      </c>
      <c r="L345" s="38">
        <v>0</v>
      </c>
      <c s="32">
        <f>ROUND(ROUND(L345,2)*ROUND(G345,3),2)</f>
      </c>
      <c s="36" t="s">
        <v>54</v>
      </c>
      <c>
        <f>(M345*21)/100</f>
      </c>
      <c t="s">
        <v>26</v>
      </c>
    </row>
    <row r="346" spans="1:5" ht="12.75">
      <c r="A346" s="35" t="s">
        <v>55</v>
      </c>
      <c r="E346" s="39" t="s">
        <v>4519</v>
      </c>
    </row>
    <row r="347" spans="1:5" ht="12.75">
      <c r="A347" s="35" t="s">
        <v>56</v>
      </c>
      <c r="E347" s="40" t="s">
        <v>4643</v>
      </c>
    </row>
    <row r="348" spans="1:5" ht="12.75">
      <c r="A348" t="s">
        <v>58</v>
      </c>
      <c r="E348" s="39" t="s">
        <v>59</v>
      </c>
    </row>
    <row r="349" spans="1:16" ht="12.75">
      <c r="A349" t="s">
        <v>48</v>
      </c>
      <c s="34" t="s">
        <v>300</v>
      </c>
      <c s="34" t="s">
        <v>4521</v>
      </c>
      <c s="35" t="s">
        <v>4</v>
      </c>
      <c s="6" t="s">
        <v>4522</v>
      </c>
      <c s="36" t="s">
        <v>62</v>
      </c>
      <c s="37">
        <v>256.92</v>
      </c>
      <c s="36">
        <v>0</v>
      </c>
      <c s="36">
        <f>ROUND(G349*H349,6)</f>
      </c>
      <c r="L349" s="38">
        <v>0</v>
      </c>
      <c s="32">
        <f>ROUND(ROUND(L349,2)*ROUND(G349,3),2)</f>
      </c>
      <c s="36" t="s">
        <v>54</v>
      </c>
      <c>
        <f>(M349*21)/100</f>
      </c>
      <c t="s">
        <v>26</v>
      </c>
    </row>
    <row r="350" spans="1:5" ht="12.75">
      <c r="A350" s="35" t="s">
        <v>55</v>
      </c>
      <c r="E350" s="39" t="s">
        <v>4523</v>
      </c>
    </row>
    <row r="351" spans="1:5" ht="38.25">
      <c r="A351" s="35" t="s">
        <v>56</v>
      </c>
      <c r="E351" s="40" t="s">
        <v>4644</v>
      </c>
    </row>
    <row r="352" spans="1:5" ht="12.75">
      <c r="A352" t="s">
        <v>58</v>
      </c>
      <c r="E352" s="39" t="s">
        <v>59</v>
      </c>
    </row>
    <row r="353" spans="1:16" ht="12.75">
      <c r="A353" t="s">
        <v>48</v>
      </c>
      <c s="34" t="s">
        <v>303</v>
      </c>
      <c s="34" t="s">
        <v>4525</v>
      </c>
      <c s="35" t="s">
        <v>4</v>
      </c>
      <c s="6" t="s">
        <v>4526</v>
      </c>
      <c s="36" t="s">
        <v>80</v>
      </c>
      <c s="37">
        <v>170</v>
      </c>
      <c s="36">
        <v>0</v>
      </c>
      <c s="36">
        <f>ROUND(G353*H353,6)</f>
      </c>
      <c r="L353" s="38">
        <v>0</v>
      </c>
      <c s="32">
        <f>ROUND(ROUND(L353,2)*ROUND(G353,3),2)</f>
      </c>
      <c s="36" t="s">
        <v>54</v>
      </c>
      <c>
        <f>(M353*21)/100</f>
      </c>
      <c t="s">
        <v>26</v>
      </c>
    </row>
    <row r="354" spans="1:5" ht="12.75">
      <c r="A354" s="35" t="s">
        <v>55</v>
      </c>
      <c r="E354" s="39" t="s">
        <v>4</v>
      </c>
    </row>
    <row r="355" spans="1:5" ht="12.75">
      <c r="A355" s="35" t="s">
        <v>56</v>
      </c>
      <c r="E355" s="40" t="s">
        <v>4645</v>
      </c>
    </row>
    <row r="356" spans="1:5" ht="12.75">
      <c r="A356" t="s">
        <v>58</v>
      </c>
      <c r="E356" s="39" t="s">
        <v>59</v>
      </c>
    </row>
    <row r="357" spans="1:16" ht="12.75">
      <c r="A357" t="s">
        <v>48</v>
      </c>
      <c s="34" t="s">
        <v>306</v>
      </c>
      <c s="34" t="s">
        <v>4528</v>
      </c>
      <c s="35" t="s">
        <v>49</v>
      </c>
      <c s="6" t="s">
        <v>4529</v>
      </c>
      <c s="36" t="s">
        <v>1220</v>
      </c>
      <c s="37">
        <v>2520</v>
      </c>
      <c s="36">
        <v>0</v>
      </c>
      <c s="36">
        <f>ROUND(G357*H357,6)</f>
      </c>
      <c r="L357" s="38">
        <v>0</v>
      </c>
      <c s="32">
        <f>ROUND(ROUND(L357,2)*ROUND(G357,3),2)</f>
      </c>
      <c s="36" t="s">
        <v>54</v>
      </c>
      <c>
        <f>(M357*21)/100</f>
      </c>
      <c t="s">
        <v>26</v>
      </c>
    </row>
    <row r="358" spans="1:5" ht="12.75">
      <c r="A358" s="35" t="s">
        <v>55</v>
      </c>
      <c r="E358" s="39" t="s">
        <v>4530</v>
      </c>
    </row>
    <row r="359" spans="1:5" ht="12.75">
      <c r="A359" s="35" t="s">
        <v>56</v>
      </c>
      <c r="E359" s="40" t="s">
        <v>4646</v>
      </c>
    </row>
    <row r="360" spans="1:5" ht="12.75">
      <c r="A360" t="s">
        <v>58</v>
      </c>
      <c r="E360" s="39" t="s">
        <v>59</v>
      </c>
    </row>
    <row r="361" spans="1:16" ht="12.75">
      <c r="A361" t="s">
        <v>48</v>
      </c>
      <c s="34" t="s">
        <v>309</v>
      </c>
      <c s="34" t="s">
        <v>4528</v>
      </c>
      <c s="35" t="s">
        <v>26</v>
      </c>
      <c s="6" t="s">
        <v>4529</v>
      </c>
      <c s="36" t="s">
        <v>1220</v>
      </c>
      <c s="37">
        <v>46.5</v>
      </c>
      <c s="36">
        <v>0</v>
      </c>
      <c s="36">
        <f>ROUND(G361*H361,6)</f>
      </c>
      <c r="L361" s="38">
        <v>0</v>
      </c>
      <c s="32">
        <f>ROUND(ROUND(L361,2)*ROUND(G361,3),2)</f>
      </c>
      <c s="36" t="s">
        <v>54</v>
      </c>
      <c>
        <f>(M361*21)/100</f>
      </c>
      <c t="s">
        <v>26</v>
      </c>
    </row>
    <row r="362" spans="1:5" ht="12.75">
      <c r="A362" s="35" t="s">
        <v>55</v>
      </c>
      <c r="E362" s="39" t="s">
        <v>4647</v>
      </c>
    </row>
    <row r="363" spans="1:5" ht="12.75">
      <c r="A363" s="35" t="s">
        <v>56</v>
      </c>
      <c r="E363" s="40" t="s">
        <v>4648</v>
      </c>
    </row>
    <row r="364" spans="1:5" ht="12.75">
      <c r="A364" t="s">
        <v>58</v>
      </c>
      <c r="E364" s="39" t="s">
        <v>59</v>
      </c>
    </row>
    <row r="365" spans="1:16" ht="12.75">
      <c r="A365" t="s">
        <v>48</v>
      </c>
      <c s="34" t="s">
        <v>312</v>
      </c>
      <c s="34" t="s">
        <v>4528</v>
      </c>
      <c s="35" t="s">
        <v>25</v>
      </c>
      <c s="6" t="s">
        <v>4529</v>
      </c>
      <c s="36" t="s">
        <v>1220</v>
      </c>
      <c s="37">
        <v>485.16</v>
      </c>
      <c s="36">
        <v>0</v>
      </c>
      <c s="36">
        <f>ROUND(G365*H365,6)</f>
      </c>
      <c r="L365" s="38">
        <v>0</v>
      </c>
      <c s="32">
        <f>ROUND(ROUND(L365,2)*ROUND(G365,3),2)</f>
      </c>
      <c s="36" t="s">
        <v>54</v>
      </c>
      <c>
        <f>(M365*21)/100</f>
      </c>
      <c t="s">
        <v>26</v>
      </c>
    </row>
    <row r="366" spans="1:5" ht="12.75">
      <c r="A366" s="35" t="s">
        <v>55</v>
      </c>
      <c r="E366" s="39" t="s">
        <v>4649</v>
      </c>
    </row>
    <row r="367" spans="1:5" ht="12.75">
      <c r="A367" s="35" t="s">
        <v>56</v>
      </c>
      <c r="E367" s="40" t="s">
        <v>4650</v>
      </c>
    </row>
    <row r="368" spans="1:5" ht="12.75">
      <c r="A368" t="s">
        <v>58</v>
      </c>
      <c r="E368" s="39" t="s">
        <v>59</v>
      </c>
    </row>
    <row r="369" spans="1:16" ht="12.75">
      <c r="A369" t="s">
        <v>48</v>
      </c>
      <c s="34" t="s">
        <v>315</v>
      </c>
      <c s="34" t="s">
        <v>4532</v>
      </c>
      <c s="35" t="s">
        <v>4</v>
      </c>
      <c s="6" t="s">
        <v>4533</v>
      </c>
      <c s="36" t="s">
        <v>1220</v>
      </c>
      <c s="37">
        <v>126.368</v>
      </c>
      <c s="36">
        <v>0</v>
      </c>
      <c s="36">
        <f>ROUND(G369*H369,6)</f>
      </c>
      <c r="L369" s="38">
        <v>0</v>
      </c>
      <c s="32">
        <f>ROUND(ROUND(L369,2)*ROUND(G369,3),2)</f>
      </c>
      <c s="36" t="s">
        <v>54</v>
      </c>
      <c>
        <f>(M369*21)/100</f>
      </c>
      <c t="s">
        <v>26</v>
      </c>
    </row>
    <row r="370" spans="1:5" ht="12.75">
      <c r="A370" s="35" t="s">
        <v>55</v>
      </c>
      <c r="E370" s="39" t="s">
        <v>4534</v>
      </c>
    </row>
    <row r="371" spans="1:5" ht="12.75">
      <c r="A371" s="35" t="s">
        <v>56</v>
      </c>
      <c r="E371" s="40" t="s">
        <v>4651</v>
      </c>
    </row>
    <row r="372" spans="1:5" ht="12.75">
      <c r="A372" t="s">
        <v>58</v>
      </c>
      <c r="E372" s="39" t="s">
        <v>59</v>
      </c>
    </row>
    <row r="373" spans="1:16" ht="12.75">
      <c r="A373" t="s">
        <v>48</v>
      </c>
      <c s="34" t="s">
        <v>318</v>
      </c>
      <c s="34" t="s">
        <v>4536</v>
      </c>
      <c s="35" t="s">
        <v>4</v>
      </c>
      <c s="6" t="s">
        <v>4537</v>
      </c>
      <c s="36" t="s">
        <v>499</v>
      </c>
      <c s="37">
        <v>56.76</v>
      </c>
      <c s="36">
        <v>0</v>
      </c>
      <c s="36">
        <f>ROUND(G373*H373,6)</f>
      </c>
      <c r="L373" s="38">
        <v>0</v>
      </c>
      <c s="32">
        <f>ROUND(ROUND(L373,2)*ROUND(G373,3),2)</f>
      </c>
      <c s="36" t="s">
        <v>490</v>
      </c>
      <c>
        <f>(M373*21)/100</f>
      </c>
      <c t="s">
        <v>26</v>
      </c>
    </row>
    <row r="374" spans="1:5" ht="12.75">
      <c r="A374" s="35" t="s">
        <v>55</v>
      </c>
      <c r="E374" s="39" t="s">
        <v>4</v>
      </c>
    </row>
    <row r="375" spans="1:5" ht="12.75">
      <c r="A375" s="35" t="s">
        <v>56</v>
      </c>
      <c r="E375" s="40" t="s">
        <v>4652</v>
      </c>
    </row>
    <row r="376" spans="1:5" ht="12.75">
      <c r="A376" t="s">
        <v>58</v>
      </c>
      <c r="E376" s="39" t="s">
        <v>4539</v>
      </c>
    </row>
    <row r="377" spans="1:16" ht="12.75">
      <c r="A377" t="s">
        <v>48</v>
      </c>
      <c s="34" t="s">
        <v>321</v>
      </c>
      <c s="34" t="s">
        <v>4540</v>
      </c>
      <c s="35" t="s">
        <v>4</v>
      </c>
      <c s="6" t="s">
        <v>4541</v>
      </c>
      <c s="36" t="s">
        <v>80</v>
      </c>
      <c s="37">
        <v>9</v>
      </c>
      <c s="36">
        <v>0</v>
      </c>
      <c s="36">
        <f>ROUND(G377*H377,6)</f>
      </c>
      <c r="L377" s="38">
        <v>0</v>
      </c>
      <c s="32">
        <f>ROUND(ROUND(L377,2)*ROUND(G377,3),2)</f>
      </c>
      <c s="36" t="s">
        <v>54</v>
      </c>
      <c>
        <f>(M377*21)/100</f>
      </c>
      <c t="s">
        <v>26</v>
      </c>
    </row>
    <row r="378" spans="1:5" ht="12.75">
      <c r="A378" s="35" t="s">
        <v>55</v>
      </c>
      <c r="E378" s="39" t="s">
        <v>4</v>
      </c>
    </row>
    <row r="379" spans="1:5" ht="12.75">
      <c r="A379" s="35" t="s">
        <v>56</v>
      </c>
      <c r="E379" s="40" t="s">
        <v>4</v>
      </c>
    </row>
    <row r="380" spans="1:5" ht="12.75">
      <c r="A380" t="s">
        <v>58</v>
      </c>
      <c r="E380" s="39" t="s">
        <v>59</v>
      </c>
    </row>
    <row r="381" spans="1:16" ht="12.75">
      <c r="A381" t="s">
        <v>48</v>
      </c>
      <c s="34" t="s">
        <v>324</v>
      </c>
      <c s="34" t="s">
        <v>4542</v>
      </c>
      <c s="35" t="s">
        <v>4</v>
      </c>
      <c s="6" t="s">
        <v>4543</v>
      </c>
      <c s="36" t="s">
        <v>80</v>
      </c>
      <c s="37">
        <v>3</v>
      </c>
      <c s="36">
        <v>0</v>
      </c>
      <c s="36">
        <f>ROUND(G381*H381,6)</f>
      </c>
      <c r="L381" s="38">
        <v>0</v>
      </c>
      <c s="32">
        <f>ROUND(ROUND(L381,2)*ROUND(G381,3),2)</f>
      </c>
      <c s="36" t="s">
        <v>54</v>
      </c>
      <c>
        <f>(M381*21)/100</f>
      </c>
      <c t="s">
        <v>26</v>
      </c>
    </row>
    <row r="382" spans="1:5" ht="12.75">
      <c r="A382" s="35" t="s">
        <v>55</v>
      </c>
      <c r="E382" s="39" t="s">
        <v>4</v>
      </c>
    </row>
    <row r="383" spans="1:5" ht="12.75">
      <c r="A383" s="35" t="s">
        <v>56</v>
      </c>
      <c r="E383" s="40" t="s">
        <v>4</v>
      </c>
    </row>
    <row r="384" spans="1:5" ht="12.75">
      <c r="A384" t="s">
        <v>58</v>
      </c>
      <c r="E384" s="39" t="s">
        <v>59</v>
      </c>
    </row>
    <row r="385" spans="1:16" ht="12.75">
      <c r="A385" t="s">
        <v>48</v>
      </c>
      <c s="34" t="s">
        <v>327</v>
      </c>
      <c s="34" t="s">
        <v>4544</v>
      </c>
      <c s="35" t="s">
        <v>4</v>
      </c>
      <c s="6" t="s">
        <v>4545</v>
      </c>
      <c s="36" t="s">
        <v>80</v>
      </c>
      <c s="37">
        <v>5</v>
      </c>
      <c s="36">
        <v>0</v>
      </c>
      <c s="36">
        <f>ROUND(G385*H385,6)</f>
      </c>
      <c r="L385" s="38">
        <v>0</v>
      </c>
      <c s="32">
        <f>ROUND(ROUND(L385,2)*ROUND(G385,3),2)</f>
      </c>
      <c s="36" t="s">
        <v>54</v>
      </c>
      <c>
        <f>(M385*21)/100</f>
      </c>
      <c t="s">
        <v>26</v>
      </c>
    </row>
    <row r="386" spans="1:5" ht="12.75">
      <c r="A386" s="35" t="s">
        <v>55</v>
      </c>
      <c r="E386" s="39" t="s">
        <v>4</v>
      </c>
    </row>
    <row r="387" spans="1:5" ht="12.75">
      <c r="A387" s="35" t="s">
        <v>56</v>
      </c>
      <c r="E387" s="40" t="s">
        <v>4</v>
      </c>
    </row>
    <row r="388" spans="1:5" ht="12.75">
      <c r="A388" t="s">
        <v>58</v>
      </c>
      <c r="E388" s="39" t="s">
        <v>59</v>
      </c>
    </row>
    <row r="389" spans="1:16" ht="12.75">
      <c r="A389" t="s">
        <v>48</v>
      </c>
      <c s="34" t="s">
        <v>330</v>
      </c>
      <c s="34" t="s">
        <v>4653</v>
      </c>
      <c s="35" t="s">
        <v>4</v>
      </c>
      <c s="6" t="s">
        <v>4654</v>
      </c>
      <c s="36" t="s">
        <v>80</v>
      </c>
      <c s="37">
        <v>1</v>
      </c>
      <c s="36">
        <v>0</v>
      </c>
      <c s="36">
        <f>ROUND(G389*H389,6)</f>
      </c>
      <c r="L389" s="38">
        <v>0</v>
      </c>
      <c s="32">
        <f>ROUND(ROUND(L389,2)*ROUND(G389,3),2)</f>
      </c>
      <c s="36" t="s">
        <v>54</v>
      </c>
      <c>
        <f>(M389*21)/100</f>
      </c>
      <c t="s">
        <v>26</v>
      </c>
    </row>
    <row r="390" spans="1:5" ht="12.75">
      <c r="A390" s="35" t="s">
        <v>55</v>
      </c>
      <c r="E390" s="39" t="s">
        <v>4</v>
      </c>
    </row>
    <row r="391" spans="1:5" ht="12.75">
      <c r="A391" s="35" t="s">
        <v>56</v>
      </c>
      <c r="E391" s="40" t="s">
        <v>4</v>
      </c>
    </row>
    <row r="392" spans="1:5" ht="12.75">
      <c r="A392" t="s">
        <v>58</v>
      </c>
      <c r="E392" s="39" t="s">
        <v>59</v>
      </c>
    </row>
    <row r="393" spans="1:16" ht="12.75">
      <c r="A393" t="s">
        <v>48</v>
      </c>
      <c s="34" t="s">
        <v>333</v>
      </c>
      <c s="34" t="s">
        <v>4655</v>
      </c>
      <c s="35" t="s">
        <v>4</v>
      </c>
      <c s="6" t="s">
        <v>4656</v>
      </c>
      <c s="36" t="s">
        <v>80</v>
      </c>
      <c s="37">
        <v>63</v>
      </c>
      <c s="36">
        <v>0</v>
      </c>
      <c s="36">
        <f>ROUND(G393*H393,6)</f>
      </c>
      <c r="L393" s="38">
        <v>0</v>
      </c>
      <c s="32">
        <f>ROUND(ROUND(L393,2)*ROUND(G393,3),2)</f>
      </c>
      <c s="36" t="s">
        <v>54</v>
      </c>
      <c>
        <f>(M393*21)/100</f>
      </c>
      <c t="s">
        <v>26</v>
      </c>
    </row>
    <row r="394" spans="1:5" ht="12.75">
      <c r="A394" s="35" t="s">
        <v>55</v>
      </c>
      <c r="E394" s="39" t="s">
        <v>4657</v>
      </c>
    </row>
    <row r="395" spans="1:5" ht="12.75">
      <c r="A395" s="35" t="s">
        <v>56</v>
      </c>
      <c r="E395" s="40" t="s">
        <v>4</v>
      </c>
    </row>
    <row r="396" spans="1:5" ht="12.75">
      <c r="A396" t="s">
        <v>58</v>
      </c>
      <c r="E396" s="39" t="s">
        <v>59</v>
      </c>
    </row>
    <row r="397" spans="1:16" ht="25.5">
      <c r="A397" t="s">
        <v>48</v>
      </c>
      <c s="34" t="s">
        <v>336</v>
      </c>
      <c s="34" t="s">
        <v>4658</v>
      </c>
      <c s="35" t="s">
        <v>4</v>
      </c>
      <c s="6" t="s">
        <v>4659</v>
      </c>
      <c s="36" t="s">
        <v>80</v>
      </c>
      <c s="37">
        <v>311</v>
      </c>
      <c s="36">
        <v>0</v>
      </c>
      <c s="36">
        <f>ROUND(G397*H397,6)</f>
      </c>
      <c r="L397" s="38">
        <v>0</v>
      </c>
      <c s="32">
        <f>ROUND(ROUND(L397,2)*ROUND(G397,3),2)</f>
      </c>
      <c s="36" t="s">
        <v>54</v>
      </c>
      <c>
        <f>(M397*21)/100</f>
      </c>
      <c t="s">
        <v>26</v>
      </c>
    </row>
    <row r="398" spans="1:5" ht="12.75">
      <c r="A398" s="35" t="s">
        <v>55</v>
      </c>
      <c r="E398" s="39" t="s">
        <v>4660</v>
      </c>
    </row>
    <row r="399" spans="1:5" ht="12.75">
      <c r="A399" s="35" t="s">
        <v>56</v>
      </c>
      <c r="E399" s="40" t="s">
        <v>4</v>
      </c>
    </row>
    <row r="400" spans="1:5" ht="12.75">
      <c r="A400" t="s">
        <v>58</v>
      </c>
      <c r="E400" s="39" t="s">
        <v>59</v>
      </c>
    </row>
    <row r="401" spans="1:16" ht="12.75">
      <c r="A401" t="s">
        <v>48</v>
      </c>
      <c s="34" t="s">
        <v>339</v>
      </c>
      <c s="34" t="s">
        <v>4661</v>
      </c>
      <c s="35" t="s">
        <v>4</v>
      </c>
      <c s="6" t="s">
        <v>4662</v>
      </c>
      <c s="36" t="s">
        <v>53</v>
      </c>
      <c s="37">
        <v>351.741</v>
      </c>
      <c s="36">
        <v>0</v>
      </c>
      <c s="36">
        <f>ROUND(G401*H401,6)</f>
      </c>
      <c r="L401" s="38">
        <v>0</v>
      </c>
      <c s="32">
        <f>ROUND(ROUND(L401,2)*ROUND(G401,3),2)</f>
      </c>
      <c s="36" t="s">
        <v>54</v>
      </c>
      <c>
        <f>(M401*21)/100</f>
      </c>
      <c t="s">
        <v>26</v>
      </c>
    </row>
    <row r="402" spans="1:5" ht="12.75">
      <c r="A402" s="35" t="s">
        <v>55</v>
      </c>
      <c r="E402" s="39" t="s">
        <v>4663</v>
      </c>
    </row>
    <row r="403" spans="1:5" ht="12.75">
      <c r="A403" s="35" t="s">
        <v>56</v>
      </c>
      <c r="E403" s="40" t="s">
        <v>4664</v>
      </c>
    </row>
    <row r="404" spans="1:5" ht="12.75">
      <c r="A404" t="s">
        <v>58</v>
      </c>
      <c r="E404" s="39" t="s">
        <v>59</v>
      </c>
    </row>
    <row r="405" spans="1:16" ht="12.75">
      <c r="A405" t="s">
        <v>48</v>
      </c>
      <c s="34" t="s">
        <v>345</v>
      </c>
      <c s="34" t="s">
        <v>4546</v>
      </c>
      <c s="35" t="s">
        <v>4</v>
      </c>
      <c s="6" t="s">
        <v>4547</v>
      </c>
      <c s="36" t="s">
        <v>62</v>
      </c>
      <c s="37">
        <v>218</v>
      </c>
      <c s="36">
        <v>0</v>
      </c>
      <c s="36">
        <f>ROUND(G405*H405,6)</f>
      </c>
      <c r="L405" s="38">
        <v>0</v>
      </c>
      <c s="32">
        <f>ROUND(ROUND(L405,2)*ROUND(G405,3),2)</f>
      </c>
      <c s="36" t="s">
        <v>54</v>
      </c>
      <c>
        <f>(M405*21)/100</f>
      </c>
      <c t="s">
        <v>26</v>
      </c>
    </row>
    <row r="406" spans="1:5" ht="12.75">
      <c r="A406" s="35" t="s">
        <v>55</v>
      </c>
      <c r="E406" s="39" t="s">
        <v>4</v>
      </c>
    </row>
    <row r="407" spans="1:5" ht="12.75">
      <c r="A407" s="35" t="s">
        <v>56</v>
      </c>
      <c r="E407" s="40" t="s">
        <v>4665</v>
      </c>
    </row>
    <row r="408" spans="1:5" ht="12.75">
      <c r="A408" t="s">
        <v>58</v>
      </c>
      <c r="E4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4668</v>
      </c>
      <c r="E8" s="30" t="s">
        <v>4667</v>
      </c>
      <c r="J8" s="29">
        <f>0+J9+J34+J71+J80</f>
      </c>
      <c s="29">
        <f>0+K9+K34+K71+K80</f>
      </c>
      <c s="29">
        <f>0+L9+L34+L71+L80</f>
      </c>
      <c s="29">
        <f>0+M9+M34+M71+M80</f>
      </c>
    </row>
    <row r="9" spans="1:13" ht="12.75">
      <c r="A9" t="s">
        <v>45</v>
      </c>
      <c r="C9" s="31" t="s">
        <v>1739</v>
      </c>
      <c r="E9" s="33" t="s">
        <v>3299</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4669</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4670</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4671</v>
      </c>
    </row>
    <row r="21" spans="1:5" ht="25.5">
      <c r="A21" t="s">
        <v>58</v>
      </c>
      <c r="E21" s="39" t="s">
        <v>677</v>
      </c>
    </row>
    <row r="22" spans="1:16" ht="25.5">
      <c r="A22" t="s">
        <v>48</v>
      </c>
      <c s="34" t="s">
        <v>65</v>
      </c>
      <c s="34" t="s">
        <v>3166</v>
      </c>
      <c s="35" t="s">
        <v>3167</v>
      </c>
      <c s="6" t="s">
        <v>3168</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4672</v>
      </c>
    </row>
    <row r="25" spans="1:5" ht="25.5">
      <c r="A25" t="s">
        <v>58</v>
      </c>
      <c r="E25" s="39" t="s">
        <v>677</v>
      </c>
    </row>
    <row r="26" spans="1:16" ht="25.5">
      <c r="A26" t="s">
        <v>48</v>
      </c>
      <c s="34" t="s">
        <v>68</v>
      </c>
      <c s="34" t="s">
        <v>3178</v>
      </c>
      <c s="35" t="s">
        <v>3179</v>
      </c>
      <c s="6" t="s">
        <v>3180</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4673</v>
      </c>
    </row>
    <row r="29" spans="1:5" ht="25.5">
      <c r="A29" t="s">
        <v>58</v>
      </c>
      <c r="E29" s="39" t="s">
        <v>677</v>
      </c>
    </row>
    <row r="30" spans="1:16" ht="12.75">
      <c r="A30" t="s">
        <v>48</v>
      </c>
      <c s="34" t="s">
        <v>71</v>
      </c>
      <c s="34" t="s">
        <v>4674</v>
      </c>
      <c s="35" t="s">
        <v>4</v>
      </c>
      <c s="6" t="s">
        <v>4675</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4676</v>
      </c>
    </row>
    <row r="34" spans="1:13" ht="12.75">
      <c r="A34" t="s">
        <v>45</v>
      </c>
      <c r="C34" s="31" t="s">
        <v>49</v>
      </c>
      <c r="E34" s="33" t="s">
        <v>496</v>
      </c>
      <c r="J34" s="32">
        <f>0</f>
      </c>
      <c s="32">
        <f>0</f>
      </c>
      <c s="32">
        <f>0+L35+L39+L43+L47+L51+L55+L59+L63+L67</f>
      </c>
      <c s="32">
        <f>0+M35+M39+M43+M47+M51+M55+M59+M63+M67</f>
      </c>
    </row>
    <row r="35" spans="1:16" ht="25.5">
      <c r="A35" t="s">
        <v>48</v>
      </c>
      <c s="34" t="s">
        <v>74</v>
      </c>
      <c s="34" t="s">
        <v>4166</v>
      </c>
      <c s="35" t="s">
        <v>4</v>
      </c>
      <c s="6" t="s">
        <v>4167</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4677</v>
      </c>
    </row>
    <row r="38" spans="1:5" ht="12.75">
      <c r="A38" t="s">
        <v>58</v>
      </c>
      <c r="E38" s="39" t="s">
        <v>59</v>
      </c>
    </row>
    <row r="39" spans="1:16" ht="25.5">
      <c r="A39" t="s">
        <v>48</v>
      </c>
      <c s="34" t="s">
        <v>77</v>
      </c>
      <c s="34" t="s">
        <v>4678</v>
      </c>
      <c s="35" t="s">
        <v>4</v>
      </c>
      <c s="6" t="s">
        <v>4679</v>
      </c>
      <c s="36" t="s">
        <v>53</v>
      </c>
      <c s="37">
        <v>22.5</v>
      </c>
      <c s="36">
        <v>0</v>
      </c>
      <c s="36">
        <f>ROUND(G39*H39,6)</f>
      </c>
      <c r="L39" s="38">
        <v>0</v>
      </c>
      <c s="32">
        <f>ROUND(ROUND(L39,2)*ROUND(G39,3),2)</f>
      </c>
      <c s="36" t="s">
        <v>54</v>
      </c>
      <c>
        <f>(M39*21)/100</f>
      </c>
      <c t="s">
        <v>26</v>
      </c>
    </row>
    <row r="40" spans="1:5" ht="12.75">
      <c r="A40" s="35" t="s">
        <v>55</v>
      </c>
      <c r="E40" s="39" t="s">
        <v>4680</v>
      </c>
    </row>
    <row r="41" spans="1:5" ht="12.75">
      <c r="A41" s="35" t="s">
        <v>56</v>
      </c>
      <c r="E41" s="40" t="s">
        <v>3595</v>
      </c>
    </row>
    <row r="42" spans="1:5" ht="12.75">
      <c r="A42" t="s">
        <v>58</v>
      </c>
      <c r="E42" s="39" t="s">
        <v>59</v>
      </c>
    </row>
    <row r="43" spans="1:16" ht="12.75">
      <c r="A43" t="s">
        <v>48</v>
      </c>
      <c s="34" t="s">
        <v>81</v>
      </c>
      <c s="34" t="s">
        <v>3605</v>
      </c>
      <c s="35" t="s">
        <v>4</v>
      </c>
      <c s="6" t="s">
        <v>3606</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4681</v>
      </c>
      <c s="35" t="s">
        <v>4</v>
      </c>
      <c s="6" t="s">
        <v>4682</v>
      </c>
      <c s="36" t="s">
        <v>53</v>
      </c>
      <c s="37">
        <v>45</v>
      </c>
      <c s="36">
        <v>0</v>
      </c>
      <c s="36">
        <f>ROUND(G47*H47,6)</f>
      </c>
      <c r="L47" s="38">
        <v>0</v>
      </c>
      <c s="32">
        <f>ROUND(ROUND(L47,2)*ROUND(G47,3),2)</f>
      </c>
      <c s="36" t="s">
        <v>54</v>
      </c>
      <c>
        <f>(M47*21)/100</f>
      </c>
      <c t="s">
        <v>26</v>
      </c>
    </row>
    <row r="48" spans="1:5" ht="12.75">
      <c r="A48" s="35" t="s">
        <v>55</v>
      </c>
      <c r="E48" s="39" t="s">
        <v>4683</v>
      </c>
    </row>
    <row r="49" spans="1:5" ht="12.75">
      <c r="A49" s="35" t="s">
        <v>56</v>
      </c>
      <c r="E49" s="40" t="s">
        <v>4684</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4685</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4168</v>
      </c>
    </row>
    <row r="57" spans="1:5" ht="12.75">
      <c r="A57" s="35" t="s">
        <v>56</v>
      </c>
      <c r="E57" s="40" t="s">
        <v>4686</v>
      </c>
    </row>
    <row r="58" spans="1:5" ht="12.75">
      <c r="A58" t="s">
        <v>58</v>
      </c>
      <c r="E58" s="39" t="s">
        <v>59</v>
      </c>
    </row>
    <row r="59" spans="1:16" ht="12.75">
      <c r="A59" t="s">
        <v>48</v>
      </c>
      <c s="34" t="s">
        <v>94</v>
      </c>
      <c s="34" t="s">
        <v>3782</v>
      </c>
      <c s="35" t="s">
        <v>4</v>
      </c>
      <c s="6" t="s">
        <v>3783</v>
      </c>
      <c s="36" t="s">
        <v>53</v>
      </c>
      <c s="37">
        <v>136.197</v>
      </c>
      <c s="36">
        <v>0</v>
      </c>
      <c s="36">
        <f>ROUND(G59*H59,6)</f>
      </c>
      <c r="L59" s="38">
        <v>0</v>
      </c>
      <c s="32">
        <f>ROUND(ROUND(L59,2)*ROUND(G59,3),2)</f>
      </c>
      <c s="36" t="s">
        <v>54</v>
      </c>
      <c>
        <f>(M59*21)/100</f>
      </c>
      <c t="s">
        <v>26</v>
      </c>
    </row>
    <row r="60" spans="1:5" ht="12.75">
      <c r="A60" s="35" t="s">
        <v>55</v>
      </c>
      <c r="E60" s="39" t="s">
        <v>3784</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1775</v>
      </c>
      <c s="35" t="s">
        <v>4</v>
      </c>
      <c s="6" t="s">
        <v>1776</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4687</v>
      </c>
    </row>
    <row r="70" spans="1:5" ht="12.75">
      <c r="A70" t="s">
        <v>58</v>
      </c>
      <c r="E70" s="39" t="s">
        <v>59</v>
      </c>
    </row>
    <row r="71" spans="1:13" ht="12.75">
      <c r="A71" t="s">
        <v>45</v>
      </c>
      <c r="C71" s="31" t="s">
        <v>68</v>
      </c>
      <c r="E71" s="33" t="s">
        <v>3307</v>
      </c>
      <c r="J71" s="32">
        <f>0</f>
      </c>
      <c s="32">
        <f>0</f>
      </c>
      <c s="32">
        <f>0+L72+L76</f>
      </c>
      <c s="32">
        <f>0+M72+M76</f>
      </c>
    </row>
    <row r="72" spans="1:16" ht="12.75">
      <c r="A72" t="s">
        <v>48</v>
      </c>
      <c s="34" t="s">
        <v>103</v>
      </c>
      <c s="34" t="s">
        <v>4688</v>
      </c>
      <c s="35" t="s">
        <v>4</v>
      </c>
      <c s="6" t="s">
        <v>4689</v>
      </c>
      <c s="36" t="s">
        <v>499</v>
      </c>
      <c s="37">
        <v>150</v>
      </c>
      <c s="36">
        <v>0</v>
      </c>
      <c s="36">
        <f>ROUND(G72*H72,6)</f>
      </c>
      <c r="L72" s="38">
        <v>0</v>
      </c>
      <c s="32">
        <f>ROUND(ROUND(L72,2)*ROUND(G72,3),2)</f>
      </c>
      <c s="36" t="s">
        <v>54</v>
      </c>
      <c>
        <f>(M72*21)/100</f>
      </c>
      <c t="s">
        <v>26</v>
      </c>
    </row>
    <row r="73" spans="1:5" ht="12.75">
      <c r="A73" s="35" t="s">
        <v>55</v>
      </c>
      <c r="E73" s="39" t="s">
        <v>4680</v>
      </c>
    </row>
    <row r="74" spans="1:5" ht="12.75">
      <c r="A74" s="35" t="s">
        <v>56</v>
      </c>
      <c r="E74" s="40" t="s">
        <v>4</v>
      </c>
    </row>
    <row r="75" spans="1:5" ht="12.75">
      <c r="A75" t="s">
        <v>58</v>
      </c>
      <c r="E75" s="39" t="s">
        <v>59</v>
      </c>
    </row>
    <row r="76" spans="1:16" ht="12.75">
      <c r="A76" t="s">
        <v>48</v>
      </c>
      <c s="34" t="s">
        <v>106</v>
      </c>
      <c s="34" t="s">
        <v>2797</v>
      </c>
      <c s="35" t="s">
        <v>4</v>
      </c>
      <c s="6" t="s">
        <v>2798</v>
      </c>
      <c s="36" t="s">
        <v>499</v>
      </c>
      <c s="37">
        <v>150</v>
      </c>
      <c s="36">
        <v>0</v>
      </c>
      <c s="36">
        <f>ROUND(G76*H76,6)</f>
      </c>
      <c r="L76" s="38">
        <v>0</v>
      </c>
      <c s="32">
        <f>ROUND(ROUND(L76,2)*ROUND(G76,3),2)</f>
      </c>
      <c s="36" t="s">
        <v>54</v>
      </c>
      <c>
        <f>(M76*21)/100</f>
      </c>
      <c t="s">
        <v>26</v>
      </c>
    </row>
    <row r="77" spans="1:5" ht="12.75">
      <c r="A77" s="35" t="s">
        <v>55</v>
      </c>
      <c r="E77" s="39" t="s">
        <v>4680</v>
      </c>
    </row>
    <row r="78" spans="1:5" ht="12.75">
      <c r="A78" s="35" t="s">
        <v>56</v>
      </c>
      <c r="E78" s="40" t="s">
        <v>4</v>
      </c>
    </row>
    <row r="79" spans="1:5" ht="12.75">
      <c r="A79" t="s">
        <v>58</v>
      </c>
      <c r="E79" s="39" t="s">
        <v>59</v>
      </c>
    </row>
    <row r="80" spans="1:13" ht="12.75">
      <c r="A80" t="s">
        <v>45</v>
      </c>
      <c r="C80" s="31" t="s">
        <v>81</v>
      </c>
      <c r="E80" s="33" t="s">
        <v>3407</v>
      </c>
      <c r="J80" s="32">
        <f>0</f>
      </c>
      <c s="32">
        <f>0</f>
      </c>
      <c s="32">
        <f>0+L81+L85+L89+L93+L97</f>
      </c>
      <c s="32">
        <f>0+M81+M85+M89+M93+M97</f>
      </c>
    </row>
    <row r="81" spans="1:16" ht="12.75">
      <c r="A81" t="s">
        <v>48</v>
      </c>
      <c s="34" t="s">
        <v>109</v>
      </c>
      <c s="34" t="s">
        <v>4690</v>
      </c>
      <c s="35" t="s">
        <v>4</v>
      </c>
      <c s="6" t="s">
        <v>4691</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4692</v>
      </c>
    </row>
    <row r="84" spans="1:5" ht="12.75">
      <c r="A84" t="s">
        <v>58</v>
      </c>
      <c r="E84" s="39" t="s">
        <v>59</v>
      </c>
    </row>
    <row r="85" spans="1:16" ht="12.75">
      <c r="A85" t="s">
        <v>48</v>
      </c>
      <c s="34" t="s">
        <v>112</v>
      </c>
      <c s="34" t="s">
        <v>3751</v>
      </c>
      <c s="35" t="s">
        <v>4</v>
      </c>
      <c s="6" t="s">
        <v>3752</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4693</v>
      </c>
    </row>
    <row r="88" spans="1:5" ht="12.75">
      <c r="A88" t="s">
        <v>58</v>
      </c>
      <c r="E88" s="39" t="s">
        <v>59</v>
      </c>
    </row>
    <row r="89" spans="1:16" ht="12.75">
      <c r="A89" t="s">
        <v>48</v>
      </c>
      <c s="34" t="s">
        <v>115</v>
      </c>
      <c s="34" t="s">
        <v>3754</v>
      </c>
      <c s="35" t="s">
        <v>4</v>
      </c>
      <c s="6" t="s">
        <v>3755</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4694</v>
      </c>
      <c s="35" t="s">
        <v>4</v>
      </c>
      <c s="6" t="s">
        <v>4695</v>
      </c>
      <c s="36" t="s">
        <v>4696</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4697</v>
      </c>
    </row>
    <row r="96" spans="1:5" ht="12.75">
      <c r="A96" t="s">
        <v>58</v>
      </c>
      <c r="E96" s="39" t="s">
        <v>59</v>
      </c>
    </row>
    <row r="97" spans="1:16" ht="12.75">
      <c r="A97" t="s">
        <v>48</v>
      </c>
      <c s="34" t="s">
        <v>121</v>
      </c>
      <c s="34" t="s">
        <v>4698</v>
      </c>
      <c s="35" t="s">
        <v>4</v>
      </c>
      <c s="6" t="s">
        <v>4699</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4700</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4703</v>
      </c>
      <c r="E8" s="30" t="s">
        <v>4702</v>
      </c>
      <c r="J8" s="29">
        <f>0+J9+J14+J39+J68+J81+J94+J103+J116</f>
      </c>
      <c s="29">
        <f>0+K9+K14+K39+K68+K81+K94+K103+K116</f>
      </c>
      <c s="29">
        <f>0+L9+L14+L39+L68+L81+L94+L103+L116</f>
      </c>
      <c s="29">
        <f>0+M9+M14+M39+M68+M81+M94+M103+M116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4704</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25</v>
      </c>
      <c s="34" t="s">
        <v>3605</v>
      </c>
      <c s="35" t="s">
        <v>4</v>
      </c>
      <c s="6" t="s">
        <v>3606</v>
      </c>
      <c s="36" t="s">
        <v>53</v>
      </c>
      <c s="37">
        <v>3282.756</v>
      </c>
      <c s="36">
        <v>0</v>
      </c>
      <c s="36">
        <f>ROUND(G15*H15,6)</f>
      </c>
      <c r="L15" s="38">
        <v>0</v>
      </c>
      <c s="32">
        <f>ROUND(ROUND(L15,2)*ROUND(G15,3),2)</f>
      </c>
      <c s="36" t="s">
        <v>54</v>
      </c>
      <c>
        <f>(M15*21)/100</f>
      </c>
      <c t="s">
        <v>26</v>
      </c>
    </row>
    <row r="16" spans="1:5" ht="12.75">
      <c r="A16" s="35" t="s">
        <v>55</v>
      </c>
      <c r="E16" s="39" t="s">
        <v>4</v>
      </c>
    </row>
    <row r="17" spans="1:5" ht="12.75">
      <c r="A17" s="35" t="s">
        <v>56</v>
      </c>
      <c r="E17" s="40" t="s">
        <v>4705</v>
      </c>
    </row>
    <row r="18" spans="1:5" ht="12.75">
      <c r="A18" t="s">
        <v>58</v>
      </c>
      <c r="E18" s="39" t="s">
        <v>59</v>
      </c>
    </row>
    <row r="19" spans="1:16" ht="12.75">
      <c r="A19" t="s">
        <v>48</v>
      </c>
      <c s="34" t="s">
        <v>65</v>
      </c>
      <c s="34" t="s">
        <v>1204</v>
      </c>
      <c s="35" t="s">
        <v>4</v>
      </c>
      <c s="6" t="s">
        <v>1205</v>
      </c>
      <c s="36" t="s">
        <v>53</v>
      </c>
      <c s="37">
        <v>2259.074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68</v>
      </c>
      <c s="34" t="s">
        <v>502</v>
      </c>
      <c s="35" t="s">
        <v>4</v>
      </c>
      <c s="6" t="s">
        <v>503</v>
      </c>
      <c s="36" t="s">
        <v>53</v>
      </c>
      <c s="37">
        <v>3282.756</v>
      </c>
      <c s="36">
        <v>0</v>
      </c>
      <c s="36">
        <f>ROUND(G23*H23,6)</f>
      </c>
      <c r="L23" s="38">
        <v>0</v>
      </c>
      <c s="32">
        <f>ROUND(ROUND(L23,2)*ROUND(G23,3),2)</f>
      </c>
      <c s="36" t="s">
        <v>54</v>
      </c>
      <c>
        <f>(M23*21)/100</f>
      </c>
      <c t="s">
        <v>26</v>
      </c>
    </row>
    <row r="24" spans="1:5" ht="12.75">
      <c r="A24" s="35" t="s">
        <v>55</v>
      </c>
      <c r="E24" s="39" t="s">
        <v>4168</v>
      </c>
    </row>
    <row r="25" spans="1:5" ht="12.75">
      <c r="A25" s="35" t="s">
        <v>56</v>
      </c>
      <c r="E25" s="40" t="s">
        <v>4</v>
      </c>
    </row>
    <row r="26" spans="1:5" ht="12.75">
      <c r="A26" t="s">
        <v>58</v>
      </c>
      <c r="E26" s="39" t="s">
        <v>59</v>
      </c>
    </row>
    <row r="27" spans="1:16" ht="12.75">
      <c r="A27" t="s">
        <v>48</v>
      </c>
      <c s="34" t="s">
        <v>71</v>
      </c>
      <c s="34" t="s">
        <v>3782</v>
      </c>
      <c s="35" t="s">
        <v>4</v>
      </c>
      <c s="6" t="s">
        <v>3783</v>
      </c>
      <c s="36" t="s">
        <v>53</v>
      </c>
      <c s="37">
        <v>3282.756</v>
      </c>
      <c s="36">
        <v>0</v>
      </c>
      <c s="36">
        <f>ROUND(G27*H27,6)</f>
      </c>
      <c r="L27" s="38">
        <v>0</v>
      </c>
      <c s="32">
        <f>ROUND(ROUND(L27,2)*ROUND(G27,3),2)</f>
      </c>
      <c s="36" t="s">
        <v>54</v>
      </c>
      <c>
        <f>(M27*21)/100</f>
      </c>
      <c t="s">
        <v>26</v>
      </c>
    </row>
    <row r="28" spans="1:5" ht="12.75">
      <c r="A28" s="35" t="s">
        <v>55</v>
      </c>
      <c r="E28" s="39" t="s">
        <v>3784</v>
      </c>
    </row>
    <row r="29" spans="1:5" ht="12.75">
      <c r="A29" s="35" t="s">
        <v>56</v>
      </c>
      <c r="E29" s="40" t="s">
        <v>4</v>
      </c>
    </row>
    <row r="30" spans="1:5" ht="12.75">
      <c r="A30" t="s">
        <v>58</v>
      </c>
      <c r="E30" s="39" t="s">
        <v>59</v>
      </c>
    </row>
    <row r="31" spans="1:16" ht="12.75">
      <c r="A31" t="s">
        <v>48</v>
      </c>
      <c s="34" t="s">
        <v>74</v>
      </c>
      <c s="34" t="s">
        <v>63</v>
      </c>
      <c s="35" t="s">
        <v>49</v>
      </c>
      <c s="6" t="s">
        <v>64</v>
      </c>
      <c s="36" t="s">
        <v>53</v>
      </c>
      <c s="37">
        <v>3096.856</v>
      </c>
      <c s="36">
        <v>0</v>
      </c>
      <c s="36">
        <f>ROUND(G31*H31,6)</f>
      </c>
      <c r="L31" s="38">
        <v>0</v>
      </c>
      <c s="32">
        <f>ROUND(ROUND(L31,2)*ROUND(G31,3),2)</f>
      </c>
      <c s="36" t="s">
        <v>54</v>
      </c>
      <c>
        <f>(M31*21)/100</f>
      </c>
      <c t="s">
        <v>26</v>
      </c>
    </row>
    <row r="32" spans="1:5" ht="12.75">
      <c r="A32" s="35" t="s">
        <v>55</v>
      </c>
      <c r="E32" s="39" t="s">
        <v>4706</v>
      </c>
    </row>
    <row r="33" spans="1:5" ht="12.75">
      <c r="A33" s="35" t="s">
        <v>56</v>
      </c>
      <c r="E33" s="40" t="s">
        <v>4</v>
      </c>
    </row>
    <row r="34" spans="1:5" ht="12.75">
      <c r="A34" t="s">
        <v>58</v>
      </c>
      <c r="E34" s="39" t="s">
        <v>59</v>
      </c>
    </row>
    <row r="35" spans="1:16" ht="12.75">
      <c r="A35" t="s">
        <v>48</v>
      </c>
      <c s="34" t="s">
        <v>77</v>
      </c>
      <c s="34" t="s">
        <v>63</v>
      </c>
      <c s="35" t="s">
        <v>26</v>
      </c>
      <c s="6" t="s">
        <v>64</v>
      </c>
      <c s="36" t="s">
        <v>53</v>
      </c>
      <c s="37">
        <v>212.9</v>
      </c>
      <c s="36">
        <v>0</v>
      </c>
      <c s="36">
        <f>ROUND(G35*H35,6)</f>
      </c>
      <c r="L35" s="38">
        <v>0</v>
      </c>
      <c s="32">
        <f>ROUND(ROUND(L35,2)*ROUND(G35,3),2)</f>
      </c>
      <c s="36" t="s">
        <v>54</v>
      </c>
      <c>
        <f>(M35*21)/100</f>
      </c>
      <c t="s">
        <v>26</v>
      </c>
    </row>
    <row r="36" spans="1:5" ht="12.75">
      <c r="A36" s="35" t="s">
        <v>55</v>
      </c>
      <c r="E36" s="39" t="s">
        <v>4707</v>
      </c>
    </row>
    <row r="37" spans="1:5" ht="12.75">
      <c r="A37" s="35" t="s">
        <v>56</v>
      </c>
      <c r="E37" s="40" t="s">
        <v>4</v>
      </c>
    </row>
    <row r="38" spans="1:5" ht="12.75">
      <c r="A38" t="s">
        <v>58</v>
      </c>
      <c r="E38" s="39" t="s">
        <v>59</v>
      </c>
    </row>
    <row r="39" spans="1:13" ht="12.75">
      <c r="A39" t="s">
        <v>45</v>
      </c>
      <c r="C39" s="31" t="s">
        <v>26</v>
      </c>
      <c r="E39" s="33" t="s">
        <v>3646</v>
      </c>
      <c r="J39" s="32">
        <f>0</f>
      </c>
      <c s="32">
        <f>0</f>
      </c>
      <c s="32">
        <f>0+L40+L44+L48+L52+L56+L60+L64</f>
      </c>
      <c s="32">
        <f>0+M40+M44+M48+M52+M56+M60+M64</f>
      </c>
    </row>
    <row r="40" spans="1:16" ht="12.75">
      <c r="A40" t="s">
        <v>48</v>
      </c>
      <c s="34" t="s">
        <v>81</v>
      </c>
      <c s="34" t="s">
        <v>3708</v>
      </c>
      <c s="35" t="s">
        <v>4</v>
      </c>
      <c s="6" t="s">
        <v>3709</v>
      </c>
      <c s="36" t="s">
        <v>62</v>
      </c>
      <c s="37">
        <v>315</v>
      </c>
      <c s="36">
        <v>0</v>
      </c>
      <c s="36">
        <f>ROUND(G40*H40,6)</f>
      </c>
      <c r="L40" s="38">
        <v>0</v>
      </c>
      <c s="32">
        <f>ROUND(ROUND(L40,2)*ROUND(G40,3),2)</f>
      </c>
      <c s="36" t="s">
        <v>54</v>
      </c>
      <c>
        <f>(M40*21)/100</f>
      </c>
      <c t="s">
        <v>26</v>
      </c>
    </row>
    <row r="41" spans="1:5" ht="12.75">
      <c r="A41" s="35" t="s">
        <v>55</v>
      </c>
      <c r="E41" s="39" t="s">
        <v>4</v>
      </c>
    </row>
    <row r="42" spans="1:5" ht="12.75">
      <c r="A42" s="35" t="s">
        <v>56</v>
      </c>
      <c r="E42" s="40" t="s">
        <v>4708</v>
      </c>
    </row>
    <row r="43" spans="1:5" ht="12.75">
      <c r="A43" t="s">
        <v>58</v>
      </c>
      <c r="E43" s="39" t="s">
        <v>59</v>
      </c>
    </row>
    <row r="44" spans="1:16" ht="12.75">
      <c r="A44" t="s">
        <v>48</v>
      </c>
      <c s="34" t="s">
        <v>84</v>
      </c>
      <c s="34" t="s">
        <v>4589</v>
      </c>
      <c s="35" t="s">
        <v>4</v>
      </c>
      <c s="6" t="s">
        <v>4590</v>
      </c>
      <c s="36" t="s">
        <v>53</v>
      </c>
      <c s="37">
        <v>200.293</v>
      </c>
      <c s="36">
        <v>0</v>
      </c>
      <c s="36">
        <f>ROUND(G44*H44,6)</f>
      </c>
      <c r="L44" s="38">
        <v>0</v>
      </c>
      <c s="32">
        <f>ROUND(ROUND(L44,2)*ROUND(G44,3),2)</f>
      </c>
      <c s="36" t="s">
        <v>54</v>
      </c>
      <c>
        <f>(M44*21)/100</f>
      </c>
      <c t="s">
        <v>26</v>
      </c>
    </row>
    <row r="45" spans="1:5" ht="12.75">
      <c r="A45" s="35" t="s">
        <v>55</v>
      </c>
      <c r="E45" s="39" t="s">
        <v>4</v>
      </c>
    </row>
    <row r="46" spans="1:5" ht="12.75">
      <c r="A46" s="35" t="s">
        <v>56</v>
      </c>
      <c r="E46" s="40" t="s">
        <v>4709</v>
      </c>
    </row>
    <row r="47" spans="1:5" ht="12.75">
      <c r="A47" t="s">
        <v>58</v>
      </c>
      <c r="E47" s="39" t="s">
        <v>59</v>
      </c>
    </row>
    <row r="48" spans="1:16" ht="12.75">
      <c r="A48" t="s">
        <v>48</v>
      </c>
      <c s="34" t="s">
        <v>87</v>
      </c>
      <c s="34" t="s">
        <v>3721</v>
      </c>
      <c s="35" t="s">
        <v>4</v>
      </c>
      <c s="6" t="s">
        <v>3722</v>
      </c>
      <c s="36" t="s">
        <v>676</v>
      </c>
      <c s="37">
        <v>11.62</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91</v>
      </c>
      <c s="34" t="s">
        <v>4023</v>
      </c>
      <c s="35" t="s">
        <v>4</v>
      </c>
      <c s="6" t="s">
        <v>4024</v>
      </c>
      <c s="36" t="s">
        <v>53</v>
      </c>
      <c s="37">
        <v>5.88</v>
      </c>
      <c s="36">
        <v>0</v>
      </c>
      <c s="36">
        <f>ROUND(G52*H52,6)</f>
      </c>
      <c r="L52" s="38">
        <v>0</v>
      </c>
      <c s="32">
        <f>ROUND(ROUND(L52,2)*ROUND(G52,3),2)</f>
      </c>
      <c s="36" t="s">
        <v>54</v>
      </c>
      <c>
        <f>(M52*21)/100</f>
      </c>
      <c t="s">
        <v>26</v>
      </c>
    </row>
    <row r="53" spans="1:5" ht="12.75">
      <c r="A53" s="35" t="s">
        <v>55</v>
      </c>
      <c r="E53" s="39" t="s">
        <v>4</v>
      </c>
    </row>
    <row r="54" spans="1:5" ht="12.75">
      <c r="A54" s="35" t="s">
        <v>56</v>
      </c>
      <c r="E54" s="40" t="s">
        <v>4710</v>
      </c>
    </row>
    <row r="55" spans="1:5" ht="12.75">
      <c r="A55" t="s">
        <v>58</v>
      </c>
      <c r="E55" s="39" t="s">
        <v>59</v>
      </c>
    </row>
    <row r="56" spans="1:16" ht="12.75">
      <c r="A56" t="s">
        <v>48</v>
      </c>
      <c s="34" t="s">
        <v>94</v>
      </c>
      <c s="34" t="s">
        <v>4027</v>
      </c>
      <c s="35" t="s">
        <v>4</v>
      </c>
      <c s="6" t="s">
        <v>4028</v>
      </c>
      <c s="36" t="s">
        <v>676</v>
      </c>
      <c s="37">
        <v>0.707</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4711</v>
      </c>
      <c s="35" t="s">
        <v>4</v>
      </c>
      <c s="6" t="s">
        <v>4712</v>
      </c>
      <c s="36" t="s">
        <v>499</v>
      </c>
      <c s="37">
        <v>121</v>
      </c>
      <c s="36">
        <v>0</v>
      </c>
      <c s="36">
        <f>ROUND(G60*H60,6)</f>
      </c>
      <c r="L60" s="38">
        <v>0</v>
      </c>
      <c s="32">
        <f>ROUND(ROUND(L60,2)*ROUND(G60,3),2)</f>
      </c>
      <c s="36" t="s">
        <v>490</v>
      </c>
      <c>
        <f>(M60*21)/100</f>
      </c>
      <c t="s">
        <v>26</v>
      </c>
    </row>
    <row r="61" spans="1:5" ht="12.75">
      <c r="A61" s="35" t="s">
        <v>55</v>
      </c>
      <c r="E61" s="39" t="s">
        <v>4713</v>
      </c>
    </row>
    <row r="62" spans="1:5" ht="12.75">
      <c r="A62" s="35" t="s">
        <v>56</v>
      </c>
      <c r="E62" s="40" t="s">
        <v>4714</v>
      </c>
    </row>
    <row r="63" spans="1:5" ht="25.5">
      <c r="A63" t="s">
        <v>58</v>
      </c>
      <c r="E63" s="39" t="s">
        <v>4715</v>
      </c>
    </row>
    <row r="64" spans="1:16" ht="12.75">
      <c r="A64" t="s">
        <v>48</v>
      </c>
      <c s="34" t="s">
        <v>142</v>
      </c>
      <c s="34" t="s">
        <v>4716</v>
      </c>
      <c s="35" t="s">
        <v>4</v>
      </c>
      <c s="6" t="s">
        <v>4717</v>
      </c>
      <c s="36" t="s">
        <v>62</v>
      </c>
      <c s="37">
        <v>110</v>
      </c>
      <c s="36">
        <v>0</v>
      </c>
      <c s="36">
        <f>ROUND(G64*H64,6)</f>
      </c>
      <c r="L64" s="38">
        <v>0</v>
      </c>
      <c s="32">
        <f>ROUND(ROUND(L64,2)*ROUND(G64,3),2)</f>
      </c>
      <c s="36" t="s">
        <v>54</v>
      </c>
      <c>
        <f>(M64*21)/100</f>
      </c>
      <c t="s">
        <v>26</v>
      </c>
    </row>
    <row r="65" spans="1:5" ht="25.5">
      <c r="A65" s="35" t="s">
        <v>55</v>
      </c>
      <c r="E65" s="39" t="s">
        <v>4718</v>
      </c>
    </row>
    <row r="66" spans="1:5" ht="12.75">
      <c r="A66" s="35" t="s">
        <v>56</v>
      </c>
      <c r="E66" s="40" t="s">
        <v>4</v>
      </c>
    </row>
    <row r="67" spans="1:5" ht="12.75">
      <c r="A67" t="s">
        <v>58</v>
      </c>
      <c r="E67" s="39" t="s">
        <v>59</v>
      </c>
    </row>
    <row r="68" spans="1:13" ht="12.75">
      <c r="A68" t="s">
        <v>45</v>
      </c>
      <c r="C68" s="31" t="s">
        <v>25</v>
      </c>
      <c r="E68" s="33" t="s">
        <v>3650</v>
      </c>
      <c r="J68" s="32">
        <f>0</f>
      </c>
      <c s="32">
        <f>0</f>
      </c>
      <c s="32">
        <f>0+L69+L73+L77</f>
      </c>
      <c s="32">
        <f>0+M69+M73+M77</f>
      </c>
    </row>
    <row r="69" spans="1:16" ht="12.75">
      <c r="A69" t="s">
        <v>48</v>
      </c>
      <c s="34" t="s">
        <v>100</v>
      </c>
      <c s="34" t="s">
        <v>4719</v>
      </c>
      <c s="35" t="s">
        <v>4</v>
      </c>
      <c s="6" t="s">
        <v>4720</v>
      </c>
      <c s="36" t="s">
        <v>53</v>
      </c>
      <c s="37">
        <v>1.2</v>
      </c>
      <c s="36">
        <v>0</v>
      </c>
      <c s="36">
        <f>ROUND(G69*H69,6)</f>
      </c>
      <c r="L69" s="38">
        <v>0</v>
      </c>
      <c s="32">
        <f>ROUND(ROUND(L69,2)*ROUND(G69,3),2)</f>
      </c>
      <c s="36" t="s">
        <v>54</v>
      </c>
      <c>
        <f>(M69*21)/100</f>
      </c>
      <c t="s">
        <v>26</v>
      </c>
    </row>
    <row r="70" spans="1:5" ht="12.75">
      <c r="A70" s="35" t="s">
        <v>55</v>
      </c>
      <c r="E70" s="39" t="s">
        <v>4721</v>
      </c>
    </row>
    <row r="71" spans="1:5" ht="12.75">
      <c r="A71" s="35" t="s">
        <v>56</v>
      </c>
      <c r="E71" s="40" t="s">
        <v>4</v>
      </c>
    </row>
    <row r="72" spans="1:5" ht="12.75">
      <c r="A72" t="s">
        <v>58</v>
      </c>
      <c r="E72" s="39" t="s">
        <v>59</v>
      </c>
    </row>
    <row r="73" spans="1:16" ht="12.75">
      <c r="A73" t="s">
        <v>48</v>
      </c>
      <c s="34" t="s">
        <v>103</v>
      </c>
      <c s="34" t="s">
        <v>4722</v>
      </c>
      <c s="35" t="s">
        <v>4</v>
      </c>
      <c s="6" t="s">
        <v>4723</v>
      </c>
      <c s="36" t="s">
        <v>53</v>
      </c>
      <c s="37">
        <v>1141.656</v>
      </c>
      <c s="36">
        <v>0</v>
      </c>
      <c s="36">
        <f>ROUND(G73*H73,6)</f>
      </c>
      <c r="L73" s="38">
        <v>0</v>
      </c>
      <c s="32">
        <f>ROUND(ROUND(L73,2)*ROUND(G73,3),2)</f>
      </c>
      <c s="36" t="s">
        <v>54</v>
      </c>
      <c>
        <f>(M73*21)/100</f>
      </c>
      <c t="s">
        <v>26</v>
      </c>
    </row>
    <row r="74" spans="1:5" ht="12.75">
      <c r="A74" s="35" t="s">
        <v>55</v>
      </c>
      <c r="E74" s="39" t="s">
        <v>4</v>
      </c>
    </row>
    <row r="75" spans="1:5" ht="280.5">
      <c r="A75" s="35" t="s">
        <v>56</v>
      </c>
      <c r="E75" s="40" t="s">
        <v>4724</v>
      </c>
    </row>
    <row r="76" spans="1:5" ht="12.75">
      <c r="A76" t="s">
        <v>58</v>
      </c>
      <c r="E76" s="39" t="s">
        <v>59</v>
      </c>
    </row>
    <row r="77" spans="1:16" ht="12.75">
      <c r="A77" t="s">
        <v>48</v>
      </c>
      <c s="34" t="s">
        <v>106</v>
      </c>
      <c s="34" t="s">
        <v>4725</v>
      </c>
      <c s="35" t="s">
        <v>4</v>
      </c>
      <c s="6" t="s">
        <v>4726</v>
      </c>
      <c s="36" t="s">
        <v>676</v>
      </c>
      <c s="37">
        <v>148.539</v>
      </c>
      <c s="36">
        <v>0</v>
      </c>
      <c s="36">
        <f>ROUND(G77*H77,6)</f>
      </c>
      <c r="L77" s="38">
        <v>0</v>
      </c>
      <c s="32">
        <f>ROUND(ROUND(L77,2)*ROUND(G77,3),2)</f>
      </c>
      <c s="36" t="s">
        <v>54</v>
      </c>
      <c>
        <f>(M77*21)/100</f>
      </c>
      <c t="s">
        <v>26</v>
      </c>
    </row>
    <row r="78" spans="1:5" ht="12.75">
      <c r="A78" s="35" t="s">
        <v>55</v>
      </c>
      <c r="E78" s="39" t="s">
        <v>4</v>
      </c>
    </row>
    <row r="79" spans="1:5" ht="267.75">
      <c r="A79" s="35" t="s">
        <v>56</v>
      </c>
      <c r="E79" s="40" t="s">
        <v>4727</v>
      </c>
    </row>
    <row r="80" spans="1:5" ht="12.75">
      <c r="A80" t="s">
        <v>58</v>
      </c>
      <c r="E80" s="39" t="s">
        <v>59</v>
      </c>
    </row>
    <row r="81" spans="1:13" ht="12.75">
      <c r="A81" t="s">
        <v>45</v>
      </c>
      <c r="C81" s="31" t="s">
        <v>65</v>
      </c>
      <c r="E81" s="33" t="s">
        <v>3832</v>
      </c>
      <c r="J81" s="32">
        <f>0</f>
      </c>
      <c s="32">
        <f>0</f>
      </c>
      <c s="32">
        <f>0+L82+L86+L90</f>
      </c>
      <c s="32">
        <f>0+M82+M86+M90</f>
      </c>
    </row>
    <row r="82" spans="1:16" ht="12.75">
      <c r="A82" t="s">
        <v>48</v>
      </c>
      <c s="34" t="s">
        <v>109</v>
      </c>
      <c s="34" t="s">
        <v>3833</v>
      </c>
      <c s="35" t="s">
        <v>49</v>
      </c>
      <c s="6" t="s">
        <v>3834</v>
      </c>
      <c s="36" t="s">
        <v>53</v>
      </c>
      <c s="37">
        <v>275.66</v>
      </c>
      <c s="36">
        <v>0</v>
      </c>
      <c s="36">
        <f>ROUND(G82*H82,6)</f>
      </c>
      <c r="L82" s="38">
        <v>0</v>
      </c>
      <c s="32">
        <f>ROUND(ROUND(L82,2)*ROUND(G82,3),2)</f>
      </c>
      <c s="36" t="s">
        <v>54</v>
      </c>
      <c>
        <f>(M82*21)/100</f>
      </c>
      <c t="s">
        <v>26</v>
      </c>
    </row>
    <row r="83" spans="1:5" ht="12.75">
      <c r="A83" s="35" t="s">
        <v>55</v>
      </c>
      <c r="E83" s="39" t="s">
        <v>4728</v>
      </c>
    </row>
    <row r="84" spans="1:5" ht="12.75">
      <c r="A84" s="35" t="s">
        <v>56</v>
      </c>
      <c r="E84" s="40" t="s">
        <v>4</v>
      </c>
    </row>
    <row r="85" spans="1:5" ht="12.75">
      <c r="A85" t="s">
        <v>58</v>
      </c>
      <c r="E85" s="39" t="s">
        <v>59</v>
      </c>
    </row>
    <row r="86" spans="1:16" ht="12.75">
      <c r="A86" t="s">
        <v>48</v>
      </c>
      <c s="34" t="s">
        <v>112</v>
      </c>
      <c s="34" t="s">
        <v>3833</v>
      </c>
      <c s="35" t="s">
        <v>26</v>
      </c>
      <c s="6" t="s">
        <v>3834</v>
      </c>
      <c s="36" t="s">
        <v>53</v>
      </c>
      <c s="37">
        <v>96.3</v>
      </c>
      <c s="36">
        <v>0</v>
      </c>
      <c s="36">
        <f>ROUND(G86*H86,6)</f>
      </c>
      <c r="L86" s="38">
        <v>0</v>
      </c>
      <c s="32">
        <f>ROUND(ROUND(L86,2)*ROUND(G86,3),2)</f>
      </c>
      <c s="36" t="s">
        <v>54</v>
      </c>
      <c>
        <f>(M86*21)/100</f>
      </c>
      <c t="s">
        <v>26</v>
      </c>
    </row>
    <row r="87" spans="1:5" ht="12.75">
      <c r="A87" s="35" t="s">
        <v>55</v>
      </c>
      <c r="E87" s="39" t="s">
        <v>4729</v>
      </c>
    </row>
    <row r="88" spans="1:5" ht="12.75">
      <c r="A88" s="35" t="s">
        <v>56</v>
      </c>
      <c r="E88" s="40" t="s">
        <v>4</v>
      </c>
    </row>
    <row r="89" spans="1:5" ht="12.75">
      <c r="A89" t="s">
        <v>58</v>
      </c>
      <c r="E89" s="39" t="s">
        <v>59</v>
      </c>
    </row>
    <row r="90" spans="1:16" ht="12.75">
      <c r="A90" t="s">
        <v>48</v>
      </c>
      <c s="34" t="s">
        <v>115</v>
      </c>
      <c s="34" t="s">
        <v>4730</v>
      </c>
      <c s="35" t="s">
        <v>4</v>
      </c>
      <c s="6" t="s">
        <v>4731</v>
      </c>
      <c s="36" t="s">
        <v>676</v>
      </c>
      <c s="37">
        <v>23.508</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3" ht="12.75">
      <c r="A94" t="s">
        <v>45</v>
      </c>
      <c r="C94" s="31" t="s">
        <v>71</v>
      </c>
      <c r="E94" s="33" t="s">
        <v>4732</v>
      </c>
      <c r="J94" s="32">
        <f>0</f>
      </c>
      <c s="32">
        <f>0</f>
      </c>
      <c s="32">
        <f>0+L95+L99</f>
      </c>
      <c s="32">
        <f>0+M95+M99</f>
      </c>
    </row>
    <row r="95" spans="1:16" ht="12.75">
      <c r="A95" t="s">
        <v>48</v>
      </c>
      <c s="34" t="s">
        <v>118</v>
      </c>
      <c s="34" t="s">
        <v>4733</v>
      </c>
      <c s="35" t="s">
        <v>4</v>
      </c>
      <c s="6" t="s">
        <v>4734</v>
      </c>
      <c s="36" t="s">
        <v>53</v>
      </c>
      <c s="37">
        <v>65.615</v>
      </c>
      <c s="36">
        <v>0</v>
      </c>
      <c s="36">
        <f>ROUND(G95*H95,6)</f>
      </c>
      <c r="L95" s="38">
        <v>0</v>
      </c>
      <c s="32">
        <f>ROUND(ROUND(L95,2)*ROUND(G95,3),2)</f>
      </c>
      <c s="36" t="s">
        <v>490</v>
      </c>
      <c>
        <f>(M95*21)/100</f>
      </c>
      <c t="s">
        <v>26</v>
      </c>
    </row>
    <row r="96" spans="1:5" ht="38.25">
      <c r="A96" s="35" t="s">
        <v>55</v>
      </c>
      <c r="E96" s="39" t="s">
        <v>4735</v>
      </c>
    </row>
    <row r="97" spans="1:5" ht="12.75">
      <c r="A97" s="35" t="s">
        <v>56</v>
      </c>
      <c r="E97" s="40" t="s">
        <v>4736</v>
      </c>
    </row>
    <row r="98" spans="1:5" ht="12.75">
      <c r="A98" t="s">
        <v>58</v>
      </c>
      <c r="E98" s="39" t="s">
        <v>4</v>
      </c>
    </row>
    <row r="99" spans="1:16" ht="25.5">
      <c r="A99" t="s">
        <v>48</v>
      </c>
      <c s="34" t="s">
        <v>121</v>
      </c>
      <c s="34" t="s">
        <v>4737</v>
      </c>
      <c s="35" t="s">
        <v>4</v>
      </c>
      <c s="6" t="s">
        <v>4738</v>
      </c>
      <c s="36" t="s">
        <v>62</v>
      </c>
      <c s="37">
        <v>189.405</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3" ht="12.75">
      <c r="A103" t="s">
        <v>45</v>
      </c>
      <c r="C103" s="31" t="s">
        <v>74</v>
      </c>
      <c r="E103" s="33" t="s">
        <v>4067</v>
      </c>
      <c r="J103" s="32">
        <f>0</f>
      </c>
      <c s="32">
        <f>0</f>
      </c>
      <c s="32">
        <f>0+L104+L108+L112</f>
      </c>
      <c s="32">
        <f>0+M104+M108+M112</f>
      </c>
    </row>
    <row r="104" spans="1:16" ht="12.75">
      <c r="A104" t="s">
        <v>48</v>
      </c>
      <c s="34" t="s">
        <v>124</v>
      </c>
      <c s="34" t="s">
        <v>4739</v>
      </c>
      <c s="35" t="s">
        <v>4</v>
      </c>
      <c s="6" t="s">
        <v>4740</v>
      </c>
      <c s="36" t="s">
        <v>80</v>
      </c>
      <c s="37">
        <v>54</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25.5">
      <c r="A107" t="s">
        <v>58</v>
      </c>
      <c r="E107" s="39" t="s">
        <v>4741</v>
      </c>
    </row>
    <row r="108" spans="1:16" ht="25.5">
      <c r="A108" t="s">
        <v>48</v>
      </c>
      <c s="34" t="s">
        <v>127</v>
      </c>
      <c s="34" t="s">
        <v>4449</v>
      </c>
      <c s="35" t="s">
        <v>4</v>
      </c>
      <c s="6" t="s">
        <v>4742</v>
      </c>
      <c s="36" t="s">
        <v>499</v>
      </c>
      <c s="37">
        <v>371.2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4741</v>
      </c>
    </row>
    <row r="112" spans="1:16" ht="12.75">
      <c r="A112" t="s">
        <v>48</v>
      </c>
      <c s="34" t="s">
        <v>130</v>
      </c>
      <c s="34" t="s">
        <v>4743</v>
      </c>
      <c s="35" t="s">
        <v>4</v>
      </c>
      <c s="6" t="s">
        <v>4744</v>
      </c>
      <c s="36" t="s">
        <v>62</v>
      </c>
      <c s="37">
        <v>210</v>
      </c>
      <c s="36">
        <v>0</v>
      </c>
      <c s="36">
        <f>ROUND(G112*H112,6)</f>
      </c>
      <c r="L112" s="38">
        <v>0</v>
      </c>
      <c s="32">
        <f>ROUND(ROUND(L112,2)*ROUND(G112,3),2)</f>
      </c>
      <c s="36" t="s">
        <v>490</v>
      </c>
      <c>
        <f>(M112*21)/100</f>
      </c>
      <c t="s">
        <v>26</v>
      </c>
    </row>
    <row r="113" spans="1:5" ht="63.75">
      <c r="A113" s="35" t="s">
        <v>55</v>
      </c>
      <c r="E113" s="39" t="s">
        <v>4745</v>
      </c>
    </row>
    <row r="114" spans="1:5" ht="12.75">
      <c r="A114" s="35" t="s">
        <v>56</v>
      </c>
      <c r="E114" s="40" t="s">
        <v>4746</v>
      </c>
    </row>
    <row r="115" spans="1:5" ht="25.5">
      <c r="A115" t="s">
        <v>58</v>
      </c>
      <c r="E115" s="39" t="s">
        <v>4741</v>
      </c>
    </row>
    <row r="116" spans="1:13" ht="12.75">
      <c r="A116" t="s">
        <v>45</v>
      </c>
      <c r="C116" s="31" t="s">
        <v>77</v>
      </c>
      <c r="E116" s="33" t="s">
        <v>3671</v>
      </c>
      <c r="J116" s="32">
        <f>0</f>
      </c>
      <c s="32">
        <f>0</f>
      </c>
      <c s="32">
        <f>0+L117+L121+L125</f>
      </c>
      <c s="32">
        <f>0+M117+M121+M125</f>
      </c>
    </row>
    <row r="117" spans="1:16" ht="12.75">
      <c r="A117" t="s">
        <v>48</v>
      </c>
      <c s="34" t="s">
        <v>133</v>
      </c>
      <c s="34" t="s">
        <v>3679</v>
      </c>
      <c s="35" t="s">
        <v>4</v>
      </c>
      <c s="6" t="s">
        <v>3680</v>
      </c>
      <c s="36" t="s">
        <v>62</v>
      </c>
      <c s="37">
        <v>24.6</v>
      </c>
      <c s="36">
        <v>0</v>
      </c>
      <c s="36">
        <f>ROUND(G117*H117,6)</f>
      </c>
      <c r="L117" s="38">
        <v>0</v>
      </c>
      <c s="32">
        <f>ROUND(ROUND(L117,2)*ROUND(G117,3),2)</f>
      </c>
      <c s="36" t="s">
        <v>54</v>
      </c>
      <c>
        <f>(M117*21)/100</f>
      </c>
      <c t="s">
        <v>26</v>
      </c>
    </row>
    <row r="118" spans="1:5" ht="12.75">
      <c r="A118" s="35" t="s">
        <v>55</v>
      </c>
      <c r="E118" s="39" t="s">
        <v>4747</v>
      </c>
    </row>
    <row r="119" spans="1:5" ht="12.75">
      <c r="A119" s="35" t="s">
        <v>56</v>
      </c>
      <c r="E119" s="40" t="s">
        <v>4748</v>
      </c>
    </row>
    <row r="120" spans="1:5" ht="12.75">
      <c r="A120" t="s">
        <v>58</v>
      </c>
      <c r="E120" s="39" t="s">
        <v>59</v>
      </c>
    </row>
    <row r="121" spans="1:16" ht="12.75">
      <c r="A121" t="s">
        <v>48</v>
      </c>
      <c s="34" t="s">
        <v>136</v>
      </c>
      <c s="34" t="s">
        <v>4749</v>
      </c>
      <c s="35" t="s">
        <v>4</v>
      </c>
      <c s="6" t="s">
        <v>4750</v>
      </c>
      <c s="36" t="s">
        <v>62</v>
      </c>
      <c s="37">
        <v>7.8</v>
      </c>
      <c s="36">
        <v>0</v>
      </c>
      <c s="36">
        <f>ROUND(G121*H121,6)</f>
      </c>
      <c r="L121" s="38">
        <v>0</v>
      </c>
      <c s="32">
        <f>ROUND(ROUND(L121,2)*ROUND(G121,3),2)</f>
      </c>
      <c s="36" t="s">
        <v>54</v>
      </c>
      <c>
        <f>(M121*21)/100</f>
      </c>
      <c t="s">
        <v>26</v>
      </c>
    </row>
    <row r="122" spans="1:5" ht="12.75">
      <c r="A122" s="35" t="s">
        <v>55</v>
      </c>
      <c r="E122" s="39" t="s">
        <v>4751</v>
      </c>
    </row>
    <row r="123" spans="1:5" ht="12.75">
      <c r="A123" s="35" t="s">
        <v>56</v>
      </c>
      <c r="E123" s="40" t="s">
        <v>4752</v>
      </c>
    </row>
    <row r="124" spans="1:5" ht="12.75">
      <c r="A124" t="s">
        <v>58</v>
      </c>
      <c r="E124" s="39" t="s">
        <v>59</v>
      </c>
    </row>
    <row r="125" spans="1:16" ht="12.75">
      <c r="A125" t="s">
        <v>48</v>
      </c>
      <c s="34" t="s">
        <v>139</v>
      </c>
      <c s="34" t="s">
        <v>4753</v>
      </c>
      <c s="35" t="s">
        <v>4</v>
      </c>
      <c s="6" t="s">
        <v>4754</v>
      </c>
      <c s="36" t="s">
        <v>62</v>
      </c>
      <c s="37">
        <v>0.6</v>
      </c>
      <c s="36">
        <v>0</v>
      </c>
      <c s="36">
        <f>ROUND(G125*H125,6)</f>
      </c>
      <c r="L125" s="38">
        <v>0</v>
      </c>
      <c s="32">
        <f>ROUND(ROUND(L125,2)*ROUND(G125,3),2)</f>
      </c>
      <c s="36" t="s">
        <v>54</v>
      </c>
      <c>
        <f>(M125*21)/100</f>
      </c>
      <c t="s">
        <v>26</v>
      </c>
    </row>
    <row r="126" spans="1:5" ht="12.75">
      <c r="A126" s="35" t="s">
        <v>55</v>
      </c>
      <c r="E126" s="39" t="s">
        <v>4755</v>
      </c>
    </row>
    <row r="127" spans="1:5" ht="12.75">
      <c r="A127" s="35" t="s">
        <v>56</v>
      </c>
      <c r="E127" s="40" t="s">
        <v>4756</v>
      </c>
    </row>
    <row r="128" spans="1:5" ht="12.75">
      <c r="A128" t="s">
        <v>58</v>
      </c>
      <c r="E12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4759</v>
      </c>
      <c r="E8" s="30" t="s">
        <v>4758</v>
      </c>
      <c r="J8" s="29">
        <f>0+J9+J14+J51+J84+J129+J138+J147+J160</f>
      </c>
      <c s="29">
        <f>0+K9+K14+K51+K84+K129+K138+K147+K160</f>
      </c>
      <c s="29">
        <f>0+L9+L14+L51+L84+L129+L138+L147+L160</f>
      </c>
      <c s="29">
        <f>0+M9+M14+M51+M84+M129+M138+M147+M160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4760</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25</v>
      </c>
      <c s="34" t="s">
        <v>3605</v>
      </c>
      <c s="35" t="s">
        <v>4</v>
      </c>
      <c s="6" t="s">
        <v>3606</v>
      </c>
      <c s="36" t="s">
        <v>53</v>
      </c>
      <c s="37">
        <v>4124.99</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65</v>
      </c>
      <c s="34" t="s">
        <v>1204</v>
      </c>
      <c s="35" t="s">
        <v>49</v>
      </c>
      <c s="6" t="s">
        <v>1205</v>
      </c>
      <c s="36" t="s">
        <v>53</v>
      </c>
      <c s="37">
        <v>180.13</v>
      </c>
      <c s="36">
        <v>0</v>
      </c>
      <c s="36">
        <f>ROUND(G19*H19,6)</f>
      </c>
      <c r="L19" s="38">
        <v>0</v>
      </c>
      <c s="32">
        <f>ROUND(ROUND(L19,2)*ROUND(G19,3),2)</f>
      </c>
      <c s="36" t="s">
        <v>54</v>
      </c>
      <c>
        <f>(M19*21)/100</f>
      </c>
      <c t="s">
        <v>26</v>
      </c>
    </row>
    <row r="20" spans="1:5" ht="12.75">
      <c r="A20" s="35" t="s">
        <v>55</v>
      </c>
      <c r="E20" s="39" t="s">
        <v>4</v>
      </c>
    </row>
    <row r="21" spans="1:5" ht="12.75">
      <c r="A21" s="35" t="s">
        <v>56</v>
      </c>
      <c r="E21" s="40" t="s">
        <v>4761</v>
      </c>
    </row>
    <row r="22" spans="1:5" ht="12.75">
      <c r="A22" t="s">
        <v>58</v>
      </c>
      <c r="E22" s="39" t="s">
        <v>59</v>
      </c>
    </row>
    <row r="23" spans="1:16" ht="12.75">
      <c r="A23" t="s">
        <v>48</v>
      </c>
      <c s="34" t="s">
        <v>68</v>
      </c>
      <c s="34" t="s">
        <v>1204</v>
      </c>
      <c s="35" t="s">
        <v>26</v>
      </c>
      <c s="6" t="s">
        <v>1205</v>
      </c>
      <c s="36" t="s">
        <v>53</v>
      </c>
      <c s="37">
        <v>3886.43</v>
      </c>
      <c s="36">
        <v>0</v>
      </c>
      <c s="36">
        <f>ROUND(G23*H23,6)</f>
      </c>
      <c r="L23" s="38">
        <v>0</v>
      </c>
      <c s="32">
        <f>ROUND(ROUND(L23,2)*ROUND(G23,3),2)</f>
      </c>
      <c s="36" t="s">
        <v>54</v>
      </c>
      <c>
        <f>(M23*21)/100</f>
      </c>
      <c t="s">
        <v>26</v>
      </c>
    </row>
    <row r="24" spans="1:5" ht="12.75">
      <c r="A24" s="35" t="s">
        <v>55</v>
      </c>
      <c r="E24" s="39" t="s">
        <v>4</v>
      </c>
    </row>
    <row r="25" spans="1:5" ht="12.75">
      <c r="A25" s="35" t="s">
        <v>56</v>
      </c>
      <c r="E25" s="40" t="s">
        <v>4762</v>
      </c>
    </row>
    <row r="26" spans="1:5" ht="12.75">
      <c r="A26" t="s">
        <v>58</v>
      </c>
      <c r="E26" s="39" t="s">
        <v>59</v>
      </c>
    </row>
    <row r="27" spans="1:16" ht="12.75">
      <c r="A27" t="s">
        <v>48</v>
      </c>
      <c s="34" t="s">
        <v>71</v>
      </c>
      <c s="34" t="s">
        <v>1204</v>
      </c>
      <c s="35" t="s">
        <v>25</v>
      </c>
      <c s="6" t="s">
        <v>1205</v>
      </c>
      <c s="36" t="s">
        <v>53</v>
      </c>
      <c s="37">
        <v>238.55</v>
      </c>
      <c s="36">
        <v>0</v>
      </c>
      <c s="36">
        <f>ROUND(G27*H27,6)</f>
      </c>
      <c r="L27" s="38">
        <v>0</v>
      </c>
      <c s="32">
        <f>ROUND(ROUND(L27,2)*ROUND(G27,3),2)</f>
      </c>
      <c s="36" t="s">
        <v>54</v>
      </c>
      <c>
        <f>(M27*21)/100</f>
      </c>
      <c t="s">
        <v>26</v>
      </c>
    </row>
    <row r="28" spans="1:5" ht="12.75">
      <c r="A28" s="35" t="s">
        <v>55</v>
      </c>
      <c r="E28" s="39" t="s">
        <v>4</v>
      </c>
    </row>
    <row r="29" spans="1:5" ht="12.75">
      <c r="A29" s="35" t="s">
        <v>56</v>
      </c>
      <c r="E29" s="40" t="s">
        <v>4763</v>
      </c>
    </row>
    <row r="30" spans="1:5" ht="12.75">
      <c r="A30" t="s">
        <v>58</v>
      </c>
      <c r="E30" s="39" t="s">
        <v>59</v>
      </c>
    </row>
    <row r="31" spans="1:16" ht="12.75">
      <c r="A31" t="s">
        <v>48</v>
      </c>
      <c s="34" t="s">
        <v>74</v>
      </c>
      <c s="34" t="s">
        <v>502</v>
      </c>
      <c s="35" t="s">
        <v>49</v>
      </c>
      <c s="6" t="s">
        <v>503</v>
      </c>
      <c s="36" t="s">
        <v>53</v>
      </c>
      <c s="37">
        <v>63.16</v>
      </c>
      <c s="36">
        <v>0</v>
      </c>
      <c s="36">
        <f>ROUND(G31*H31,6)</f>
      </c>
      <c r="L31" s="38">
        <v>0</v>
      </c>
      <c s="32">
        <f>ROUND(ROUND(L31,2)*ROUND(G31,3),2)</f>
      </c>
      <c s="36" t="s">
        <v>54</v>
      </c>
      <c>
        <f>(M31*21)/100</f>
      </c>
      <c t="s">
        <v>26</v>
      </c>
    </row>
    <row r="32" spans="1:5" ht="12.75">
      <c r="A32" s="35" t="s">
        <v>55</v>
      </c>
      <c r="E32" s="39" t="s">
        <v>4168</v>
      </c>
    </row>
    <row r="33" spans="1:5" ht="25.5">
      <c r="A33" s="35" t="s">
        <v>56</v>
      </c>
      <c r="E33" s="40" t="s">
        <v>4764</v>
      </c>
    </row>
    <row r="34" spans="1:5" ht="12.75">
      <c r="A34" t="s">
        <v>58</v>
      </c>
      <c r="E34" s="39" t="s">
        <v>59</v>
      </c>
    </row>
    <row r="35" spans="1:16" ht="12.75">
      <c r="A35" t="s">
        <v>48</v>
      </c>
      <c s="34" t="s">
        <v>77</v>
      </c>
      <c s="34" t="s">
        <v>502</v>
      </c>
      <c s="35" t="s">
        <v>26</v>
      </c>
      <c s="6" t="s">
        <v>503</v>
      </c>
      <c s="36" t="s">
        <v>53</v>
      </c>
      <c s="37">
        <v>1558.99</v>
      </c>
      <c s="36">
        <v>0</v>
      </c>
      <c s="36">
        <f>ROUND(G35*H35,6)</f>
      </c>
      <c r="L35" s="38">
        <v>0</v>
      </c>
      <c s="32">
        <f>ROUND(ROUND(L35,2)*ROUND(G35,3),2)</f>
      </c>
      <c s="36" t="s">
        <v>54</v>
      </c>
      <c>
        <f>(M35*21)/100</f>
      </c>
      <c t="s">
        <v>26</v>
      </c>
    </row>
    <row r="36" spans="1:5" ht="12.75">
      <c r="A36" s="35" t="s">
        <v>55</v>
      </c>
      <c r="E36" s="39" t="s">
        <v>4168</v>
      </c>
    </row>
    <row r="37" spans="1:5" ht="12.75">
      <c r="A37" s="35" t="s">
        <v>56</v>
      </c>
      <c r="E37" s="40" t="s">
        <v>4765</v>
      </c>
    </row>
    <row r="38" spans="1:5" ht="12.75">
      <c r="A38" t="s">
        <v>58</v>
      </c>
      <c r="E38" s="39" t="s">
        <v>59</v>
      </c>
    </row>
    <row r="39" spans="1:16" ht="12.75">
      <c r="A39" t="s">
        <v>48</v>
      </c>
      <c s="34" t="s">
        <v>81</v>
      </c>
      <c s="34" t="s">
        <v>502</v>
      </c>
      <c s="35" t="s">
        <v>25</v>
      </c>
      <c s="6" t="s">
        <v>503</v>
      </c>
      <c s="36" t="s">
        <v>53</v>
      </c>
      <c s="37">
        <v>2502.84</v>
      </c>
      <c s="36">
        <v>0</v>
      </c>
      <c s="36">
        <f>ROUND(G39*H39,6)</f>
      </c>
      <c r="L39" s="38">
        <v>0</v>
      </c>
      <c s="32">
        <f>ROUND(ROUND(L39,2)*ROUND(G39,3),2)</f>
      </c>
      <c s="36" t="s">
        <v>54</v>
      </c>
      <c>
        <f>(M39*21)/100</f>
      </c>
      <c t="s">
        <v>26</v>
      </c>
    </row>
    <row r="40" spans="1:5" ht="12.75">
      <c r="A40" s="35" t="s">
        <v>55</v>
      </c>
      <c r="E40" s="39" t="s">
        <v>4168</v>
      </c>
    </row>
    <row r="41" spans="1:5" ht="25.5">
      <c r="A41" s="35" t="s">
        <v>56</v>
      </c>
      <c r="E41" s="40" t="s">
        <v>4766</v>
      </c>
    </row>
    <row r="42" spans="1:5" ht="12.75">
      <c r="A42" t="s">
        <v>58</v>
      </c>
      <c r="E42" s="39" t="s">
        <v>59</v>
      </c>
    </row>
    <row r="43" spans="1:16" ht="12.75">
      <c r="A43" t="s">
        <v>48</v>
      </c>
      <c s="34" t="s">
        <v>84</v>
      </c>
      <c s="34" t="s">
        <v>3782</v>
      </c>
      <c s="35" t="s">
        <v>4</v>
      </c>
      <c s="6" t="s">
        <v>3783</v>
      </c>
      <c s="36" t="s">
        <v>53</v>
      </c>
      <c s="37">
        <v>4124.99</v>
      </c>
      <c s="36">
        <v>0</v>
      </c>
      <c s="36">
        <f>ROUND(G43*H43,6)</f>
      </c>
      <c r="L43" s="38">
        <v>0</v>
      </c>
      <c s="32">
        <f>ROUND(ROUND(L43,2)*ROUND(G43,3),2)</f>
      </c>
      <c s="36" t="s">
        <v>54</v>
      </c>
      <c>
        <f>(M43*21)/100</f>
      </c>
      <c t="s">
        <v>26</v>
      </c>
    </row>
    <row r="44" spans="1:5" ht="12.75">
      <c r="A44" s="35" t="s">
        <v>55</v>
      </c>
      <c r="E44" s="39" t="s">
        <v>3784</v>
      </c>
    </row>
    <row r="45" spans="1:5" ht="12.75">
      <c r="A45" s="35" t="s">
        <v>56</v>
      </c>
      <c r="E45" s="40" t="s">
        <v>4</v>
      </c>
    </row>
    <row r="46" spans="1:5" ht="12.75">
      <c r="A46" t="s">
        <v>58</v>
      </c>
      <c r="E46" s="39" t="s">
        <v>59</v>
      </c>
    </row>
    <row r="47" spans="1:16" ht="12.75">
      <c r="A47" t="s">
        <v>48</v>
      </c>
      <c s="34" t="s">
        <v>87</v>
      </c>
      <c s="34" t="s">
        <v>63</v>
      </c>
      <c s="35" t="s">
        <v>4</v>
      </c>
      <c s="6" t="s">
        <v>64</v>
      </c>
      <c s="36" t="s">
        <v>53</v>
      </c>
      <c s="37">
        <v>4124.99</v>
      </c>
      <c s="36">
        <v>0</v>
      </c>
      <c s="36">
        <f>ROUND(G47*H47,6)</f>
      </c>
      <c r="L47" s="38">
        <v>0</v>
      </c>
      <c s="32">
        <f>ROUND(ROUND(L47,2)*ROUND(G47,3),2)</f>
      </c>
      <c s="36" t="s">
        <v>54</v>
      </c>
      <c>
        <f>(M47*21)/100</f>
      </c>
      <c t="s">
        <v>26</v>
      </c>
    </row>
    <row r="48" spans="1:5" ht="12.75">
      <c r="A48" s="35" t="s">
        <v>55</v>
      </c>
      <c r="E48" s="39" t="s">
        <v>4</v>
      </c>
    </row>
    <row r="49" spans="1:5" ht="12.75">
      <c r="A49" s="35" t="s">
        <v>56</v>
      </c>
      <c r="E49" s="40" t="s">
        <v>4767</v>
      </c>
    </row>
    <row r="50" spans="1:5" ht="12.75">
      <c r="A50" t="s">
        <v>58</v>
      </c>
      <c r="E50" s="39" t="s">
        <v>59</v>
      </c>
    </row>
    <row r="51" spans="1:13" ht="12.75">
      <c r="A51" t="s">
        <v>45</v>
      </c>
      <c r="C51" s="31" t="s">
        <v>26</v>
      </c>
      <c r="E51" s="33" t="s">
        <v>3646</v>
      </c>
      <c r="J51" s="32">
        <f>0</f>
      </c>
      <c s="32">
        <f>0</f>
      </c>
      <c s="32">
        <f>0+L52+L56+L60+L64+L68+L72+L76+L80</f>
      </c>
      <c s="32">
        <f>0+M52+M56+M60+M64+M68+M72+M76+M80</f>
      </c>
    </row>
    <row r="52" spans="1:16" ht="12.75">
      <c r="A52" t="s">
        <v>48</v>
      </c>
      <c s="34" t="s">
        <v>91</v>
      </c>
      <c s="34" t="s">
        <v>4768</v>
      </c>
      <c s="35" t="s">
        <v>4</v>
      </c>
      <c s="6" t="s">
        <v>4769</v>
      </c>
      <c s="36" t="s">
        <v>62</v>
      </c>
      <c s="37">
        <v>666.62</v>
      </c>
      <c s="36">
        <v>0</v>
      </c>
      <c s="36">
        <f>ROUND(G52*H52,6)</f>
      </c>
      <c r="L52" s="38">
        <v>0</v>
      </c>
      <c s="32">
        <f>ROUND(ROUND(L52,2)*ROUND(G52,3),2)</f>
      </c>
      <c s="36" t="s">
        <v>54</v>
      </c>
      <c>
        <f>(M52*21)/100</f>
      </c>
      <c t="s">
        <v>26</v>
      </c>
    </row>
    <row r="53" spans="1:5" ht="12.75">
      <c r="A53" s="35" t="s">
        <v>55</v>
      </c>
      <c r="E53" s="39" t="s">
        <v>4</v>
      </c>
    </row>
    <row r="54" spans="1:5" ht="12.75">
      <c r="A54" s="35" t="s">
        <v>56</v>
      </c>
      <c r="E54" s="40" t="s">
        <v>4770</v>
      </c>
    </row>
    <row r="55" spans="1:5" ht="12.75">
      <c r="A55" t="s">
        <v>58</v>
      </c>
      <c r="E55" s="39" t="s">
        <v>59</v>
      </c>
    </row>
    <row r="56" spans="1:16" ht="12.75">
      <c r="A56" t="s">
        <v>48</v>
      </c>
      <c s="34" t="s">
        <v>94</v>
      </c>
      <c s="34" t="s">
        <v>3704</v>
      </c>
      <c s="35" t="s">
        <v>4</v>
      </c>
      <c s="6" t="s">
        <v>3705</v>
      </c>
      <c s="36" t="s">
        <v>62</v>
      </c>
      <c s="37">
        <v>1057.9</v>
      </c>
      <c s="36">
        <v>0</v>
      </c>
      <c s="36">
        <f>ROUND(G56*H56,6)</f>
      </c>
      <c r="L56" s="38">
        <v>0</v>
      </c>
      <c s="32">
        <f>ROUND(ROUND(L56,2)*ROUND(G56,3),2)</f>
      </c>
      <c s="36" t="s">
        <v>54</v>
      </c>
      <c>
        <f>(M56*21)/100</f>
      </c>
      <c t="s">
        <v>26</v>
      </c>
    </row>
    <row r="57" spans="1:5" ht="12.75">
      <c r="A57" s="35" t="s">
        <v>55</v>
      </c>
      <c r="E57" s="39" t="s">
        <v>4</v>
      </c>
    </row>
    <row r="58" spans="1:5" ht="12.75">
      <c r="A58" s="35" t="s">
        <v>56</v>
      </c>
      <c r="E58" s="40" t="s">
        <v>4771</v>
      </c>
    </row>
    <row r="59" spans="1:5" ht="12.75">
      <c r="A59" t="s">
        <v>58</v>
      </c>
      <c r="E59" s="39" t="s">
        <v>59</v>
      </c>
    </row>
    <row r="60" spans="1:16" ht="12.75">
      <c r="A60" t="s">
        <v>48</v>
      </c>
      <c s="34" t="s">
        <v>97</v>
      </c>
      <c s="34" t="s">
        <v>4589</v>
      </c>
      <c s="35" t="s">
        <v>4</v>
      </c>
      <c s="6" t="s">
        <v>4590</v>
      </c>
      <c s="36" t="s">
        <v>53</v>
      </c>
      <c s="37">
        <v>595.308</v>
      </c>
      <c s="36">
        <v>0</v>
      </c>
      <c s="36">
        <f>ROUND(G60*H60,6)</f>
      </c>
      <c r="L60" s="38">
        <v>0</v>
      </c>
      <c s="32">
        <f>ROUND(ROUND(L60,2)*ROUND(G60,3),2)</f>
      </c>
      <c s="36" t="s">
        <v>54</v>
      </c>
      <c>
        <f>(M60*21)/100</f>
      </c>
      <c t="s">
        <v>26</v>
      </c>
    </row>
    <row r="61" spans="1:5" ht="12.75">
      <c r="A61" s="35" t="s">
        <v>55</v>
      </c>
      <c r="E61" s="39" t="s">
        <v>4</v>
      </c>
    </row>
    <row r="62" spans="1:5" ht="25.5">
      <c r="A62" s="35" t="s">
        <v>56</v>
      </c>
      <c r="E62" s="40" t="s">
        <v>4772</v>
      </c>
    </row>
    <row r="63" spans="1:5" ht="12.75">
      <c r="A63" t="s">
        <v>58</v>
      </c>
      <c r="E63" s="39" t="s">
        <v>59</v>
      </c>
    </row>
    <row r="64" spans="1:16" ht="12.75">
      <c r="A64" t="s">
        <v>48</v>
      </c>
      <c s="34" t="s">
        <v>100</v>
      </c>
      <c s="34" t="s">
        <v>3721</v>
      </c>
      <c s="35" t="s">
        <v>4</v>
      </c>
      <c s="6" t="s">
        <v>3722</v>
      </c>
      <c s="36" t="s">
        <v>676</v>
      </c>
      <c s="37">
        <v>75.768</v>
      </c>
      <c s="36">
        <v>0</v>
      </c>
      <c s="36">
        <f>ROUND(G64*H64,6)</f>
      </c>
      <c r="L64" s="38">
        <v>0</v>
      </c>
      <c s="32">
        <f>ROUND(ROUND(L64,2)*ROUND(G64,3),2)</f>
      </c>
      <c s="36" t="s">
        <v>54</v>
      </c>
      <c>
        <f>(M64*21)/100</f>
      </c>
      <c t="s">
        <v>26</v>
      </c>
    </row>
    <row r="65" spans="1:5" ht="12.75">
      <c r="A65" s="35" t="s">
        <v>55</v>
      </c>
      <c r="E65" s="39" t="s">
        <v>4</v>
      </c>
    </row>
    <row r="66" spans="1:5" ht="12.75">
      <c r="A66" s="35" t="s">
        <v>56</v>
      </c>
      <c r="E66" s="40" t="s">
        <v>4773</v>
      </c>
    </row>
    <row r="67" spans="1:5" ht="12.75">
      <c r="A67" t="s">
        <v>58</v>
      </c>
      <c r="E67" s="39" t="s">
        <v>59</v>
      </c>
    </row>
    <row r="68" spans="1:16" ht="12.75">
      <c r="A68" t="s">
        <v>48</v>
      </c>
      <c s="34" t="s">
        <v>103</v>
      </c>
      <c s="34" t="s">
        <v>4774</v>
      </c>
      <c s="35" t="s">
        <v>4</v>
      </c>
      <c s="6" t="s">
        <v>4775</v>
      </c>
      <c s="36" t="s">
        <v>53</v>
      </c>
      <c s="37">
        <v>151.476</v>
      </c>
      <c s="36">
        <v>0</v>
      </c>
      <c s="36">
        <f>ROUND(G68*H68,6)</f>
      </c>
      <c r="L68" s="38">
        <v>0</v>
      </c>
      <c s="32">
        <f>ROUND(ROUND(L68,2)*ROUND(G68,3),2)</f>
      </c>
      <c s="36" t="s">
        <v>54</v>
      </c>
      <c>
        <f>(M68*21)/100</f>
      </c>
      <c t="s">
        <v>26</v>
      </c>
    </row>
    <row r="69" spans="1:5" ht="12.75">
      <c r="A69" s="35" t="s">
        <v>55</v>
      </c>
      <c r="E69" s="39" t="s">
        <v>4</v>
      </c>
    </row>
    <row r="70" spans="1:5" ht="12.75">
      <c r="A70" s="35" t="s">
        <v>56</v>
      </c>
      <c r="E70" s="40" t="s">
        <v>4776</v>
      </c>
    </row>
    <row r="71" spans="1:5" ht="12.75">
      <c r="A71" t="s">
        <v>58</v>
      </c>
      <c r="E71" s="39" t="s">
        <v>59</v>
      </c>
    </row>
    <row r="72" spans="1:16" ht="12.75">
      <c r="A72" t="s">
        <v>48</v>
      </c>
      <c s="34" t="s">
        <v>106</v>
      </c>
      <c s="34" t="s">
        <v>3726</v>
      </c>
      <c s="35" t="s">
        <v>4</v>
      </c>
      <c s="6" t="s">
        <v>3727</v>
      </c>
      <c s="36" t="s">
        <v>676</v>
      </c>
      <c s="37">
        <v>26.805</v>
      </c>
      <c s="36">
        <v>0</v>
      </c>
      <c s="36">
        <f>ROUND(G72*H72,6)</f>
      </c>
      <c r="L72" s="38">
        <v>0</v>
      </c>
      <c s="32">
        <f>ROUND(ROUND(L72,2)*ROUND(G72,3),2)</f>
      </c>
      <c s="36" t="s">
        <v>54</v>
      </c>
      <c>
        <f>(M72*21)/100</f>
      </c>
      <c t="s">
        <v>26</v>
      </c>
    </row>
    <row r="73" spans="1:5" ht="12.75">
      <c r="A73" s="35" t="s">
        <v>55</v>
      </c>
      <c r="E73" s="39" t="s">
        <v>4</v>
      </c>
    </row>
    <row r="74" spans="1:5" ht="12.75">
      <c r="A74" s="35" t="s">
        <v>56</v>
      </c>
      <c r="E74" s="40" t="s">
        <v>4777</v>
      </c>
    </row>
    <row r="75" spans="1:5" ht="12.75">
      <c r="A75" t="s">
        <v>58</v>
      </c>
      <c r="E75" s="39" t="s">
        <v>59</v>
      </c>
    </row>
    <row r="76" spans="1:16" ht="12.75">
      <c r="A76" t="s">
        <v>48</v>
      </c>
      <c s="34" t="s">
        <v>109</v>
      </c>
      <c s="34" t="s">
        <v>4778</v>
      </c>
      <c s="35" t="s">
        <v>4</v>
      </c>
      <c s="6" t="s">
        <v>4779</v>
      </c>
      <c s="36" t="s">
        <v>80</v>
      </c>
      <c s="37">
        <v>51</v>
      </c>
      <c s="36">
        <v>0</v>
      </c>
      <c s="36">
        <f>ROUND(G76*H76,6)</f>
      </c>
      <c r="L76" s="38">
        <v>0</v>
      </c>
      <c s="32">
        <f>ROUND(ROUND(L76,2)*ROUND(G76,3),2)</f>
      </c>
      <c s="36" t="s">
        <v>490</v>
      </c>
      <c>
        <f>(M76*21)/100</f>
      </c>
      <c t="s">
        <v>26</v>
      </c>
    </row>
    <row r="77" spans="1:5" ht="12.75">
      <c r="A77" s="35" t="s">
        <v>55</v>
      </c>
      <c r="E77" s="39" t="s">
        <v>4</v>
      </c>
    </row>
    <row r="78" spans="1:5" ht="12.75">
      <c r="A78" s="35" t="s">
        <v>56</v>
      </c>
      <c r="E78" s="40" t="s">
        <v>4780</v>
      </c>
    </row>
    <row r="79" spans="1:5" ht="102">
      <c r="A79" t="s">
        <v>58</v>
      </c>
      <c r="E79" s="39" t="s">
        <v>3730</v>
      </c>
    </row>
    <row r="80" spans="1:16" ht="12.75">
      <c r="A80" t="s">
        <v>48</v>
      </c>
      <c s="34" t="s">
        <v>112</v>
      </c>
      <c s="34" t="s">
        <v>4781</v>
      </c>
      <c s="35" t="s">
        <v>4</v>
      </c>
      <c s="6" t="s">
        <v>4782</v>
      </c>
      <c s="36" t="s">
        <v>80</v>
      </c>
      <c s="37">
        <v>69</v>
      </c>
      <c s="36">
        <v>0</v>
      </c>
      <c s="36">
        <f>ROUND(G80*H80,6)</f>
      </c>
      <c r="L80" s="38">
        <v>0</v>
      </c>
      <c s="32">
        <f>ROUND(ROUND(L80,2)*ROUND(G80,3),2)</f>
      </c>
      <c s="36" t="s">
        <v>490</v>
      </c>
      <c>
        <f>(M80*21)/100</f>
      </c>
      <c t="s">
        <v>26</v>
      </c>
    </row>
    <row r="81" spans="1:5" ht="12.75">
      <c r="A81" s="35" t="s">
        <v>55</v>
      </c>
      <c r="E81" s="39" t="s">
        <v>4</v>
      </c>
    </row>
    <row r="82" spans="1:5" ht="12.75">
      <c r="A82" s="35" t="s">
        <v>56</v>
      </c>
      <c r="E82" s="40" t="s">
        <v>4783</v>
      </c>
    </row>
    <row r="83" spans="1:5" ht="102">
      <c r="A83" t="s">
        <v>58</v>
      </c>
      <c r="E83" s="39" t="s">
        <v>3730</v>
      </c>
    </row>
    <row r="84" spans="1:13" ht="12.75">
      <c r="A84" t="s">
        <v>45</v>
      </c>
      <c r="C84" s="31" t="s">
        <v>25</v>
      </c>
      <c r="E84" s="33" t="s">
        <v>3650</v>
      </c>
      <c r="J84" s="32">
        <f>0</f>
      </c>
      <c s="32">
        <f>0</f>
      </c>
      <c s="32">
        <f>0+L85+L89+L93+L97+L101+L105+L109+L113+L117+L121+L125</f>
      </c>
      <c s="32">
        <f>0+M85+M89+M93+M97+M101+M105+M109+M113+M117+M121+M125</f>
      </c>
    </row>
    <row r="85" spans="1:16" ht="12.75">
      <c r="A85" t="s">
        <v>48</v>
      </c>
      <c s="34" t="s">
        <v>115</v>
      </c>
      <c s="34" t="s">
        <v>4784</v>
      </c>
      <c s="35" t="s">
        <v>4</v>
      </c>
      <c s="6" t="s">
        <v>4785</v>
      </c>
      <c s="36" t="s">
        <v>53</v>
      </c>
      <c s="37">
        <v>273.462</v>
      </c>
      <c s="36">
        <v>0</v>
      </c>
      <c s="36">
        <f>ROUND(G85*H85,6)</f>
      </c>
      <c r="L85" s="38">
        <v>0</v>
      </c>
      <c s="32">
        <f>ROUND(ROUND(L85,2)*ROUND(G85,3),2)</f>
      </c>
      <c s="36" t="s">
        <v>54</v>
      </c>
      <c>
        <f>(M85*21)/100</f>
      </c>
      <c t="s">
        <v>26</v>
      </c>
    </row>
    <row r="86" spans="1:5" ht="12.75">
      <c r="A86" s="35" t="s">
        <v>55</v>
      </c>
      <c r="E86" s="39" t="s">
        <v>4786</v>
      </c>
    </row>
    <row r="87" spans="1:5" ht="25.5">
      <c r="A87" s="35" t="s">
        <v>56</v>
      </c>
      <c r="E87" s="40" t="s">
        <v>4787</v>
      </c>
    </row>
    <row r="88" spans="1:5" ht="12.75">
      <c r="A88" t="s">
        <v>58</v>
      </c>
      <c r="E88" s="39" t="s">
        <v>59</v>
      </c>
    </row>
    <row r="89" spans="1:16" ht="12.75">
      <c r="A89" t="s">
        <v>48</v>
      </c>
      <c s="34" t="s">
        <v>118</v>
      </c>
      <c s="34" t="s">
        <v>4788</v>
      </c>
      <c s="35" t="s">
        <v>4</v>
      </c>
      <c s="6" t="s">
        <v>4789</v>
      </c>
      <c s="36" t="s">
        <v>676</v>
      </c>
      <c s="37">
        <v>36.279</v>
      </c>
      <c s="36">
        <v>0</v>
      </c>
      <c s="36">
        <f>ROUND(G89*H89,6)</f>
      </c>
      <c r="L89" s="38">
        <v>0</v>
      </c>
      <c s="32">
        <f>ROUND(ROUND(L89,2)*ROUND(G89,3),2)</f>
      </c>
      <c s="36" t="s">
        <v>54</v>
      </c>
      <c>
        <f>(M89*21)/100</f>
      </c>
      <c t="s">
        <v>26</v>
      </c>
    </row>
    <row r="90" spans="1:5" ht="12.75">
      <c r="A90" s="35" t="s">
        <v>55</v>
      </c>
      <c r="E90" s="39" t="s">
        <v>4786</v>
      </c>
    </row>
    <row r="91" spans="1:5" ht="12.75">
      <c r="A91" s="35" t="s">
        <v>56</v>
      </c>
      <c r="E91" s="40" t="s">
        <v>4790</v>
      </c>
    </row>
    <row r="92" spans="1:5" ht="12.75">
      <c r="A92" t="s">
        <v>58</v>
      </c>
      <c r="E92" s="39" t="s">
        <v>59</v>
      </c>
    </row>
    <row r="93" spans="1:16" ht="12.75">
      <c r="A93" t="s">
        <v>48</v>
      </c>
      <c s="34" t="s">
        <v>121</v>
      </c>
      <c s="34" t="s">
        <v>4791</v>
      </c>
      <c s="35" t="s">
        <v>4</v>
      </c>
      <c s="6" t="s">
        <v>4792</v>
      </c>
      <c s="36" t="s">
        <v>676</v>
      </c>
      <c s="37">
        <v>0.828</v>
      </c>
      <c s="36">
        <v>0</v>
      </c>
      <c s="36">
        <f>ROUND(G93*H93,6)</f>
      </c>
      <c r="L93" s="38">
        <v>0</v>
      </c>
      <c s="32">
        <f>ROUND(ROUND(L93,2)*ROUND(G93,3),2)</f>
      </c>
      <c s="36" t="s">
        <v>490</v>
      </c>
      <c>
        <f>(M93*21)/100</f>
      </c>
      <c t="s">
        <v>26</v>
      </c>
    </row>
    <row r="94" spans="1:5" ht="12.75">
      <c r="A94" s="35" t="s">
        <v>55</v>
      </c>
      <c r="E94" s="39" t="s">
        <v>4793</v>
      </c>
    </row>
    <row r="95" spans="1:5" ht="12.75">
      <c r="A95" s="35" t="s">
        <v>56</v>
      </c>
      <c r="E95" s="40" t="s">
        <v>4</v>
      </c>
    </row>
    <row r="96" spans="1:5" ht="293.25">
      <c r="A96" t="s">
        <v>58</v>
      </c>
      <c r="E96" s="39" t="s">
        <v>4794</v>
      </c>
    </row>
    <row r="97" spans="1:16" ht="12.75">
      <c r="A97" t="s">
        <v>48</v>
      </c>
      <c s="34" t="s">
        <v>124</v>
      </c>
      <c s="34" t="s">
        <v>4795</v>
      </c>
      <c s="35" t="s">
        <v>4</v>
      </c>
      <c s="6" t="s">
        <v>4792</v>
      </c>
      <c s="36" t="s">
        <v>676</v>
      </c>
      <c s="37">
        <v>0.996</v>
      </c>
      <c s="36">
        <v>0</v>
      </c>
      <c s="36">
        <f>ROUND(G97*H97,6)</f>
      </c>
      <c r="L97" s="38">
        <v>0</v>
      </c>
      <c s="32">
        <f>ROUND(ROUND(L97,2)*ROUND(G97,3),2)</f>
      </c>
      <c s="36" t="s">
        <v>490</v>
      </c>
      <c>
        <f>(M97*21)/100</f>
      </c>
      <c t="s">
        <v>26</v>
      </c>
    </row>
    <row r="98" spans="1:5" ht="12.75">
      <c r="A98" s="35" t="s">
        <v>55</v>
      </c>
      <c r="E98" s="39" t="s">
        <v>4796</v>
      </c>
    </row>
    <row r="99" spans="1:5" ht="12.75">
      <c r="A99" s="35" t="s">
        <v>56</v>
      </c>
      <c r="E99" s="40" t="s">
        <v>4</v>
      </c>
    </row>
    <row r="100" spans="1:5" ht="293.25">
      <c r="A100" t="s">
        <v>58</v>
      </c>
      <c r="E100" s="39" t="s">
        <v>4794</v>
      </c>
    </row>
    <row r="101" spans="1:16" ht="12.75">
      <c r="A101" t="s">
        <v>48</v>
      </c>
      <c s="34" t="s">
        <v>127</v>
      </c>
      <c s="34" t="s">
        <v>4797</v>
      </c>
      <c s="35" t="s">
        <v>4</v>
      </c>
      <c s="6" t="s">
        <v>4792</v>
      </c>
      <c s="36" t="s">
        <v>676</v>
      </c>
      <c s="37">
        <v>0.586</v>
      </c>
      <c s="36">
        <v>0</v>
      </c>
      <c s="36">
        <f>ROUND(G101*H101,6)</f>
      </c>
      <c r="L101" s="38">
        <v>0</v>
      </c>
      <c s="32">
        <f>ROUND(ROUND(L101,2)*ROUND(G101,3),2)</f>
      </c>
      <c s="36" t="s">
        <v>490</v>
      </c>
      <c>
        <f>(M101*21)/100</f>
      </c>
      <c t="s">
        <v>26</v>
      </c>
    </row>
    <row r="102" spans="1:5" ht="12.75">
      <c r="A102" s="35" t="s">
        <v>55</v>
      </c>
      <c r="E102" s="39" t="s">
        <v>4798</v>
      </c>
    </row>
    <row r="103" spans="1:5" ht="12.75">
      <c r="A103" s="35" t="s">
        <v>56</v>
      </c>
      <c r="E103" s="40" t="s">
        <v>4</v>
      </c>
    </row>
    <row r="104" spans="1:5" ht="293.25">
      <c r="A104" t="s">
        <v>58</v>
      </c>
      <c r="E104" s="39" t="s">
        <v>4794</v>
      </c>
    </row>
    <row r="105" spans="1:16" ht="12.75">
      <c r="A105" t="s">
        <v>48</v>
      </c>
      <c s="34" t="s">
        <v>130</v>
      </c>
      <c s="34" t="s">
        <v>4799</v>
      </c>
      <c s="35" t="s">
        <v>4</v>
      </c>
      <c s="6" t="s">
        <v>4792</v>
      </c>
      <c s="36" t="s">
        <v>676</v>
      </c>
      <c s="37">
        <v>0.809</v>
      </c>
      <c s="36">
        <v>0</v>
      </c>
      <c s="36">
        <f>ROUND(G105*H105,6)</f>
      </c>
      <c r="L105" s="38">
        <v>0</v>
      </c>
      <c s="32">
        <f>ROUND(ROUND(L105,2)*ROUND(G105,3),2)</f>
      </c>
      <c s="36" t="s">
        <v>490</v>
      </c>
      <c>
        <f>(M105*21)/100</f>
      </c>
      <c t="s">
        <v>26</v>
      </c>
    </row>
    <row r="106" spans="1:5" ht="12.75">
      <c r="A106" s="35" t="s">
        <v>55</v>
      </c>
      <c r="E106" s="39" t="s">
        <v>4800</v>
      </c>
    </row>
    <row r="107" spans="1:5" ht="12.75">
      <c r="A107" s="35" t="s">
        <v>56</v>
      </c>
      <c r="E107" s="40" t="s">
        <v>4</v>
      </c>
    </row>
    <row r="108" spans="1:5" ht="293.25">
      <c r="A108" t="s">
        <v>58</v>
      </c>
      <c r="E108" s="39" t="s">
        <v>4794</v>
      </c>
    </row>
    <row r="109" spans="1:16" ht="12.75">
      <c r="A109" t="s">
        <v>48</v>
      </c>
      <c s="34" t="s">
        <v>133</v>
      </c>
      <c s="34" t="s">
        <v>4801</v>
      </c>
      <c s="35" t="s">
        <v>4</v>
      </c>
      <c s="6" t="s">
        <v>4792</v>
      </c>
      <c s="36" t="s">
        <v>676</v>
      </c>
      <c s="37">
        <v>0.588</v>
      </c>
      <c s="36">
        <v>0</v>
      </c>
      <c s="36">
        <f>ROUND(G109*H109,6)</f>
      </c>
      <c r="L109" s="38">
        <v>0</v>
      </c>
      <c s="32">
        <f>ROUND(ROUND(L109,2)*ROUND(G109,3),2)</f>
      </c>
      <c s="36" t="s">
        <v>490</v>
      </c>
      <c>
        <f>(M109*21)/100</f>
      </c>
      <c t="s">
        <v>26</v>
      </c>
    </row>
    <row r="110" spans="1:5" ht="12.75">
      <c r="A110" s="35" t="s">
        <v>55</v>
      </c>
      <c r="E110" s="39" t="s">
        <v>4802</v>
      </c>
    </row>
    <row r="111" spans="1:5" ht="12.75">
      <c r="A111" s="35" t="s">
        <v>56</v>
      </c>
      <c r="E111" s="40" t="s">
        <v>4</v>
      </c>
    </row>
    <row r="112" spans="1:5" ht="293.25">
      <c r="A112" t="s">
        <v>58</v>
      </c>
      <c r="E112" s="39" t="s">
        <v>4794</v>
      </c>
    </row>
    <row r="113" spans="1:16" ht="12.75">
      <c r="A113" t="s">
        <v>48</v>
      </c>
      <c s="34" t="s">
        <v>136</v>
      </c>
      <c s="34" t="s">
        <v>4803</v>
      </c>
      <c s="35" t="s">
        <v>4</v>
      </c>
      <c s="6" t="s">
        <v>4792</v>
      </c>
      <c s="36" t="s">
        <v>676</v>
      </c>
      <c s="37">
        <v>0.631</v>
      </c>
      <c s="36">
        <v>0</v>
      </c>
      <c s="36">
        <f>ROUND(G113*H113,6)</f>
      </c>
      <c r="L113" s="38">
        <v>0</v>
      </c>
      <c s="32">
        <f>ROUND(ROUND(L113,2)*ROUND(G113,3),2)</f>
      </c>
      <c s="36" t="s">
        <v>490</v>
      </c>
      <c>
        <f>(M113*21)/100</f>
      </c>
      <c t="s">
        <v>26</v>
      </c>
    </row>
    <row r="114" spans="1:5" ht="12.75">
      <c r="A114" s="35" t="s">
        <v>55</v>
      </c>
      <c r="E114" s="39" t="s">
        <v>4804</v>
      </c>
    </row>
    <row r="115" spans="1:5" ht="12.75">
      <c r="A115" s="35" t="s">
        <v>56</v>
      </c>
      <c r="E115" s="40" t="s">
        <v>4</v>
      </c>
    </row>
    <row r="116" spans="1:5" ht="293.25">
      <c r="A116" t="s">
        <v>58</v>
      </c>
      <c r="E116" s="39" t="s">
        <v>4794</v>
      </c>
    </row>
    <row r="117" spans="1:16" ht="12.75">
      <c r="A117" t="s">
        <v>48</v>
      </c>
      <c s="34" t="s">
        <v>139</v>
      </c>
      <c s="34" t="s">
        <v>4805</v>
      </c>
      <c s="35" t="s">
        <v>4</v>
      </c>
      <c s="6" t="s">
        <v>4792</v>
      </c>
      <c s="36" t="s">
        <v>676</v>
      </c>
      <c s="37">
        <v>0.255</v>
      </c>
      <c s="36">
        <v>0</v>
      </c>
      <c s="36">
        <f>ROUND(G117*H117,6)</f>
      </c>
      <c r="L117" s="38">
        <v>0</v>
      </c>
      <c s="32">
        <f>ROUND(ROUND(L117,2)*ROUND(G117,3),2)</f>
      </c>
      <c s="36" t="s">
        <v>490</v>
      </c>
      <c>
        <f>(M117*21)/100</f>
      </c>
      <c t="s">
        <v>26</v>
      </c>
    </row>
    <row r="118" spans="1:5" ht="12.75">
      <c r="A118" s="35" t="s">
        <v>55</v>
      </c>
      <c r="E118" s="39" t="s">
        <v>4806</v>
      </c>
    </row>
    <row r="119" spans="1:5" ht="12.75">
      <c r="A119" s="35" t="s">
        <v>56</v>
      </c>
      <c r="E119" s="40" t="s">
        <v>4</v>
      </c>
    </row>
    <row r="120" spans="1:5" ht="293.25">
      <c r="A120" t="s">
        <v>58</v>
      </c>
      <c r="E120" s="39" t="s">
        <v>4794</v>
      </c>
    </row>
    <row r="121" spans="1:16" ht="12.75">
      <c r="A121" t="s">
        <v>48</v>
      </c>
      <c s="34" t="s">
        <v>142</v>
      </c>
      <c s="34" t="s">
        <v>4807</v>
      </c>
      <c s="35" t="s">
        <v>4</v>
      </c>
      <c s="6" t="s">
        <v>4792</v>
      </c>
      <c s="36" t="s">
        <v>676</v>
      </c>
      <c s="37">
        <v>0.148</v>
      </c>
      <c s="36">
        <v>0</v>
      </c>
      <c s="36">
        <f>ROUND(G121*H121,6)</f>
      </c>
      <c r="L121" s="38">
        <v>0</v>
      </c>
      <c s="32">
        <f>ROUND(ROUND(L121,2)*ROUND(G121,3),2)</f>
      </c>
      <c s="36" t="s">
        <v>490</v>
      </c>
      <c>
        <f>(M121*21)/100</f>
      </c>
      <c t="s">
        <v>26</v>
      </c>
    </row>
    <row r="122" spans="1:5" ht="12.75">
      <c r="A122" s="35" t="s">
        <v>55</v>
      </c>
      <c r="E122" s="39" t="s">
        <v>4808</v>
      </c>
    </row>
    <row r="123" spans="1:5" ht="12.75">
      <c r="A123" s="35" t="s">
        <v>56</v>
      </c>
      <c r="E123" s="40" t="s">
        <v>4</v>
      </c>
    </row>
    <row r="124" spans="1:5" ht="293.25">
      <c r="A124" t="s">
        <v>58</v>
      </c>
      <c r="E124" s="39" t="s">
        <v>4794</v>
      </c>
    </row>
    <row r="125" spans="1:16" ht="12.75">
      <c r="A125" t="s">
        <v>48</v>
      </c>
      <c s="34" t="s">
        <v>145</v>
      </c>
      <c s="34" t="s">
        <v>4809</v>
      </c>
      <c s="35" t="s">
        <v>4</v>
      </c>
      <c s="6" t="s">
        <v>4792</v>
      </c>
      <c s="36" t="s">
        <v>676</v>
      </c>
      <c s="37">
        <v>0.06</v>
      </c>
      <c s="36">
        <v>0</v>
      </c>
      <c s="36">
        <f>ROUND(G125*H125,6)</f>
      </c>
      <c r="L125" s="38">
        <v>0</v>
      </c>
      <c s="32">
        <f>ROUND(ROUND(L125,2)*ROUND(G125,3),2)</f>
      </c>
      <c s="36" t="s">
        <v>490</v>
      </c>
      <c>
        <f>(M125*21)/100</f>
      </c>
      <c t="s">
        <v>26</v>
      </c>
    </row>
    <row r="126" spans="1:5" ht="12.75">
      <c r="A126" s="35" t="s">
        <v>55</v>
      </c>
      <c r="E126" s="39" t="s">
        <v>4810</v>
      </c>
    </row>
    <row r="127" spans="1:5" ht="12.75">
      <c r="A127" s="35" t="s">
        <v>56</v>
      </c>
      <c r="E127" s="40" t="s">
        <v>4</v>
      </c>
    </row>
    <row r="128" spans="1:5" ht="293.25">
      <c r="A128" t="s">
        <v>58</v>
      </c>
      <c r="E128" s="39" t="s">
        <v>4794</v>
      </c>
    </row>
    <row r="129" spans="1:13" ht="12.75">
      <c r="A129" t="s">
        <v>45</v>
      </c>
      <c r="C129" s="31" t="s">
        <v>65</v>
      </c>
      <c r="E129" s="33" t="s">
        <v>3832</v>
      </c>
      <c r="J129" s="32">
        <f>0</f>
      </c>
      <c s="32">
        <f>0</f>
      </c>
      <c s="32">
        <f>0+L130+L134</f>
      </c>
      <c s="32">
        <f>0+M130+M134</f>
      </c>
    </row>
    <row r="130" spans="1:16" ht="12.75">
      <c r="A130" t="s">
        <v>48</v>
      </c>
      <c s="34" t="s">
        <v>148</v>
      </c>
      <c s="34" t="s">
        <v>4811</v>
      </c>
      <c s="35" t="s">
        <v>4</v>
      </c>
      <c s="6" t="s">
        <v>4812</v>
      </c>
      <c s="36" t="s">
        <v>53</v>
      </c>
      <c s="37">
        <v>10.2</v>
      </c>
      <c s="36">
        <v>0</v>
      </c>
      <c s="36">
        <f>ROUND(G130*H130,6)</f>
      </c>
      <c r="L130" s="38">
        <v>0</v>
      </c>
      <c s="32">
        <f>ROUND(ROUND(L130,2)*ROUND(G130,3),2)</f>
      </c>
      <c s="36" t="s">
        <v>54</v>
      </c>
      <c>
        <f>(M130*21)/100</f>
      </c>
      <c t="s">
        <v>26</v>
      </c>
    </row>
    <row r="131" spans="1:5" ht="12.75">
      <c r="A131" s="35" t="s">
        <v>55</v>
      </c>
      <c r="E131" s="39" t="s">
        <v>4813</v>
      </c>
    </row>
    <row r="132" spans="1:5" ht="12.75">
      <c r="A132" s="35" t="s">
        <v>56</v>
      </c>
      <c r="E132" s="40" t="s">
        <v>4814</v>
      </c>
    </row>
    <row r="133" spans="1:5" ht="12.75">
      <c r="A133" t="s">
        <v>58</v>
      </c>
      <c r="E133" s="39" t="s">
        <v>59</v>
      </c>
    </row>
    <row r="134" spans="1:16" ht="12.75">
      <c r="A134" t="s">
        <v>48</v>
      </c>
      <c s="34" t="s">
        <v>151</v>
      </c>
      <c s="34" t="s">
        <v>4054</v>
      </c>
      <c s="35" t="s">
        <v>4</v>
      </c>
      <c s="6" t="s">
        <v>4055</v>
      </c>
      <c s="36" t="s">
        <v>53</v>
      </c>
      <c s="37">
        <v>10.2</v>
      </c>
      <c s="36">
        <v>0</v>
      </c>
      <c s="36">
        <f>ROUND(G134*H134,6)</f>
      </c>
      <c r="L134" s="38">
        <v>0</v>
      </c>
      <c s="32">
        <f>ROUND(ROUND(L134,2)*ROUND(G134,3),2)</f>
      </c>
      <c s="36" t="s">
        <v>54</v>
      </c>
      <c>
        <f>(M134*21)/100</f>
      </c>
      <c t="s">
        <v>26</v>
      </c>
    </row>
    <row r="135" spans="1:5" ht="12.75">
      <c r="A135" s="35" t="s">
        <v>55</v>
      </c>
      <c r="E135" s="39" t="s">
        <v>4815</v>
      </c>
    </row>
    <row r="136" spans="1:5" ht="12.75">
      <c r="A136" s="35" t="s">
        <v>56</v>
      </c>
      <c r="E136" s="40" t="s">
        <v>4814</v>
      </c>
    </row>
    <row r="137" spans="1:5" ht="12.75">
      <c r="A137" t="s">
        <v>58</v>
      </c>
      <c r="E137" s="39" t="s">
        <v>59</v>
      </c>
    </row>
    <row r="138" spans="1:13" ht="12.75">
      <c r="A138" t="s">
        <v>45</v>
      </c>
      <c r="C138" s="31" t="s">
        <v>71</v>
      </c>
      <c r="E138" s="33" t="s">
        <v>4732</v>
      </c>
      <c r="J138" s="32">
        <f>0</f>
      </c>
      <c s="32">
        <f>0</f>
      </c>
      <c s="32">
        <f>0+L139+L143</f>
      </c>
      <c s="32">
        <f>0+M139+M143</f>
      </c>
    </row>
    <row r="139" spans="1:16" ht="12.75">
      <c r="A139" t="s">
        <v>48</v>
      </c>
      <c s="34" t="s">
        <v>154</v>
      </c>
      <c s="34" t="s">
        <v>4733</v>
      </c>
      <c s="35" t="s">
        <v>4</v>
      </c>
      <c s="6" t="s">
        <v>4734</v>
      </c>
      <c s="36" t="s">
        <v>53</v>
      </c>
      <c s="37">
        <v>138.115</v>
      </c>
      <c s="36">
        <v>0</v>
      </c>
      <c s="36">
        <f>ROUND(G139*H139,6)</f>
      </c>
      <c r="L139" s="38">
        <v>0</v>
      </c>
      <c s="32">
        <f>ROUND(ROUND(L139,2)*ROUND(G139,3),2)</f>
      </c>
      <c s="36" t="s">
        <v>490</v>
      </c>
      <c>
        <f>(M139*21)/100</f>
      </c>
      <c t="s">
        <v>26</v>
      </c>
    </row>
    <row r="140" spans="1:5" ht="38.25">
      <c r="A140" s="35" t="s">
        <v>55</v>
      </c>
      <c r="E140" s="39" t="s">
        <v>4735</v>
      </c>
    </row>
    <row r="141" spans="1:5" ht="12.75">
      <c r="A141" s="35" t="s">
        <v>56</v>
      </c>
      <c r="E141" s="40" t="s">
        <v>4816</v>
      </c>
    </row>
    <row r="142" spans="1:5" ht="12.75">
      <c r="A142" t="s">
        <v>58</v>
      </c>
      <c r="E142" s="39" t="s">
        <v>4</v>
      </c>
    </row>
    <row r="143" spans="1:16" ht="12.75">
      <c r="A143" t="s">
        <v>48</v>
      </c>
      <c s="34" t="s">
        <v>157</v>
      </c>
      <c s="34" t="s">
        <v>4817</v>
      </c>
      <c s="35" t="s">
        <v>4</v>
      </c>
      <c s="6" t="s">
        <v>4818</v>
      </c>
      <c s="36" t="s">
        <v>53</v>
      </c>
      <c s="37">
        <v>31.514</v>
      </c>
      <c s="36">
        <v>0</v>
      </c>
      <c s="36">
        <f>ROUND(G143*H143,6)</f>
      </c>
      <c r="L143" s="38">
        <v>0</v>
      </c>
      <c s="32">
        <f>ROUND(ROUND(L143,2)*ROUND(G143,3),2)</f>
      </c>
      <c s="36" t="s">
        <v>490</v>
      </c>
      <c>
        <f>(M143*21)/100</f>
      </c>
      <c t="s">
        <v>26</v>
      </c>
    </row>
    <row r="144" spans="1:5" ht="38.25">
      <c r="A144" s="35" t="s">
        <v>55</v>
      </c>
      <c r="E144" s="39" t="s">
        <v>4819</v>
      </c>
    </row>
    <row r="145" spans="1:5" ht="12.75">
      <c r="A145" s="35" t="s">
        <v>56</v>
      </c>
      <c r="E145" s="40" t="s">
        <v>4820</v>
      </c>
    </row>
    <row r="146" spans="1:5" ht="12.75">
      <c r="A146" t="s">
        <v>58</v>
      </c>
      <c r="E146" s="39" t="s">
        <v>4</v>
      </c>
    </row>
    <row r="147" spans="1:13" ht="12.75">
      <c r="A147" t="s">
        <v>45</v>
      </c>
      <c r="C147" s="31" t="s">
        <v>74</v>
      </c>
      <c r="E147" s="33" t="s">
        <v>4067</v>
      </c>
      <c r="J147" s="32">
        <f>0</f>
      </c>
      <c s="32">
        <f>0</f>
      </c>
      <c s="32">
        <f>0+L148+L152+L156</f>
      </c>
      <c s="32">
        <f>0+M148+M152+M156</f>
      </c>
    </row>
    <row r="148" spans="1:16" ht="25.5">
      <c r="A148" t="s">
        <v>48</v>
      </c>
      <c s="34" t="s">
        <v>160</v>
      </c>
      <c s="34" t="s">
        <v>4445</v>
      </c>
      <c s="35" t="s">
        <v>4</v>
      </c>
      <c s="6" t="s">
        <v>4446</v>
      </c>
      <c s="36" t="s">
        <v>499</v>
      </c>
      <c s="37">
        <v>51</v>
      </c>
      <c s="36">
        <v>0</v>
      </c>
      <c s="36">
        <f>ROUND(G148*H148,6)</f>
      </c>
      <c r="L148" s="38">
        <v>0</v>
      </c>
      <c s="32">
        <f>ROUND(ROUND(L148,2)*ROUND(G148,3),2)</f>
      </c>
      <c s="36" t="s">
        <v>54</v>
      </c>
      <c>
        <f>(M148*21)/100</f>
      </c>
      <c t="s">
        <v>26</v>
      </c>
    </row>
    <row r="149" spans="1:5" ht="12.75">
      <c r="A149" s="35" t="s">
        <v>55</v>
      </c>
      <c r="E149" s="39" t="s">
        <v>4821</v>
      </c>
    </row>
    <row r="150" spans="1:5" ht="12.75">
      <c r="A150" s="35" t="s">
        <v>56</v>
      </c>
      <c r="E150" s="40" t="s">
        <v>4822</v>
      </c>
    </row>
    <row r="151" spans="1:5" ht="12.75">
      <c r="A151" t="s">
        <v>58</v>
      </c>
      <c r="E151" s="39" t="s">
        <v>59</v>
      </c>
    </row>
    <row r="152" spans="1:16" ht="12.75">
      <c r="A152" t="s">
        <v>48</v>
      </c>
      <c s="34" t="s">
        <v>163</v>
      </c>
      <c s="34" t="s">
        <v>4823</v>
      </c>
      <c s="35" t="s">
        <v>4</v>
      </c>
      <c s="6" t="s">
        <v>4824</v>
      </c>
      <c s="36" t="s">
        <v>1220</v>
      </c>
      <c s="37">
        <v>918</v>
      </c>
      <c s="36">
        <v>0</v>
      </c>
      <c s="36">
        <f>ROUND(G152*H152,6)</f>
      </c>
      <c r="L152" s="38">
        <v>0</v>
      </c>
      <c s="32">
        <f>ROUND(ROUND(L152,2)*ROUND(G152,3),2)</f>
      </c>
      <c s="36" t="s">
        <v>490</v>
      </c>
      <c>
        <f>(M152*21)/100</f>
      </c>
      <c t="s">
        <v>26</v>
      </c>
    </row>
    <row r="153" spans="1:5" ht="12.75">
      <c r="A153" s="35" t="s">
        <v>55</v>
      </c>
      <c r="E153" s="39" t="s">
        <v>4074</v>
      </c>
    </row>
    <row r="154" spans="1:5" ht="12.75">
      <c r="A154" s="35" t="s">
        <v>56</v>
      </c>
      <c r="E154" s="40" t="s">
        <v>4</v>
      </c>
    </row>
    <row r="155" spans="1:5" ht="12.75">
      <c r="A155" t="s">
        <v>58</v>
      </c>
      <c r="E155" s="39" t="s">
        <v>4066</v>
      </c>
    </row>
    <row r="156" spans="1:16" ht="12.75">
      <c r="A156" t="s">
        <v>48</v>
      </c>
      <c s="34" t="s">
        <v>166</v>
      </c>
      <c s="34" t="s">
        <v>4825</v>
      </c>
      <c s="35" t="s">
        <v>4</v>
      </c>
      <c s="6" t="s">
        <v>4826</v>
      </c>
      <c s="36" t="s">
        <v>499</v>
      </c>
      <c s="37">
        <v>456.2</v>
      </c>
      <c s="36">
        <v>0</v>
      </c>
      <c s="36">
        <f>ROUND(G156*H156,6)</f>
      </c>
      <c r="L156" s="38">
        <v>0</v>
      </c>
      <c s="32">
        <f>ROUND(ROUND(L156,2)*ROUND(G156,3),2)</f>
      </c>
      <c s="36" t="s">
        <v>490</v>
      </c>
      <c>
        <f>(M156*21)/100</f>
      </c>
      <c t="s">
        <v>26</v>
      </c>
    </row>
    <row r="157" spans="1:5" ht="12.75">
      <c r="A157" s="35" t="s">
        <v>55</v>
      </c>
      <c r="E157" s="39" t="s">
        <v>4074</v>
      </c>
    </row>
    <row r="158" spans="1:5" ht="12.75">
      <c r="A158" s="35" t="s">
        <v>56</v>
      </c>
      <c r="E158" s="40" t="s">
        <v>4</v>
      </c>
    </row>
    <row r="159" spans="1:5" ht="12.75">
      <c r="A159" t="s">
        <v>58</v>
      </c>
      <c r="E159" s="39" t="s">
        <v>4066</v>
      </c>
    </row>
    <row r="160" spans="1:13" ht="12.75">
      <c r="A160" t="s">
        <v>45</v>
      </c>
      <c r="C160" s="31" t="s">
        <v>81</v>
      </c>
      <c r="E160" s="33" t="s">
        <v>3407</v>
      </c>
      <c r="J160" s="32">
        <f>0</f>
      </c>
      <c s="32">
        <f>0</f>
      </c>
      <c s="32">
        <f>0+L161</f>
      </c>
      <c s="32">
        <f>0+M161</f>
      </c>
    </row>
    <row r="161" spans="1:16" ht="12.75">
      <c r="A161" t="s">
        <v>48</v>
      </c>
      <c s="34" t="s">
        <v>170</v>
      </c>
      <c s="34" t="s">
        <v>4508</v>
      </c>
      <c s="35" t="s">
        <v>4</v>
      </c>
      <c s="6" t="s">
        <v>4509</v>
      </c>
      <c s="36" t="s">
        <v>62</v>
      </c>
      <c s="37">
        <v>152.4</v>
      </c>
      <c s="36">
        <v>0</v>
      </c>
      <c s="36">
        <f>ROUND(G161*H161,6)</f>
      </c>
      <c r="L161" s="38">
        <v>0</v>
      </c>
      <c s="32">
        <f>ROUND(ROUND(L161,2)*ROUND(G161,3),2)</f>
      </c>
      <c s="36" t="s">
        <v>54</v>
      </c>
      <c>
        <f>(M161*21)/100</f>
      </c>
      <c t="s">
        <v>26</v>
      </c>
    </row>
    <row r="162" spans="1:5" ht="12.75">
      <c r="A162" s="35" t="s">
        <v>55</v>
      </c>
      <c r="E162" s="39" t="s">
        <v>4827</v>
      </c>
    </row>
    <row r="163" spans="1:5" ht="12.75">
      <c r="A163" s="35" t="s">
        <v>56</v>
      </c>
      <c r="E163" s="40" t="s">
        <v>4</v>
      </c>
    </row>
    <row r="164" spans="1:5" ht="12.75">
      <c r="A164" t="s">
        <v>58</v>
      </c>
      <c r="E1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4830</v>
      </c>
      <c r="E8" s="30" t="s">
        <v>4829</v>
      </c>
      <c r="J8" s="29">
        <f>0+J9+J26+J63+J84+J93+J134+J159+J172</f>
      </c>
      <c s="29">
        <f>0+K9+K26+K63+K84+K93+K134+K159+K172</f>
      </c>
      <c s="29">
        <f>0+L9+L26+L63+L84+L93+L134+L159+L172</f>
      </c>
      <c s="29">
        <f>0+M9+M26+M63+M84+M93+M134+M159+M172</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4831</v>
      </c>
    </row>
    <row r="13" spans="1:5" ht="25.5">
      <c r="A13" t="s">
        <v>58</v>
      </c>
      <c r="E13" s="39" t="s">
        <v>677</v>
      </c>
    </row>
    <row r="14" spans="1:16" ht="25.5">
      <c r="A14" t="s">
        <v>48</v>
      </c>
      <c s="34" t="s">
        <v>26</v>
      </c>
      <c s="34" t="s">
        <v>3136</v>
      </c>
      <c s="35" t="s">
        <v>3137</v>
      </c>
      <c s="6" t="s">
        <v>3138</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4832</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4833</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f>
      </c>
      <c s="32">
        <f>0+M27+M31+M35+M39+M43+M47+M51+M55+M59</f>
      </c>
    </row>
    <row r="27" spans="1:16" ht="12.75">
      <c r="A27" t="s">
        <v>48</v>
      </c>
      <c s="34" t="s">
        <v>71</v>
      </c>
      <c s="34" t="s">
        <v>1767</v>
      </c>
      <c s="35" t="s">
        <v>4</v>
      </c>
      <c s="6" t="s">
        <v>1768</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4834</v>
      </c>
    </row>
    <row r="30" spans="1:5" ht="12.75">
      <c r="A30" t="s">
        <v>58</v>
      </c>
      <c r="E30" s="39" t="s">
        <v>59</v>
      </c>
    </row>
    <row r="31" spans="1:16" ht="12.75">
      <c r="A31" t="s">
        <v>48</v>
      </c>
      <c s="34" t="s">
        <v>74</v>
      </c>
      <c s="34" t="s">
        <v>3605</v>
      </c>
      <c s="35" t="s">
        <v>4</v>
      </c>
      <c s="6" t="s">
        <v>3606</v>
      </c>
      <c s="36" t="s">
        <v>53</v>
      </c>
      <c s="37">
        <v>75</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77</v>
      </c>
      <c s="34" t="s">
        <v>1204</v>
      </c>
      <c s="35" t="s">
        <v>4</v>
      </c>
      <c s="6" t="s">
        <v>1205</v>
      </c>
      <c s="36" t="s">
        <v>53</v>
      </c>
      <c s="37">
        <v>30.7</v>
      </c>
      <c s="36">
        <v>0</v>
      </c>
      <c s="36">
        <f>ROUND(G35*H35,6)</f>
      </c>
      <c r="L35" s="38">
        <v>0</v>
      </c>
      <c s="32">
        <f>ROUND(ROUND(L35,2)*ROUND(G35,3),2)</f>
      </c>
      <c s="36" t="s">
        <v>54</v>
      </c>
      <c>
        <f>(M35*21)/100</f>
      </c>
      <c t="s">
        <v>26</v>
      </c>
    </row>
    <row r="36" spans="1:5" ht="12.75">
      <c r="A36" s="35" t="s">
        <v>55</v>
      </c>
      <c r="E36" s="39" t="s">
        <v>4</v>
      </c>
    </row>
    <row r="37" spans="1:5" ht="38.25">
      <c r="A37" s="35" t="s">
        <v>56</v>
      </c>
      <c r="E37" s="40" t="s">
        <v>4835</v>
      </c>
    </row>
    <row r="38" spans="1:5" ht="12.75">
      <c r="A38" t="s">
        <v>58</v>
      </c>
      <c r="E38" s="39" t="s">
        <v>59</v>
      </c>
    </row>
    <row r="39" spans="1:16" ht="12.75">
      <c r="A39" t="s">
        <v>48</v>
      </c>
      <c s="34" t="s">
        <v>81</v>
      </c>
      <c s="34" t="s">
        <v>502</v>
      </c>
      <c s="35" t="s">
        <v>4</v>
      </c>
      <c s="6" t="s">
        <v>503</v>
      </c>
      <c s="36" t="s">
        <v>53</v>
      </c>
      <c s="37">
        <v>75</v>
      </c>
      <c s="36">
        <v>0</v>
      </c>
      <c s="36">
        <f>ROUND(G39*H39,6)</f>
      </c>
      <c r="L39" s="38">
        <v>0</v>
      </c>
      <c s="32">
        <f>ROUND(ROUND(L39,2)*ROUND(G39,3),2)</f>
      </c>
      <c s="36" t="s">
        <v>54</v>
      </c>
      <c>
        <f>(M39*21)/100</f>
      </c>
      <c t="s">
        <v>26</v>
      </c>
    </row>
    <row r="40" spans="1:5" ht="12.75">
      <c r="A40" s="35" t="s">
        <v>55</v>
      </c>
      <c r="E40" s="39" t="s">
        <v>4168</v>
      </c>
    </row>
    <row r="41" spans="1:5" ht="12.75">
      <c r="A41" s="35" t="s">
        <v>56</v>
      </c>
      <c r="E41" s="40" t="s">
        <v>4</v>
      </c>
    </row>
    <row r="42" spans="1:5" ht="12.75">
      <c r="A42" t="s">
        <v>58</v>
      </c>
      <c r="E42" s="39" t="s">
        <v>59</v>
      </c>
    </row>
    <row r="43" spans="1:16" ht="12.75">
      <c r="A43" t="s">
        <v>48</v>
      </c>
      <c s="34" t="s">
        <v>84</v>
      </c>
      <c s="34" t="s">
        <v>4341</v>
      </c>
      <c s="35" t="s">
        <v>4</v>
      </c>
      <c s="6" t="s">
        <v>4342</v>
      </c>
      <c s="36" t="s">
        <v>53</v>
      </c>
      <c s="37">
        <v>45.3</v>
      </c>
      <c s="36">
        <v>0</v>
      </c>
      <c s="36">
        <f>ROUND(G43*H43,6)</f>
      </c>
      <c r="L43" s="38">
        <v>0</v>
      </c>
      <c s="32">
        <f>ROUND(ROUND(L43,2)*ROUND(G43,3),2)</f>
      </c>
      <c s="36" t="s">
        <v>54</v>
      </c>
      <c>
        <f>(M43*21)/100</f>
      </c>
      <c t="s">
        <v>26</v>
      </c>
    </row>
    <row r="44" spans="1:5" ht="12.75">
      <c r="A44" s="35" t="s">
        <v>55</v>
      </c>
      <c r="E44" s="39" t="s">
        <v>4</v>
      </c>
    </row>
    <row r="45" spans="1:5" ht="38.25">
      <c r="A45" s="35" t="s">
        <v>56</v>
      </c>
      <c r="E45" s="40" t="s">
        <v>4836</v>
      </c>
    </row>
    <row r="46" spans="1:5" ht="12.75">
      <c r="A46" t="s">
        <v>58</v>
      </c>
      <c r="E46" s="39" t="s">
        <v>59</v>
      </c>
    </row>
    <row r="47" spans="1:16" ht="12.75">
      <c r="A47" t="s">
        <v>48</v>
      </c>
      <c s="34" t="s">
        <v>87</v>
      </c>
      <c s="34" t="s">
        <v>3782</v>
      </c>
      <c s="35" t="s">
        <v>4</v>
      </c>
      <c s="6" t="s">
        <v>3783</v>
      </c>
      <c s="36" t="s">
        <v>53</v>
      </c>
      <c s="37">
        <v>75</v>
      </c>
      <c s="36">
        <v>0</v>
      </c>
      <c s="36">
        <f>ROUND(G47*H47,6)</f>
      </c>
      <c r="L47" s="38">
        <v>0</v>
      </c>
      <c s="32">
        <f>ROUND(ROUND(L47,2)*ROUND(G47,3),2)</f>
      </c>
      <c s="36" t="s">
        <v>54</v>
      </c>
      <c>
        <f>(M47*21)/100</f>
      </c>
      <c t="s">
        <v>26</v>
      </c>
    </row>
    <row r="48" spans="1:5" ht="12.75">
      <c r="A48" s="35" t="s">
        <v>55</v>
      </c>
      <c r="E48" s="39" t="s">
        <v>3784</v>
      </c>
    </row>
    <row r="49" spans="1:5" ht="12.75">
      <c r="A49" s="35" t="s">
        <v>56</v>
      </c>
      <c r="E49" s="40" t="s">
        <v>4</v>
      </c>
    </row>
    <row r="50" spans="1:5" ht="12.75">
      <c r="A50" t="s">
        <v>58</v>
      </c>
      <c r="E50" s="39" t="s">
        <v>59</v>
      </c>
    </row>
    <row r="51" spans="1:16" ht="12.75">
      <c r="A51" t="s">
        <v>48</v>
      </c>
      <c s="34" t="s">
        <v>91</v>
      </c>
      <c s="34" t="s">
        <v>63</v>
      </c>
      <c s="35" t="s">
        <v>4</v>
      </c>
      <c s="6" t="s">
        <v>64</v>
      </c>
      <c s="36" t="s">
        <v>53</v>
      </c>
      <c s="37">
        <v>75</v>
      </c>
      <c s="36">
        <v>0</v>
      </c>
      <c s="36">
        <f>ROUND(G51*H51,6)</f>
      </c>
      <c r="L51" s="38">
        <v>0</v>
      </c>
      <c s="32">
        <f>ROUND(ROUND(L51,2)*ROUND(G51,3),2)</f>
      </c>
      <c s="36" t="s">
        <v>54</v>
      </c>
      <c>
        <f>(M51*21)/100</f>
      </c>
      <c t="s">
        <v>26</v>
      </c>
    </row>
    <row r="52" spans="1:5" ht="12.75">
      <c r="A52" s="35" t="s">
        <v>55</v>
      </c>
      <c r="E52" s="39" t="s">
        <v>4</v>
      </c>
    </row>
    <row r="53" spans="1:5" ht="38.25">
      <c r="A53" s="35" t="s">
        <v>56</v>
      </c>
      <c r="E53" s="40" t="s">
        <v>4837</v>
      </c>
    </row>
    <row r="54" spans="1:5" ht="12.75">
      <c r="A54" t="s">
        <v>58</v>
      </c>
      <c r="E54" s="39" t="s">
        <v>59</v>
      </c>
    </row>
    <row r="55" spans="1:16" ht="12.75">
      <c r="A55" t="s">
        <v>48</v>
      </c>
      <c s="34" t="s">
        <v>94</v>
      </c>
      <c s="34" t="s">
        <v>1775</v>
      </c>
      <c s="35" t="s">
        <v>49</v>
      </c>
      <c s="6" t="s">
        <v>1776</v>
      </c>
      <c s="36" t="s">
        <v>53</v>
      </c>
      <c s="37">
        <v>75</v>
      </c>
      <c s="36">
        <v>0</v>
      </c>
      <c s="36">
        <f>ROUND(G55*H55,6)</f>
      </c>
      <c r="L55" s="38">
        <v>0</v>
      </c>
      <c s="32">
        <f>ROUND(ROUND(L55,2)*ROUND(G55,3),2)</f>
      </c>
      <c s="36" t="s">
        <v>54</v>
      </c>
      <c>
        <f>(M55*21)/100</f>
      </c>
      <c t="s">
        <v>26</v>
      </c>
    </row>
    <row r="56" spans="1:5" ht="12.75">
      <c r="A56" s="35" t="s">
        <v>55</v>
      </c>
      <c r="E56" s="39" t="s">
        <v>4345</v>
      </c>
    </row>
    <row r="57" spans="1:5" ht="38.25">
      <c r="A57" s="35" t="s">
        <v>56</v>
      </c>
      <c r="E57" s="40" t="s">
        <v>4837</v>
      </c>
    </row>
    <row r="58" spans="1:5" ht="12.75">
      <c r="A58" t="s">
        <v>58</v>
      </c>
      <c r="E58" s="39" t="s">
        <v>59</v>
      </c>
    </row>
    <row r="59" spans="1:16" ht="12.75">
      <c r="A59" t="s">
        <v>48</v>
      </c>
      <c s="34" t="s">
        <v>97</v>
      </c>
      <c s="34" t="s">
        <v>1775</v>
      </c>
      <c s="35" t="s">
        <v>25</v>
      </c>
      <c s="6" t="s">
        <v>1776</v>
      </c>
      <c s="36" t="s">
        <v>53</v>
      </c>
      <c s="37">
        <v>0.5</v>
      </c>
      <c s="36">
        <v>0</v>
      </c>
      <c s="36">
        <f>ROUND(G59*H59,6)</f>
      </c>
      <c r="L59" s="38">
        <v>0</v>
      </c>
      <c s="32">
        <f>ROUND(ROUND(L59,2)*ROUND(G59,3),2)</f>
      </c>
      <c s="36" t="s">
        <v>54</v>
      </c>
      <c>
        <f>(M59*21)/100</f>
      </c>
      <c t="s">
        <v>26</v>
      </c>
    </row>
    <row r="60" spans="1:5" ht="12.75">
      <c r="A60" s="35" t="s">
        <v>55</v>
      </c>
      <c r="E60" s="39" t="s">
        <v>4838</v>
      </c>
    </row>
    <row r="61" spans="1:5" ht="12.75">
      <c r="A61" s="35" t="s">
        <v>56</v>
      </c>
      <c r="E61" s="40" t="s">
        <v>4</v>
      </c>
    </row>
    <row r="62" spans="1:5" ht="12.75">
      <c r="A62" t="s">
        <v>58</v>
      </c>
      <c r="E62" s="39" t="s">
        <v>59</v>
      </c>
    </row>
    <row r="63" spans="1:13" ht="12.75">
      <c r="A63" t="s">
        <v>45</v>
      </c>
      <c r="C63" s="31" t="s">
        <v>26</v>
      </c>
      <c r="E63" s="33" t="s">
        <v>3646</v>
      </c>
      <c r="J63" s="32">
        <f>0</f>
      </c>
      <c s="32">
        <f>0</f>
      </c>
      <c s="32">
        <f>0+L64+L68+L72+L76+L80</f>
      </c>
      <c s="32">
        <f>0+M64+M68+M72+M76+M80</f>
      </c>
    </row>
    <row r="64" spans="1:16" ht="12.75">
      <c r="A64" t="s">
        <v>48</v>
      </c>
      <c s="34" t="s">
        <v>100</v>
      </c>
      <c s="34" t="s">
        <v>4589</v>
      </c>
      <c s="35" t="s">
        <v>4</v>
      </c>
      <c s="6" t="s">
        <v>4590</v>
      </c>
      <c s="36" t="s">
        <v>53</v>
      </c>
      <c s="37">
        <v>30</v>
      </c>
      <c s="36">
        <v>0</v>
      </c>
      <c s="36">
        <f>ROUND(G64*H64,6)</f>
      </c>
      <c r="L64" s="38">
        <v>0</v>
      </c>
      <c s="32">
        <f>ROUND(ROUND(L64,2)*ROUND(G64,3),2)</f>
      </c>
      <c s="36" t="s">
        <v>54</v>
      </c>
      <c>
        <f>(M64*21)/100</f>
      </c>
      <c t="s">
        <v>26</v>
      </c>
    </row>
    <row r="65" spans="1:5" ht="12.75">
      <c r="A65" s="35" t="s">
        <v>55</v>
      </c>
      <c r="E65" s="39" t="s">
        <v>4</v>
      </c>
    </row>
    <row r="66" spans="1:5" ht="12.75">
      <c r="A66" s="35" t="s">
        <v>56</v>
      </c>
      <c r="E66" s="40" t="s">
        <v>4839</v>
      </c>
    </row>
    <row r="67" spans="1:5" ht="12.75">
      <c r="A67" t="s">
        <v>58</v>
      </c>
      <c r="E67" s="39" t="s">
        <v>59</v>
      </c>
    </row>
    <row r="68" spans="1:16" ht="12.75">
      <c r="A68" t="s">
        <v>48</v>
      </c>
      <c s="34" t="s">
        <v>103</v>
      </c>
      <c s="34" t="s">
        <v>3721</v>
      </c>
      <c s="35" t="s">
        <v>4</v>
      </c>
      <c s="6" t="s">
        <v>3722</v>
      </c>
      <c s="36" t="s">
        <v>676</v>
      </c>
      <c s="37">
        <v>1.8</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106</v>
      </c>
      <c s="34" t="s">
        <v>4840</v>
      </c>
      <c s="35" t="s">
        <v>4</v>
      </c>
      <c s="6" t="s">
        <v>4841</v>
      </c>
      <c s="36" t="s">
        <v>62</v>
      </c>
      <c s="37">
        <v>93</v>
      </c>
      <c s="36">
        <v>0</v>
      </c>
      <c s="36">
        <f>ROUND(G72*H72,6)</f>
      </c>
      <c r="L72" s="38">
        <v>0</v>
      </c>
      <c s="32">
        <f>ROUND(ROUND(L72,2)*ROUND(G72,3),2)</f>
      </c>
      <c s="36" t="s">
        <v>54</v>
      </c>
      <c>
        <f>(M72*21)/100</f>
      </c>
      <c t="s">
        <v>26</v>
      </c>
    </row>
    <row r="73" spans="1:5" ht="12.75">
      <c r="A73" s="35" t="s">
        <v>55</v>
      </c>
      <c r="E73" s="39" t="s">
        <v>4</v>
      </c>
    </row>
    <row r="74" spans="1:5" ht="25.5">
      <c r="A74" s="35" t="s">
        <v>56</v>
      </c>
      <c r="E74" s="40" t="s">
        <v>4842</v>
      </c>
    </row>
    <row r="75" spans="1:5" ht="12.75">
      <c r="A75" t="s">
        <v>58</v>
      </c>
      <c r="E75" s="39" t="s">
        <v>59</v>
      </c>
    </row>
    <row r="76" spans="1:16" ht="12.75">
      <c r="A76" t="s">
        <v>48</v>
      </c>
      <c s="34" t="s">
        <v>109</v>
      </c>
      <c s="34" t="s">
        <v>4023</v>
      </c>
      <c s="35" t="s">
        <v>4</v>
      </c>
      <c s="6" t="s">
        <v>4024</v>
      </c>
      <c s="36" t="s">
        <v>53</v>
      </c>
      <c s="37">
        <v>23</v>
      </c>
      <c s="36">
        <v>0</v>
      </c>
      <c s="36">
        <f>ROUND(G76*H76,6)</f>
      </c>
      <c r="L76" s="38">
        <v>0</v>
      </c>
      <c s="32">
        <f>ROUND(ROUND(L76,2)*ROUND(G76,3),2)</f>
      </c>
      <c s="36" t="s">
        <v>54</v>
      </c>
      <c>
        <f>(M76*21)/100</f>
      </c>
      <c t="s">
        <v>26</v>
      </c>
    </row>
    <row r="77" spans="1:5" ht="51">
      <c r="A77" s="35" t="s">
        <v>55</v>
      </c>
      <c r="E77" s="39" t="s">
        <v>4361</v>
      </c>
    </row>
    <row r="78" spans="1:5" ht="12.75">
      <c r="A78" s="35" t="s">
        <v>56</v>
      </c>
      <c r="E78" s="40" t="s">
        <v>4843</v>
      </c>
    </row>
    <row r="79" spans="1:5" ht="12.75">
      <c r="A79" t="s">
        <v>58</v>
      </c>
      <c r="E79" s="39" t="s">
        <v>59</v>
      </c>
    </row>
    <row r="80" spans="1:16" ht="12.75">
      <c r="A80" t="s">
        <v>48</v>
      </c>
      <c s="34" t="s">
        <v>112</v>
      </c>
      <c s="34" t="s">
        <v>4027</v>
      </c>
      <c s="35" t="s">
        <v>4</v>
      </c>
      <c s="6" t="s">
        <v>4028</v>
      </c>
      <c s="36" t="s">
        <v>676</v>
      </c>
      <c s="37">
        <v>5.5</v>
      </c>
      <c s="36">
        <v>0</v>
      </c>
      <c s="36">
        <f>ROUND(G80*H80,6)</f>
      </c>
      <c r="L80" s="38">
        <v>0</v>
      </c>
      <c s="32">
        <f>ROUND(ROUND(L80,2)*ROUND(G80,3),2)</f>
      </c>
      <c s="36" t="s">
        <v>54</v>
      </c>
      <c>
        <f>(M80*21)/100</f>
      </c>
      <c t="s">
        <v>26</v>
      </c>
    </row>
    <row r="81" spans="1:5" ht="25.5">
      <c r="A81" s="35" t="s">
        <v>55</v>
      </c>
      <c r="E81" s="39" t="s">
        <v>4363</v>
      </c>
    </row>
    <row r="82" spans="1:5" ht="12.75">
      <c r="A82" s="35" t="s">
        <v>56</v>
      </c>
      <c r="E82" s="40" t="s">
        <v>4</v>
      </c>
    </row>
    <row r="83" spans="1:5" ht="12.75">
      <c r="A83" t="s">
        <v>58</v>
      </c>
      <c r="E83" s="39" t="s">
        <v>59</v>
      </c>
    </row>
    <row r="84" spans="1:13" ht="12.75">
      <c r="A84" t="s">
        <v>45</v>
      </c>
      <c r="C84" s="31" t="s">
        <v>25</v>
      </c>
      <c r="E84" s="33" t="s">
        <v>3650</v>
      </c>
      <c r="J84" s="32">
        <f>0</f>
      </c>
      <c s="32">
        <f>0</f>
      </c>
      <c s="32">
        <f>0+L85+L89</f>
      </c>
      <c s="32">
        <f>0+M85+M89</f>
      </c>
    </row>
    <row r="85" spans="1:16" ht="12.75">
      <c r="A85" t="s">
        <v>48</v>
      </c>
      <c s="34" t="s">
        <v>115</v>
      </c>
      <c s="34" t="s">
        <v>4370</v>
      </c>
      <c s="35" t="s">
        <v>4</v>
      </c>
      <c s="6" t="s">
        <v>4371</v>
      </c>
      <c s="36" t="s">
        <v>53</v>
      </c>
      <c s="37">
        <v>20</v>
      </c>
      <c s="36">
        <v>0</v>
      </c>
      <c s="36">
        <f>ROUND(G85*H85,6)</f>
      </c>
      <c r="L85" s="38">
        <v>0</v>
      </c>
      <c s="32">
        <f>ROUND(ROUND(L85,2)*ROUND(G85,3),2)</f>
      </c>
      <c s="36" t="s">
        <v>54</v>
      </c>
      <c>
        <f>(M85*21)/100</f>
      </c>
      <c t="s">
        <v>26</v>
      </c>
    </row>
    <row r="86" spans="1:5" ht="63.75">
      <c r="A86" s="35" t="s">
        <v>55</v>
      </c>
      <c r="E86" s="39" t="s">
        <v>4844</v>
      </c>
    </row>
    <row r="87" spans="1:5" ht="12.75">
      <c r="A87" s="35" t="s">
        <v>56</v>
      </c>
      <c r="E87" s="40" t="s">
        <v>4845</v>
      </c>
    </row>
    <row r="88" spans="1:5" ht="12.75">
      <c r="A88" t="s">
        <v>58</v>
      </c>
      <c r="E88" s="39" t="s">
        <v>59</v>
      </c>
    </row>
    <row r="89" spans="1:16" ht="12.75">
      <c r="A89" t="s">
        <v>48</v>
      </c>
      <c s="34" t="s">
        <v>118</v>
      </c>
      <c s="34" t="s">
        <v>4217</v>
      </c>
      <c s="35" t="s">
        <v>4</v>
      </c>
      <c s="6" t="s">
        <v>4218</v>
      </c>
      <c s="36" t="s">
        <v>676</v>
      </c>
      <c s="37">
        <v>4.05</v>
      </c>
      <c s="36">
        <v>0</v>
      </c>
      <c s="36">
        <f>ROUND(G89*H89,6)</f>
      </c>
      <c r="L89" s="38">
        <v>0</v>
      </c>
      <c s="32">
        <f>ROUND(ROUND(L89,2)*ROUND(G89,3),2)</f>
      </c>
      <c s="36" t="s">
        <v>54</v>
      </c>
      <c>
        <f>(M89*21)/100</f>
      </c>
      <c t="s">
        <v>26</v>
      </c>
    </row>
    <row r="90" spans="1:5" ht="12.75">
      <c r="A90" s="35" t="s">
        <v>55</v>
      </c>
      <c r="E90" s="39" t="s">
        <v>4</v>
      </c>
    </row>
    <row r="91" spans="1:5" ht="12.75">
      <c r="A91" s="35" t="s">
        <v>56</v>
      </c>
      <c r="E91" s="40" t="s">
        <v>4846</v>
      </c>
    </row>
    <row r="92" spans="1:5" ht="12.75">
      <c r="A92" t="s">
        <v>58</v>
      </c>
      <c r="E92" s="39" t="s">
        <v>59</v>
      </c>
    </row>
    <row r="93" spans="1:13" ht="12.75">
      <c r="A93" t="s">
        <v>45</v>
      </c>
      <c r="C93" s="31" t="s">
        <v>65</v>
      </c>
      <c r="E93" s="33" t="s">
        <v>3832</v>
      </c>
      <c r="J93" s="32">
        <f>0</f>
      </c>
      <c s="32">
        <f>0</f>
      </c>
      <c s="32">
        <f>0+L94+L98+L102+L106+L110+L114+L118+L122+L126+L130</f>
      </c>
      <c s="32">
        <f>0+M94+M98+M102+M106+M110+M114+M118+M122+M126+M130</f>
      </c>
    </row>
    <row r="94" spans="1:16" ht="12.75">
      <c r="A94" t="s">
        <v>48</v>
      </c>
      <c s="34" t="s">
        <v>121</v>
      </c>
      <c s="34" t="s">
        <v>4847</v>
      </c>
      <c s="35" t="s">
        <v>4</v>
      </c>
      <c s="6" t="s">
        <v>4848</v>
      </c>
      <c s="36" t="s">
        <v>676</v>
      </c>
      <c s="37">
        <v>31</v>
      </c>
      <c s="36">
        <v>0</v>
      </c>
      <c s="36">
        <f>ROUND(G94*H94,6)</f>
      </c>
      <c r="L94" s="38">
        <v>0</v>
      </c>
      <c s="32">
        <f>ROUND(ROUND(L94,2)*ROUND(G94,3),2)</f>
      </c>
      <c s="36" t="s">
        <v>490</v>
      </c>
      <c>
        <f>(M94*21)/100</f>
      </c>
      <c t="s">
        <v>26</v>
      </c>
    </row>
    <row r="95" spans="1:5" ht="38.25">
      <c r="A95" s="35" t="s">
        <v>55</v>
      </c>
      <c r="E95" s="39" t="s">
        <v>4849</v>
      </c>
    </row>
    <row r="96" spans="1:5" ht="12.75">
      <c r="A96" s="35" t="s">
        <v>56</v>
      </c>
      <c r="E96" s="40" t="s">
        <v>4850</v>
      </c>
    </row>
    <row r="97" spans="1:5" ht="293.25">
      <c r="A97" t="s">
        <v>58</v>
      </c>
      <c r="E97" s="39" t="s">
        <v>4794</v>
      </c>
    </row>
    <row r="98" spans="1:16" ht="12.75">
      <c r="A98" t="s">
        <v>48</v>
      </c>
      <c s="34" t="s">
        <v>124</v>
      </c>
      <c s="34" t="s">
        <v>4851</v>
      </c>
      <c s="35" t="s">
        <v>4</v>
      </c>
      <c s="6" t="s">
        <v>4852</v>
      </c>
      <c s="36" t="s">
        <v>676</v>
      </c>
      <c s="37">
        <v>9.68</v>
      </c>
      <c s="36">
        <v>0</v>
      </c>
      <c s="36">
        <f>ROUND(G98*H98,6)</f>
      </c>
      <c r="L98" s="38">
        <v>0</v>
      </c>
      <c s="32">
        <f>ROUND(ROUND(L98,2)*ROUND(G98,3),2)</f>
      </c>
      <c s="36" t="s">
        <v>490</v>
      </c>
      <c>
        <f>(M98*21)/100</f>
      </c>
      <c t="s">
        <v>26</v>
      </c>
    </row>
    <row r="99" spans="1:5" ht="38.25">
      <c r="A99" s="35" t="s">
        <v>55</v>
      </c>
      <c r="E99" s="39" t="s">
        <v>4849</v>
      </c>
    </row>
    <row r="100" spans="1:5" ht="12.75">
      <c r="A100" s="35" t="s">
        <v>56</v>
      </c>
      <c r="E100" s="40" t="s">
        <v>4</v>
      </c>
    </row>
    <row r="101" spans="1:5" ht="293.25">
      <c r="A101" t="s">
        <v>58</v>
      </c>
      <c r="E101" s="39" t="s">
        <v>4794</v>
      </c>
    </row>
    <row r="102" spans="1:16" ht="12.75">
      <c r="A102" t="s">
        <v>48</v>
      </c>
      <c s="34" t="s">
        <v>127</v>
      </c>
      <c s="34" t="s">
        <v>4853</v>
      </c>
      <c s="35" t="s">
        <v>4</v>
      </c>
      <c s="6" t="s">
        <v>4854</v>
      </c>
      <c s="36" t="s">
        <v>676</v>
      </c>
      <c s="37">
        <v>1.505</v>
      </c>
      <c s="36">
        <v>0</v>
      </c>
      <c s="36">
        <f>ROUND(G102*H102,6)</f>
      </c>
      <c r="L102" s="38">
        <v>0</v>
      </c>
      <c s="32">
        <f>ROUND(ROUND(L102,2)*ROUND(G102,3),2)</f>
      </c>
      <c s="36" t="s">
        <v>490</v>
      </c>
      <c>
        <f>(M102*21)/100</f>
      </c>
      <c t="s">
        <v>26</v>
      </c>
    </row>
    <row r="103" spans="1:5" ht="12.75">
      <c r="A103" s="35" t="s">
        <v>55</v>
      </c>
      <c r="E103" s="39" t="s">
        <v>4</v>
      </c>
    </row>
    <row r="104" spans="1:5" ht="25.5">
      <c r="A104" s="35" t="s">
        <v>56</v>
      </c>
      <c r="E104" s="40" t="s">
        <v>4855</v>
      </c>
    </row>
    <row r="105" spans="1:5" ht="293.25">
      <c r="A105" t="s">
        <v>58</v>
      </c>
      <c r="E105" s="39" t="s">
        <v>4794</v>
      </c>
    </row>
    <row r="106" spans="1:16" ht="12.75">
      <c r="A106" t="s">
        <v>48</v>
      </c>
      <c s="34" t="s">
        <v>130</v>
      </c>
      <c s="34" t="s">
        <v>4856</v>
      </c>
      <c s="35" t="s">
        <v>4</v>
      </c>
      <c s="6" t="s">
        <v>4857</v>
      </c>
      <c s="36" t="s">
        <v>80</v>
      </c>
      <c s="37">
        <v>6</v>
      </c>
      <c s="36">
        <v>0</v>
      </c>
      <c s="36">
        <f>ROUND(G106*H106,6)</f>
      </c>
      <c r="L106" s="38">
        <v>0</v>
      </c>
      <c s="32">
        <f>ROUND(ROUND(L106,2)*ROUND(G106,3),2)</f>
      </c>
      <c s="36" t="s">
        <v>54</v>
      </c>
      <c>
        <f>(M106*21)/100</f>
      </c>
      <c t="s">
        <v>26</v>
      </c>
    </row>
    <row r="107" spans="1:5" ht="12.75">
      <c r="A107" s="35" t="s">
        <v>55</v>
      </c>
      <c r="E107" s="39" t="s">
        <v>4858</v>
      </c>
    </row>
    <row r="108" spans="1:5" ht="12.75">
      <c r="A108" s="35" t="s">
        <v>56</v>
      </c>
      <c r="E108" s="40" t="s">
        <v>4859</v>
      </c>
    </row>
    <row r="109" spans="1:5" ht="12.75">
      <c r="A109" t="s">
        <v>58</v>
      </c>
      <c r="E109" s="39" t="s">
        <v>59</v>
      </c>
    </row>
    <row r="110" spans="1:16" ht="12.75">
      <c r="A110" t="s">
        <v>48</v>
      </c>
      <c s="34" t="s">
        <v>133</v>
      </c>
      <c s="34" t="s">
        <v>3833</v>
      </c>
      <c s="35" t="s">
        <v>49</v>
      </c>
      <c s="6" t="s">
        <v>3834</v>
      </c>
      <c s="36" t="s">
        <v>53</v>
      </c>
      <c s="37">
        <v>6</v>
      </c>
      <c s="36">
        <v>0</v>
      </c>
      <c s="36">
        <f>ROUND(G110*H110,6)</f>
      </c>
      <c r="L110" s="38">
        <v>0</v>
      </c>
      <c s="32">
        <f>ROUND(ROUND(L110,2)*ROUND(G110,3),2)</f>
      </c>
      <c s="36" t="s">
        <v>54</v>
      </c>
      <c>
        <f>(M110*21)/100</f>
      </c>
      <c t="s">
        <v>26</v>
      </c>
    </row>
    <row r="111" spans="1:5" ht="12.75">
      <c r="A111" s="35" t="s">
        <v>55</v>
      </c>
      <c r="E111" s="39" t="s">
        <v>4423</v>
      </c>
    </row>
    <row r="112" spans="1:5" ht="38.25">
      <c r="A112" s="35" t="s">
        <v>56</v>
      </c>
      <c r="E112" s="40" t="s">
        <v>4860</v>
      </c>
    </row>
    <row r="113" spans="1:5" ht="12.75">
      <c r="A113" t="s">
        <v>58</v>
      </c>
      <c r="E113" s="39" t="s">
        <v>59</v>
      </c>
    </row>
    <row r="114" spans="1:16" ht="12.75">
      <c r="A114" t="s">
        <v>48</v>
      </c>
      <c s="34" t="s">
        <v>136</v>
      </c>
      <c s="34" t="s">
        <v>3833</v>
      </c>
      <c s="35" t="s">
        <v>26</v>
      </c>
      <c s="6" t="s">
        <v>3834</v>
      </c>
      <c s="36" t="s">
        <v>53</v>
      </c>
      <c s="37">
        <v>1</v>
      </c>
      <c s="36">
        <v>0</v>
      </c>
      <c s="36">
        <f>ROUND(G114*H114,6)</f>
      </c>
      <c r="L114" s="38">
        <v>0</v>
      </c>
      <c s="32">
        <f>ROUND(ROUND(L114,2)*ROUND(G114,3),2)</f>
      </c>
      <c s="36" t="s">
        <v>54</v>
      </c>
      <c>
        <f>(M114*21)/100</f>
      </c>
      <c t="s">
        <v>26</v>
      </c>
    </row>
    <row r="115" spans="1:5" ht="25.5">
      <c r="A115" s="35" t="s">
        <v>55</v>
      </c>
      <c r="E115" s="39" t="s">
        <v>4861</v>
      </c>
    </row>
    <row r="116" spans="1:5" ht="12.75">
      <c r="A116" s="35" t="s">
        <v>56</v>
      </c>
      <c r="E116" s="40" t="s">
        <v>4862</v>
      </c>
    </row>
    <row r="117" spans="1:5" ht="12.75">
      <c r="A117" t="s">
        <v>58</v>
      </c>
      <c r="E117" s="39" t="s">
        <v>59</v>
      </c>
    </row>
    <row r="118" spans="1:16" ht="12.75">
      <c r="A118" t="s">
        <v>48</v>
      </c>
      <c s="34" t="s">
        <v>139</v>
      </c>
      <c s="34" t="s">
        <v>4050</v>
      </c>
      <c s="35" t="s">
        <v>4</v>
      </c>
      <c s="6" t="s">
        <v>4051</v>
      </c>
      <c s="36" t="s">
        <v>53</v>
      </c>
      <c s="37">
        <v>9</v>
      </c>
      <c s="36">
        <v>0</v>
      </c>
      <c s="36">
        <f>ROUND(G118*H118,6)</f>
      </c>
      <c r="L118" s="38">
        <v>0</v>
      </c>
      <c s="32">
        <f>ROUND(ROUND(L118,2)*ROUND(G118,3),2)</f>
      </c>
      <c s="36" t="s">
        <v>54</v>
      </c>
      <c>
        <f>(M118*21)/100</f>
      </c>
      <c t="s">
        <v>26</v>
      </c>
    </row>
    <row r="119" spans="1:5" ht="25.5">
      <c r="A119" s="35" t="s">
        <v>55</v>
      </c>
      <c r="E119" s="39" t="s">
        <v>4427</v>
      </c>
    </row>
    <row r="120" spans="1:5" ht="12.75">
      <c r="A120" s="35" t="s">
        <v>56</v>
      </c>
      <c r="E120" s="40" t="s">
        <v>4863</v>
      </c>
    </row>
    <row r="121" spans="1:5" ht="12.75">
      <c r="A121" t="s">
        <v>58</v>
      </c>
      <c r="E121" s="39" t="s">
        <v>59</v>
      </c>
    </row>
    <row r="122" spans="1:16" ht="12.75">
      <c r="A122" t="s">
        <v>48</v>
      </c>
      <c s="34" t="s">
        <v>142</v>
      </c>
      <c s="34" t="s">
        <v>4864</v>
      </c>
      <c s="35" t="s">
        <v>4</v>
      </c>
      <c s="6" t="s">
        <v>4865</v>
      </c>
      <c s="36" t="s">
        <v>53</v>
      </c>
      <c s="37">
        <v>1.5</v>
      </c>
      <c s="36">
        <v>0</v>
      </c>
      <c s="36">
        <f>ROUND(G122*H122,6)</f>
      </c>
      <c r="L122" s="38">
        <v>0</v>
      </c>
      <c s="32">
        <f>ROUND(ROUND(L122,2)*ROUND(G122,3),2)</f>
      </c>
      <c s="36" t="s">
        <v>54</v>
      </c>
      <c>
        <f>(M122*21)/100</f>
      </c>
      <c t="s">
        <v>26</v>
      </c>
    </row>
    <row r="123" spans="1:5" ht="12.75">
      <c r="A123" s="35" t="s">
        <v>55</v>
      </c>
      <c r="E123" s="39" t="s">
        <v>4866</v>
      </c>
    </row>
    <row r="124" spans="1:5" ht="12.75">
      <c r="A124" s="35" t="s">
        <v>56</v>
      </c>
      <c r="E124" s="40" t="s">
        <v>4867</v>
      </c>
    </row>
    <row r="125" spans="1:5" ht="12.75">
      <c r="A125" t="s">
        <v>58</v>
      </c>
      <c r="E125" s="39" t="s">
        <v>59</v>
      </c>
    </row>
    <row r="126" spans="1:16" ht="12.75">
      <c r="A126" t="s">
        <v>48</v>
      </c>
      <c s="34" t="s">
        <v>145</v>
      </c>
      <c s="34" t="s">
        <v>3887</v>
      </c>
      <c s="35" t="s">
        <v>4</v>
      </c>
      <c s="6" t="s">
        <v>3888</v>
      </c>
      <c s="36" t="s">
        <v>53</v>
      </c>
      <c s="37">
        <v>0.55</v>
      </c>
      <c s="36">
        <v>0</v>
      </c>
      <c s="36">
        <f>ROUND(G126*H126,6)</f>
      </c>
      <c r="L126" s="38">
        <v>0</v>
      </c>
      <c s="32">
        <f>ROUND(ROUND(L126,2)*ROUND(G126,3),2)</f>
      </c>
      <c s="36" t="s">
        <v>54</v>
      </c>
      <c>
        <f>(M126*21)/100</f>
      </c>
      <c t="s">
        <v>26</v>
      </c>
    </row>
    <row r="127" spans="1:5" ht="25.5">
      <c r="A127" s="35" t="s">
        <v>55</v>
      </c>
      <c r="E127" s="39" t="s">
        <v>4431</v>
      </c>
    </row>
    <row r="128" spans="1:5" ht="38.25">
      <c r="A128" s="35" t="s">
        <v>56</v>
      </c>
      <c r="E128" s="40" t="s">
        <v>4868</v>
      </c>
    </row>
    <row r="129" spans="1:5" ht="12.75">
      <c r="A129" t="s">
        <v>58</v>
      </c>
      <c r="E129" s="39" t="s">
        <v>59</v>
      </c>
    </row>
    <row r="130" spans="1:16" ht="12.75">
      <c r="A130" t="s">
        <v>48</v>
      </c>
      <c s="34" t="s">
        <v>148</v>
      </c>
      <c s="34" t="s">
        <v>4437</v>
      </c>
      <c s="35" t="s">
        <v>4</v>
      </c>
      <c s="6" t="s">
        <v>4438</v>
      </c>
      <c s="36" t="s">
        <v>53</v>
      </c>
      <c s="37">
        <v>18</v>
      </c>
      <c s="36">
        <v>0</v>
      </c>
      <c s="36">
        <f>ROUND(G130*H130,6)</f>
      </c>
      <c r="L130" s="38">
        <v>0</v>
      </c>
      <c s="32">
        <f>ROUND(ROUND(L130,2)*ROUND(G130,3),2)</f>
      </c>
      <c s="36" t="s">
        <v>54</v>
      </c>
      <c>
        <f>(M130*21)/100</f>
      </c>
      <c t="s">
        <v>26</v>
      </c>
    </row>
    <row r="131" spans="1:5" ht="38.25">
      <c r="A131" s="35" t="s">
        <v>55</v>
      </c>
      <c r="E131" s="39" t="s">
        <v>4439</v>
      </c>
    </row>
    <row r="132" spans="1:5" ht="25.5">
      <c r="A132" s="35" t="s">
        <v>56</v>
      </c>
      <c r="E132" s="40" t="s">
        <v>4869</v>
      </c>
    </row>
    <row r="133" spans="1:5" ht="12.75">
      <c r="A133" t="s">
        <v>58</v>
      </c>
      <c r="E133" s="39" t="s">
        <v>59</v>
      </c>
    </row>
    <row r="134" spans="1:13" ht="12.75">
      <c r="A134" t="s">
        <v>45</v>
      </c>
      <c r="C134" s="31" t="s">
        <v>74</v>
      </c>
      <c r="E134" s="33" t="s">
        <v>4067</v>
      </c>
      <c r="J134" s="32">
        <f>0</f>
      </c>
      <c s="32">
        <f>0</f>
      </c>
      <c s="32">
        <f>0+L135+L139+L143+L147+L151+L155</f>
      </c>
      <c s="32">
        <f>0+M135+M139+M143+M147+M151+M155</f>
      </c>
    </row>
    <row r="135" spans="1:16" ht="25.5">
      <c r="A135" t="s">
        <v>48</v>
      </c>
      <c s="34" t="s">
        <v>151</v>
      </c>
      <c s="34" t="s">
        <v>4445</v>
      </c>
      <c s="35" t="s">
        <v>4</v>
      </c>
      <c s="6" t="s">
        <v>4446</v>
      </c>
      <c s="36" t="s">
        <v>499</v>
      </c>
      <c s="37">
        <v>80</v>
      </c>
      <c s="36">
        <v>0</v>
      </c>
      <c s="36">
        <f>ROUND(G135*H135,6)</f>
      </c>
      <c r="L135" s="38">
        <v>0</v>
      </c>
      <c s="32">
        <f>ROUND(ROUND(L135,2)*ROUND(G135,3),2)</f>
      </c>
      <c s="36" t="s">
        <v>54</v>
      </c>
      <c>
        <f>(M135*21)/100</f>
      </c>
      <c t="s">
        <v>26</v>
      </c>
    </row>
    <row r="136" spans="1:5" ht="25.5">
      <c r="A136" s="35" t="s">
        <v>55</v>
      </c>
      <c r="E136" s="39" t="s">
        <v>4447</v>
      </c>
    </row>
    <row r="137" spans="1:5" ht="25.5">
      <c r="A137" s="35" t="s">
        <v>56</v>
      </c>
      <c r="E137" s="40" t="s">
        <v>4870</v>
      </c>
    </row>
    <row r="138" spans="1:5" ht="12.75">
      <c r="A138" t="s">
        <v>58</v>
      </c>
      <c r="E138" s="39" t="s">
        <v>59</v>
      </c>
    </row>
    <row r="139" spans="1:16" ht="12.75">
      <c r="A139" t="s">
        <v>48</v>
      </c>
      <c s="34" t="s">
        <v>154</v>
      </c>
      <c s="34" t="s">
        <v>4871</v>
      </c>
      <c s="35" t="s">
        <v>4</v>
      </c>
      <c s="6" t="s">
        <v>4872</v>
      </c>
      <c s="36" t="s">
        <v>499</v>
      </c>
      <c s="37">
        <v>81</v>
      </c>
      <c s="36">
        <v>0</v>
      </c>
      <c s="36">
        <f>ROUND(G139*H139,6)</f>
      </c>
      <c r="L139" s="38">
        <v>0</v>
      </c>
      <c s="32">
        <f>ROUND(ROUND(L139,2)*ROUND(G139,3),2)</f>
      </c>
      <c s="36" t="s">
        <v>490</v>
      </c>
      <c>
        <f>(M139*21)/100</f>
      </c>
      <c t="s">
        <v>26</v>
      </c>
    </row>
    <row r="140" spans="1:5" ht="12.75">
      <c r="A140" s="35" t="s">
        <v>55</v>
      </c>
      <c r="E140" s="39" t="s">
        <v>4</v>
      </c>
    </row>
    <row r="141" spans="1:5" ht="12.75">
      <c r="A141" s="35" t="s">
        <v>56</v>
      </c>
      <c r="E141" s="40" t="s">
        <v>4873</v>
      </c>
    </row>
    <row r="142" spans="1:5" ht="204">
      <c r="A142" t="s">
        <v>58</v>
      </c>
      <c r="E142" s="39" t="s">
        <v>4254</v>
      </c>
    </row>
    <row r="143" spans="1:16" ht="25.5">
      <c r="A143" t="s">
        <v>48</v>
      </c>
      <c s="34" t="s">
        <v>157</v>
      </c>
      <c s="34" t="s">
        <v>4459</v>
      </c>
      <c s="35" t="s">
        <v>4</v>
      </c>
      <c s="6" t="s">
        <v>4460</v>
      </c>
      <c s="36" t="s">
        <v>499</v>
      </c>
      <c s="37">
        <v>80</v>
      </c>
      <c s="36">
        <v>0</v>
      </c>
      <c s="36">
        <f>ROUND(G143*H143,6)</f>
      </c>
      <c r="L143" s="38">
        <v>0</v>
      </c>
      <c s="32">
        <f>ROUND(ROUND(L143,2)*ROUND(G143,3),2)</f>
      </c>
      <c s="36" t="s">
        <v>490</v>
      </c>
      <c>
        <f>(M143*21)/100</f>
      </c>
      <c t="s">
        <v>26</v>
      </c>
    </row>
    <row r="144" spans="1:5" ht="12.75">
      <c r="A144" s="35" t="s">
        <v>55</v>
      </c>
      <c r="E144" s="39" t="s">
        <v>4461</v>
      </c>
    </row>
    <row r="145" spans="1:5" ht="25.5">
      <c r="A145" s="35" t="s">
        <v>56</v>
      </c>
      <c r="E145" s="40" t="s">
        <v>4870</v>
      </c>
    </row>
    <row r="146" spans="1:5" ht="191.25">
      <c r="A146" t="s">
        <v>58</v>
      </c>
      <c r="E146" s="39" t="s">
        <v>4463</v>
      </c>
    </row>
    <row r="147" spans="1:16" ht="25.5">
      <c r="A147" t="s">
        <v>48</v>
      </c>
      <c s="34" t="s">
        <v>160</v>
      </c>
      <c s="34" t="s">
        <v>4468</v>
      </c>
      <c s="35" t="s">
        <v>4</v>
      </c>
      <c s="6" t="s">
        <v>4469</v>
      </c>
      <c s="36" t="s">
        <v>499</v>
      </c>
      <c s="37">
        <v>20</v>
      </c>
      <c s="36">
        <v>0</v>
      </c>
      <c s="36">
        <f>ROUND(G147*H147,6)</f>
      </c>
      <c r="L147" s="38">
        <v>0</v>
      </c>
      <c s="32">
        <f>ROUND(ROUND(L147,2)*ROUND(G147,3),2)</f>
      </c>
      <c s="36" t="s">
        <v>490</v>
      </c>
      <c>
        <f>(M147*21)/100</f>
      </c>
      <c t="s">
        <v>26</v>
      </c>
    </row>
    <row r="148" spans="1:5" ht="12.75">
      <c r="A148" s="35" t="s">
        <v>55</v>
      </c>
      <c r="E148" s="39" t="s">
        <v>4470</v>
      </c>
    </row>
    <row r="149" spans="1:5" ht="12.75">
      <c r="A149" s="35" t="s">
        <v>56</v>
      </c>
      <c r="E149" s="40" t="s">
        <v>4874</v>
      </c>
    </row>
    <row r="150" spans="1:5" ht="191.25">
      <c r="A150" t="s">
        <v>58</v>
      </c>
      <c r="E150" s="39" t="s">
        <v>4472</v>
      </c>
    </row>
    <row r="151" spans="1:16" ht="12.75">
      <c r="A151" t="s">
        <v>48</v>
      </c>
      <c s="34" t="s">
        <v>163</v>
      </c>
      <c s="34" t="s">
        <v>4473</v>
      </c>
      <c s="35" t="s">
        <v>4</v>
      </c>
      <c s="6" t="s">
        <v>4474</v>
      </c>
      <c s="36" t="s">
        <v>499</v>
      </c>
      <c s="37">
        <v>12</v>
      </c>
      <c s="36">
        <v>0</v>
      </c>
      <c s="36">
        <f>ROUND(G151*H151,6)</f>
      </c>
      <c r="L151" s="38">
        <v>0</v>
      </c>
      <c s="32">
        <f>ROUND(ROUND(L151,2)*ROUND(G151,3),2)</f>
      </c>
      <c s="36" t="s">
        <v>54</v>
      </c>
      <c>
        <f>(M151*21)/100</f>
      </c>
      <c t="s">
        <v>26</v>
      </c>
    </row>
    <row r="152" spans="1:5" ht="12.75">
      <c r="A152" s="35" t="s">
        <v>55</v>
      </c>
      <c r="E152" s="39" t="s">
        <v>4</v>
      </c>
    </row>
    <row r="153" spans="1:5" ht="12.75">
      <c r="A153" s="35" t="s">
        <v>56</v>
      </c>
      <c r="E153" s="40" t="s">
        <v>4875</v>
      </c>
    </row>
    <row r="154" spans="1:5" ht="12.75">
      <c r="A154" t="s">
        <v>58</v>
      </c>
      <c r="E154" s="39" t="s">
        <v>59</v>
      </c>
    </row>
    <row r="155" spans="1:16" ht="12.75">
      <c r="A155" t="s">
        <v>48</v>
      </c>
      <c s="34" t="s">
        <v>166</v>
      </c>
      <c s="34" t="s">
        <v>4876</v>
      </c>
      <c s="35" t="s">
        <v>4</v>
      </c>
      <c s="6" t="s">
        <v>4877</v>
      </c>
      <c s="36" t="s">
        <v>499</v>
      </c>
      <c s="37">
        <v>96</v>
      </c>
      <c s="36">
        <v>0</v>
      </c>
      <c s="36">
        <f>ROUND(G155*H155,6)</f>
      </c>
      <c r="L155" s="38">
        <v>0</v>
      </c>
      <c s="32">
        <f>ROUND(ROUND(L155,2)*ROUND(G155,3),2)</f>
      </c>
      <c s="36" t="s">
        <v>490</v>
      </c>
      <c>
        <f>(M155*21)/100</f>
      </c>
      <c t="s">
        <v>26</v>
      </c>
    </row>
    <row r="156" spans="1:5" ht="12.75">
      <c r="A156" s="35" t="s">
        <v>55</v>
      </c>
      <c r="E156" s="39" t="s">
        <v>4878</v>
      </c>
    </row>
    <row r="157" spans="1:5" ht="25.5">
      <c r="A157" s="35" t="s">
        <v>56</v>
      </c>
      <c r="E157" s="40" t="s">
        <v>4879</v>
      </c>
    </row>
    <row r="158" spans="1:5" ht="38.25">
      <c r="A158" t="s">
        <v>58</v>
      </c>
      <c r="E158" s="39" t="s">
        <v>4880</v>
      </c>
    </row>
    <row r="159" spans="1:13" ht="12.75">
      <c r="A159" t="s">
        <v>45</v>
      </c>
      <c r="C159" s="31" t="s">
        <v>77</v>
      </c>
      <c r="E159" s="33" t="s">
        <v>3671</v>
      </c>
      <c r="J159" s="32">
        <f>0</f>
      </c>
      <c s="32">
        <f>0</f>
      </c>
      <c s="32">
        <f>0+L160+L164+L168</f>
      </c>
      <c s="32">
        <f>0+M160+M164+M168</f>
      </c>
    </row>
    <row r="160" spans="1:16" ht="12.75">
      <c r="A160" t="s">
        <v>48</v>
      </c>
      <c s="34" t="s">
        <v>170</v>
      </c>
      <c s="34" t="s">
        <v>4881</v>
      </c>
      <c s="35" t="s">
        <v>4</v>
      </c>
      <c s="6" t="s">
        <v>4882</v>
      </c>
      <c s="36" t="s">
        <v>62</v>
      </c>
      <c s="37">
        <v>4</v>
      </c>
      <c s="36">
        <v>0</v>
      </c>
      <c s="36">
        <f>ROUND(G160*H160,6)</f>
      </c>
      <c r="L160" s="38">
        <v>0</v>
      </c>
      <c s="32">
        <f>ROUND(ROUND(L160,2)*ROUND(G160,3),2)</f>
      </c>
      <c s="36" t="s">
        <v>54</v>
      </c>
      <c>
        <f>(M160*21)/100</f>
      </c>
      <c t="s">
        <v>26</v>
      </c>
    </row>
    <row r="161" spans="1:5" ht="12.75">
      <c r="A161" s="35" t="s">
        <v>55</v>
      </c>
      <c r="E161" s="39" t="s">
        <v>4482</v>
      </c>
    </row>
    <row r="162" spans="1:5" ht="12.75">
      <c r="A162" s="35" t="s">
        <v>56</v>
      </c>
      <c r="E162" s="40" t="s">
        <v>4</v>
      </c>
    </row>
    <row r="163" spans="1:5" ht="12.75">
      <c r="A163" t="s">
        <v>58</v>
      </c>
      <c r="E163" s="39" t="s">
        <v>59</v>
      </c>
    </row>
    <row r="164" spans="1:16" ht="12.75">
      <c r="A164" t="s">
        <v>48</v>
      </c>
      <c s="34" t="s">
        <v>173</v>
      </c>
      <c s="34" t="s">
        <v>4883</v>
      </c>
      <c s="35" t="s">
        <v>4</v>
      </c>
      <c s="6" t="s">
        <v>4884</v>
      </c>
      <c s="36" t="s">
        <v>62</v>
      </c>
      <c s="37">
        <v>5</v>
      </c>
      <c s="36">
        <v>0</v>
      </c>
      <c s="36">
        <f>ROUND(G164*H164,6)</f>
      </c>
      <c r="L164" s="38">
        <v>0</v>
      </c>
      <c s="32">
        <f>ROUND(ROUND(L164,2)*ROUND(G164,3),2)</f>
      </c>
      <c s="36" t="s">
        <v>54</v>
      </c>
      <c>
        <f>(M164*21)/100</f>
      </c>
      <c t="s">
        <v>26</v>
      </c>
    </row>
    <row r="165" spans="1:5" ht="25.5">
      <c r="A165" s="35" t="s">
        <v>55</v>
      </c>
      <c r="E165" s="39" t="s">
        <v>4885</v>
      </c>
    </row>
    <row r="166" spans="1:5" ht="12.75">
      <c r="A166" s="35" t="s">
        <v>56</v>
      </c>
      <c r="E166" s="40" t="s">
        <v>4886</v>
      </c>
    </row>
    <row r="167" spans="1:5" ht="12.75">
      <c r="A167" t="s">
        <v>58</v>
      </c>
      <c r="E167" s="39" t="s">
        <v>59</v>
      </c>
    </row>
    <row r="168" spans="1:16" ht="12.75">
      <c r="A168" t="s">
        <v>48</v>
      </c>
      <c s="34" t="s">
        <v>176</v>
      </c>
      <c s="34" t="s">
        <v>4887</v>
      </c>
      <c s="35" t="s">
        <v>4</v>
      </c>
      <c s="6" t="s">
        <v>4888</v>
      </c>
      <c s="36" t="s">
        <v>80</v>
      </c>
      <c s="37">
        <v>1</v>
      </c>
      <c s="36">
        <v>0</v>
      </c>
      <c s="36">
        <f>ROUND(G168*H168,6)</f>
      </c>
      <c r="L168" s="38">
        <v>0</v>
      </c>
      <c s="32">
        <f>ROUND(ROUND(L168,2)*ROUND(G168,3),2)</f>
      </c>
      <c s="36" t="s">
        <v>54</v>
      </c>
      <c>
        <f>(M168*21)/100</f>
      </c>
      <c t="s">
        <v>26</v>
      </c>
    </row>
    <row r="169" spans="1:5" ht="25.5">
      <c r="A169" s="35" t="s">
        <v>55</v>
      </c>
      <c r="E169" s="39" t="s">
        <v>4889</v>
      </c>
    </row>
    <row r="170" spans="1:5" ht="12.75">
      <c r="A170" s="35" t="s">
        <v>56</v>
      </c>
      <c r="E170" s="40" t="s">
        <v>4</v>
      </c>
    </row>
    <row r="171" spans="1:5" ht="12.75">
      <c r="A171" t="s">
        <v>58</v>
      </c>
      <c r="E171" s="39" t="s">
        <v>59</v>
      </c>
    </row>
    <row r="172" spans="1:13" ht="12.75">
      <c r="A172" t="s">
        <v>45</v>
      </c>
      <c r="C172" s="31" t="s">
        <v>81</v>
      </c>
      <c r="E172" s="33" t="s">
        <v>3407</v>
      </c>
      <c r="J172" s="32">
        <f>0</f>
      </c>
      <c s="32">
        <f>0</f>
      </c>
      <c s="32">
        <f>0+L173+L177+L181+L185+L189+L193+L197</f>
      </c>
      <c s="32">
        <f>0+M173+M177+M181+M185+M189+M193+M197</f>
      </c>
    </row>
    <row r="173" spans="1:16" ht="12.75">
      <c r="A173" t="s">
        <v>48</v>
      </c>
      <c s="34" t="s">
        <v>179</v>
      </c>
      <c s="34" t="s">
        <v>4275</v>
      </c>
      <c s="35" t="s">
        <v>4</v>
      </c>
      <c s="6" t="s">
        <v>4276</v>
      </c>
      <c s="36" t="s">
        <v>62</v>
      </c>
      <c s="37">
        <v>50</v>
      </c>
      <c s="36">
        <v>0</v>
      </c>
      <c s="36">
        <f>ROUND(G173*H173,6)</f>
      </c>
      <c r="L173" s="38">
        <v>0</v>
      </c>
      <c s="32">
        <f>ROUND(ROUND(L173,2)*ROUND(G173,3),2)</f>
      </c>
      <c s="36" t="s">
        <v>54</v>
      </c>
      <c>
        <f>(M173*21)/100</f>
      </c>
      <c t="s">
        <v>26</v>
      </c>
    </row>
    <row r="174" spans="1:5" ht="25.5">
      <c r="A174" s="35" t="s">
        <v>55</v>
      </c>
      <c r="E174" s="39" t="s">
        <v>4890</v>
      </c>
    </row>
    <row r="175" spans="1:5" ht="12.75">
      <c r="A175" s="35" t="s">
        <v>56</v>
      </c>
      <c r="E175" s="40" t="s">
        <v>4891</v>
      </c>
    </row>
    <row r="176" spans="1:5" ht="12.75">
      <c r="A176" t="s">
        <v>58</v>
      </c>
      <c r="E176" s="39" t="s">
        <v>59</v>
      </c>
    </row>
    <row r="177" spans="1:16" ht="12.75">
      <c r="A177" t="s">
        <v>48</v>
      </c>
      <c s="34" t="s">
        <v>182</v>
      </c>
      <c s="34" t="s">
        <v>4508</v>
      </c>
      <c s="35" t="s">
        <v>4</v>
      </c>
      <c s="6" t="s">
        <v>4509</v>
      </c>
      <c s="36" t="s">
        <v>62</v>
      </c>
      <c s="37">
        <v>3</v>
      </c>
      <c s="36">
        <v>0</v>
      </c>
      <c s="36">
        <f>ROUND(G177*H177,6)</f>
      </c>
      <c r="L177" s="38">
        <v>0</v>
      </c>
      <c s="32">
        <f>ROUND(ROUND(L177,2)*ROUND(G177,3),2)</f>
      </c>
      <c s="36" t="s">
        <v>54</v>
      </c>
      <c>
        <f>(M177*21)/100</f>
      </c>
      <c t="s">
        <v>26</v>
      </c>
    </row>
    <row r="178" spans="1:5" ht="12.75">
      <c r="A178" s="35" t="s">
        <v>55</v>
      </c>
      <c r="E178" s="39" t="s">
        <v>4510</v>
      </c>
    </row>
    <row r="179" spans="1:5" ht="12.75">
      <c r="A179" s="35" t="s">
        <v>56</v>
      </c>
      <c r="E179" s="40" t="s">
        <v>4892</v>
      </c>
    </row>
    <row r="180" spans="1:5" ht="12.75">
      <c r="A180" t="s">
        <v>58</v>
      </c>
      <c r="E180" s="39" t="s">
        <v>59</v>
      </c>
    </row>
    <row r="181" spans="1:16" ht="12.75">
      <c r="A181" t="s">
        <v>48</v>
      </c>
      <c s="34" t="s">
        <v>185</v>
      </c>
      <c s="34" t="s">
        <v>4517</v>
      </c>
      <c s="35" t="s">
        <v>4</v>
      </c>
      <c s="6" t="s">
        <v>4518</v>
      </c>
      <c s="36" t="s">
        <v>62</v>
      </c>
      <c s="37">
        <v>103</v>
      </c>
      <c s="36">
        <v>0</v>
      </c>
      <c s="36">
        <f>ROUND(G181*H181,6)</f>
      </c>
      <c r="L181" s="38">
        <v>0</v>
      </c>
      <c s="32">
        <f>ROUND(ROUND(L181,2)*ROUND(G181,3),2)</f>
      </c>
      <c s="36" t="s">
        <v>54</v>
      </c>
      <c>
        <f>(M181*21)/100</f>
      </c>
      <c t="s">
        <v>26</v>
      </c>
    </row>
    <row r="182" spans="1:5" ht="12.75">
      <c r="A182" s="35" t="s">
        <v>55</v>
      </c>
      <c r="E182" s="39" t="s">
        <v>4519</v>
      </c>
    </row>
    <row r="183" spans="1:5" ht="12.75">
      <c r="A183" s="35" t="s">
        <v>56</v>
      </c>
      <c r="E183" s="40" t="s">
        <v>4893</v>
      </c>
    </row>
    <row r="184" spans="1:5" ht="12.75">
      <c r="A184" t="s">
        <v>58</v>
      </c>
      <c r="E184" s="39" t="s">
        <v>59</v>
      </c>
    </row>
    <row r="185" spans="1:16" ht="12.75">
      <c r="A185" t="s">
        <v>48</v>
      </c>
      <c s="34" t="s">
        <v>188</v>
      </c>
      <c s="34" t="s">
        <v>4525</v>
      </c>
      <c s="35" t="s">
        <v>4</v>
      </c>
      <c s="6" t="s">
        <v>4526</v>
      </c>
      <c s="36" t="s">
        <v>80</v>
      </c>
      <c s="37">
        <v>4</v>
      </c>
      <c s="36">
        <v>0</v>
      </c>
      <c s="36">
        <f>ROUND(G185*H185,6)</f>
      </c>
      <c r="L185" s="38">
        <v>0</v>
      </c>
      <c s="32">
        <f>ROUND(ROUND(L185,2)*ROUND(G185,3),2)</f>
      </c>
      <c s="36" t="s">
        <v>54</v>
      </c>
      <c>
        <f>(M185*21)/100</f>
      </c>
      <c t="s">
        <v>26</v>
      </c>
    </row>
    <row r="186" spans="1:5" ht="12.75">
      <c r="A186" s="35" t="s">
        <v>55</v>
      </c>
      <c r="E186" s="39" t="s">
        <v>4</v>
      </c>
    </row>
    <row r="187" spans="1:5" ht="12.75">
      <c r="A187" s="35" t="s">
        <v>56</v>
      </c>
      <c r="E187" s="40" t="s">
        <v>4894</v>
      </c>
    </row>
    <row r="188" spans="1:5" ht="12.75">
      <c r="A188" t="s">
        <v>58</v>
      </c>
      <c r="E188" s="39" t="s">
        <v>59</v>
      </c>
    </row>
    <row r="189" spans="1:16" ht="12.75">
      <c r="A189" t="s">
        <v>48</v>
      </c>
      <c s="34" t="s">
        <v>191</v>
      </c>
      <c s="34" t="s">
        <v>4895</v>
      </c>
      <c s="35" t="s">
        <v>4</v>
      </c>
      <c s="6" t="s">
        <v>4896</v>
      </c>
      <c s="36" t="s">
        <v>62</v>
      </c>
      <c s="37">
        <v>2.5</v>
      </c>
      <c s="36">
        <v>0</v>
      </c>
      <c s="36">
        <f>ROUND(G189*H189,6)</f>
      </c>
      <c r="L189" s="38">
        <v>0</v>
      </c>
      <c s="32">
        <f>ROUND(ROUND(L189,2)*ROUND(G189,3),2)</f>
      </c>
      <c s="36" t="s">
        <v>490</v>
      </c>
      <c>
        <f>(M189*21)/100</f>
      </c>
      <c t="s">
        <v>26</v>
      </c>
    </row>
    <row r="190" spans="1:5" ht="12.75">
      <c r="A190" s="35" t="s">
        <v>55</v>
      </c>
      <c r="E190" s="39" t="s">
        <v>4897</v>
      </c>
    </row>
    <row r="191" spans="1:5" ht="25.5">
      <c r="A191" s="35" t="s">
        <v>56</v>
      </c>
      <c r="E191" s="40" t="s">
        <v>4898</v>
      </c>
    </row>
    <row r="192" spans="1:5" ht="12.75">
      <c r="A192" t="s">
        <v>58</v>
      </c>
      <c r="E192" s="39" t="s">
        <v>4066</v>
      </c>
    </row>
    <row r="193" spans="1:16" ht="12.75">
      <c r="A193" t="s">
        <v>48</v>
      </c>
      <c s="34" t="s">
        <v>194</v>
      </c>
      <c s="34" t="s">
        <v>3690</v>
      </c>
      <c s="35" t="s">
        <v>4</v>
      </c>
      <c s="6" t="s">
        <v>3691</v>
      </c>
      <c s="36" t="s">
        <v>53</v>
      </c>
      <c s="37">
        <v>4</v>
      </c>
      <c s="36">
        <v>0</v>
      </c>
      <c s="36">
        <f>ROUND(G193*H193,6)</f>
      </c>
      <c r="L193" s="38">
        <v>0</v>
      </c>
      <c s="32">
        <f>ROUND(ROUND(L193,2)*ROUND(G193,3),2)</f>
      </c>
      <c s="36" t="s">
        <v>54</v>
      </c>
      <c>
        <f>(M193*21)/100</f>
      </c>
      <c t="s">
        <v>26</v>
      </c>
    </row>
    <row r="194" spans="1:5" ht="12.75">
      <c r="A194" s="35" t="s">
        <v>55</v>
      </c>
      <c r="E194" s="39" t="s">
        <v>4</v>
      </c>
    </row>
    <row r="195" spans="1:5" ht="12.75">
      <c r="A195" s="35" t="s">
        <v>56</v>
      </c>
      <c r="E195" s="40" t="s">
        <v>4899</v>
      </c>
    </row>
    <row r="196" spans="1:5" ht="12.75">
      <c r="A196" t="s">
        <v>58</v>
      </c>
      <c r="E196" s="39" t="s">
        <v>59</v>
      </c>
    </row>
    <row r="197" spans="1:16" ht="12.75">
      <c r="A197" t="s">
        <v>48</v>
      </c>
      <c s="34" t="s">
        <v>197</v>
      </c>
      <c s="34" t="s">
        <v>4900</v>
      </c>
      <c s="35" t="s">
        <v>4</v>
      </c>
      <c s="6" t="s">
        <v>4901</v>
      </c>
      <c s="36" t="s">
        <v>62</v>
      </c>
      <c s="37">
        <v>50</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4171</v>
      </c>
      <c s="41">
        <f>Rekapitulace!C79</f>
      </c>
      <c s="20" t="s">
        <v>0</v>
      </c>
      <c t="s">
        <v>22</v>
      </c>
      <c t="s">
        <v>26</v>
      </c>
    </row>
    <row r="4" spans="1:16" ht="32" customHeight="1">
      <c r="A4" s="24" t="s">
        <v>19</v>
      </c>
      <c s="25" t="s">
        <v>27</v>
      </c>
      <c s="27" t="s">
        <v>4171</v>
      </c>
      <c r="E4" s="26" t="s">
        <v>4172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4905</v>
      </c>
      <c r="E8" s="30" t="s">
        <v>4904</v>
      </c>
      <c r="J8" s="29">
        <f>0+J9+J26+J79+J84+J97+J114+J123+J148</f>
      </c>
      <c s="29">
        <f>0+K9+K26+K79+K84+K97+K114+K123+K148</f>
      </c>
      <c s="29">
        <f>0+L9+L26+L79+L84+L97+L114+L123+L148</f>
      </c>
      <c s="29">
        <f>0+M9+M26+M79+M84+M97+M114+M123+M148</f>
      </c>
    </row>
    <row r="9" spans="1:13" ht="12.75">
      <c r="A9" t="s">
        <v>45</v>
      </c>
      <c r="C9" s="31" t="s">
        <v>1739</v>
      </c>
      <c r="E9" s="33" t="s">
        <v>3299</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4906</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4907</v>
      </c>
    </row>
    <row r="17" spans="1:5" ht="25.5">
      <c r="A17" t="s">
        <v>58</v>
      </c>
      <c r="E17" s="39" t="s">
        <v>677</v>
      </c>
    </row>
    <row r="18" spans="1:16" ht="25.5">
      <c r="A18" t="s">
        <v>48</v>
      </c>
      <c s="34" t="s">
        <v>25</v>
      </c>
      <c s="34" t="s">
        <v>3166</v>
      </c>
      <c s="35" t="s">
        <v>3167</v>
      </c>
      <c s="6" t="s">
        <v>3168</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4908</v>
      </c>
    </row>
    <row r="21" spans="1:5" ht="25.5">
      <c r="A21" t="s">
        <v>58</v>
      </c>
      <c r="E21" s="39" t="s">
        <v>677</v>
      </c>
    </row>
    <row r="22" spans="1:16" ht="12.75">
      <c r="A22" t="s">
        <v>48</v>
      </c>
      <c s="34" t="s">
        <v>65</v>
      </c>
      <c s="34" t="s">
        <v>3252</v>
      </c>
      <c s="35" t="s">
        <v>4</v>
      </c>
      <c s="6" t="s">
        <v>3253</v>
      </c>
      <c s="36" t="s">
        <v>1534</v>
      </c>
      <c s="37">
        <v>1</v>
      </c>
      <c s="36">
        <v>0</v>
      </c>
      <c s="36">
        <f>ROUND(G22*H22,6)</f>
      </c>
      <c r="L22" s="38">
        <v>0</v>
      </c>
      <c s="32">
        <f>ROUND(ROUND(L22,2)*ROUND(G22,3),2)</f>
      </c>
      <c s="36" t="s">
        <v>54</v>
      </c>
      <c>
        <f>(M22*21)/100</f>
      </c>
      <c t="s">
        <v>26</v>
      </c>
    </row>
    <row r="23" spans="1:5" ht="63.75">
      <c r="A23" s="35" t="s">
        <v>55</v>
      </c>
      <c r="E23" s="39" t="s">
        <v>4909</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3605</v>
      </c>
      <c s="35" t="s">
        <v>49</v>
      </c>
      <c s="6" t="s">
        <v>3606</v>
      </c>
      <c s="36" t="s">
        <v>53</v>
      </c>
      <c s="37">
        <v>145.65</v>
      </c>
      <c s="36">
        <v>0</v>
      </c>
      <c s="36">
        <f>ROUND(G27*H27,6)</f>
      </c>
      <c r="L27" s="38">
        <v>0</v>
      </c>
      <c s="32">
        <f>ROUND(ROUND(L27,2)*ROUND(G27,3),2)</f>
      </c>
      <c s="36" t="s">
        <v>54</v>
      </c>
      <c>
        <f>(M27*21)/100</f>
      </c>
      <c t="s">
        <v>26</v>
      </c>
    </row>
    <row r="28" spans="1:5" ht="12.75">
      <c r="A28" s="35" t="s">
        <v>55</v>
      </c>
      <c r="E28" s="39" t="s">
        <v>4910</v>
      </c>
    </row>
    <row r="29" spans="1:5" ht="12.75">
      <c r="A29" s="35" t="s">
        <v>56</v>
      </c>
      <c r="E29" s="40" t="s">
        <v>4911</v>
      </c>
    </row>
    <row r="30" spans="1:5" ht="12.75">
      <c r="A30" t="s">
        <v>58</v>
      </c>
      <c r="E30" s="39" t="s">
        <v>59</v>
      </c>
    </row>
    <row r="31" spans="1:16" ht="12.75">
      <c r="A31" t="s">
        <v>48</v>
      </c>
      <c s="34" t="s">
        <v>71</v>
      </c>
      <c s="34" t="s">
        <v>3605</v>
      </c>
      <c s="35" t="s">
        <v>26</v>
      </c>
      <c s="6" t="s">
        <v>3606</v>
      </c>
      <c s="36" t="s">
        <v>53</v>
      </c>
      <c s="37">
        <v>263.078</v>
      </c>
      <c s="36">
        <v>0</v>
      </c>
      <c s="36">
        <f>ROUND(G31*H31,6)</f>
      </c>
      <c r="L31" s="38">
        <v>0</v>
      </c>
      <c s="32">
        <f>ROUND(ROUND(L31,2)*ROUND(G31,3),2)</f>
      </c>
      <c s="36" t="s">
        <v>54</v>
      </c>
      <c>
        <f>(M31*21)/100</f>
      </c>
      <c t="s">
        <v>26</v>
      </c>
    </row>
    <row r="32" spans="1:5" ht="12.75">
      <c r="A32" s="35" t="s">
        <v>55</v>
      </c>
      <c r="E32" s="39" t="s">
        <v>4912</v>
      </c>
    </row>
    <row r="33" spans="1:5" ht="12.75">
      <c r="A33" s="35" t="s">
        <v>56</v>
      </c>
      <c r="E33" s="40" t="s">
        <v>4</v>
      </c>
    </row>
    <row r="34" spans="1:5" ht="12.75">
      <c r="A34" t="s">
        <v>58</v>
      </c>
      <c r="E34" s="39" t="s">
        <v>59</v>
      </c>
    </row>
    <row r="35" spans="1:16" ht="12.75">
      <c r="A35" t="s">
        <v>48</v>
      </c>
      <c s="34" t="s">
        <v>74</v>
      </c>
      <c s="34" t="s">
        <v>1771</v>
      </c>
      <c s="35" t="s">
        <v>4</v>
      </c>
      <c s="6" t="s">
        <v>1772</v>
      </c>
      <c s="36" t="s">
        <v>53</v>
      </c>
      <c s="37">
        <v>114.81</v>
      </c>
      <c s="36">
        <v>0</v>
      </c>
      <c s="36">
        <f>ROUND(G35*H35,6)</f>
      </c>
      <c r="L35" s="38">
        <v>0</v>
      </c>
      <c s="32">
        <f>ROUND(ROUND(L35,2)*ROUND(G35,3),2)</f>
      </c>
      <c s="36" t="s">
        <v>54</v>
      </c>
      <c>
        <f>(M35*21)/100</f>
      </c>
      <c t="s">
        <v>26</v>
      </c>
    </row>
    <row r="36" spans="1:5" ht="12.75">
      <c r="A36" s="35" t="s">
        <v>55</v>
      </c>
      <c r="E36" s="39" t="s">
        <v>4168</v>
      </c>
    </row>
    <row r="37" spans="1:5" ht="12.75">
      <c r="A37" s="35" t="s">
        <v>56</v>
      </c>
      <c r="E37" s="40" t="s">
        <v>4913</v>
      </c>
    </row>
    <row r="38" spans="1:5" ht="12.75">
      <c r="A38" t="s">
        <v>58</v>
      </c>
      <c r="E38" s="39" t="s">
        <v>59</v>
      </c>
    </row>
    <row r="39" spans="1:16" ht="12.75">
      <c r="A39" t="s">
        <v>48</v>
      </c>
      <c s="34" t="s">
        <v>77</v>
      </c>
      <c s="34" t="s">
        <v>4914</v>
      </c>
      <c s="35" t="s">
        <v>49</v>
      </c>
      <c s="6" t="s">
        <v>4915</v>
      </c>
      <c s="36" t="s">
        <v>53</v>
      </c>
      <c s="37">
        <v>130.44</v>
      </c>
      <c s="36">
        <v>0</v>
      </c>
      <c s="36">
        <f>ROUND(G39*H39,6)</f>
      </c>
      <c r="L39" s="38">
        <v>0</v>
      </c>
      <c s="32">
        <f>ROUND(ROUND(L39,2)*ROUND(G39,3),2)</f>
      </c>
      <c s="36" t="s">
        <v>54</v>
      </c>
      <c>
        <f>(M39*21)/100</f>
      </c>
      <c t="s">
        <v>26</v>
      </c>
    </row>
    <row r="40" spans="1:5" ht="12.75">
      <c r="A40" s="35" t="s">
        <v>55</v>
      </c>
      <c r="E40" s="39" t="s">
        <v>4916</v>
      </c>
    </row>
    <row r="41" spans="1:5" ht="12.75">
      <c r="A41" s="35" t="s">
        <v>56</v>
      </c>
      <c r="E41" s="40" t="s">
        <v>4</v>
      </c>
    </row>
    <row r="42" spans="1:5" ht="12.75">
      <c r="A42" t="s">
        <v>58</v>
      </c>
      <c r="E42" s="39" t="s">
        <v>59</v>
      </c>
    </row>
    <row r="43" spans="1:16" ht="12.75">
      <c r="A43" t="s">
        <v>48</v>
      </c>
      <c s="34" t="s">
        <v>81</v>
      </c>
      <c s="34" t="s">
        <v>4914</v>
      </c>
      <c s="35" t="s">
        <v>26</v>
      </c>
      <c s="6" t="s">
        <v>4915</v>
      </c>
      <c s="36" t="s">
        <v>53</v>
      </c>
      <c s="37">
        <v>30.03</v>
      </c>
      <c s="36">
        <v>0</v>
      </c>
      <c s="36">
        <f>ROUND(G43*H43,6)</f>
      </c>
      <c r="L43" s="38">
        <v>0</v>
      </c>
      <c s="32">
        <f>ROUND(ROUND(L43,2)*ROUND(G43,3),2)</f>
      </c>
      <c s="36" t="s">
        <v>54</v>
      </c>
      <c>
        <f>(M43*21)/100</f>
      </c>
      <c t="s">
        <v>26</v>
      </c>
    </row>
    <row r="44" spans="1:5" ht="12.75">
      <c r="A44" s="35" t="s">
        <v>55</v>
      </c>
      <c r="E44" s="39" t="s">
        <v>4917</v>
      </c>
    </row>
    <row r="45" spans="1:5" ht="12.75">
      <c r="A45" s="35" t="s">
        <v>56</v>
      </c>
      <c r="E45" s="40" t="s">
        <v>4</v>
      </c>
    </row>
    <row r="46" spans="1:5" ht="12.75">
      <c r="A46" t="s">
        <v>58</v>
      </c>
      <c r="E46" s="39" t="s">
        <v>59</v>
      </c>
    </row>
    <row r="47" spans="1:16" ht="12.75">
      <c r="A47" t="s">
        <v>48</v>
      </c>
      <c s="34" t="s">
        <v>84</v>
      </c>
      <c s="34" t="s">
        <v>4914</v>
      </c>
      <c s="35" t="s">
        <v>25</v>
      </c>
      <c s="6" t="s">
        <v>4915</v>
      </c>
      <c s="36" t="s">
        <v>53</v>
      </c>
      <c s="37">
        <v>54.208</v>
      </c>
      <c s="36">
        <v>0</v>
      </c>
      <c s="36">
        <f>ROUND(G47*H47,6)</f>
      </c>
      <c r="L47" s="38">
        <v>0</v>
      </c>
      <c s="32">
        <f>ROUND(ROUND(L47,2)*ROUND(G47,3),2)</f>
      </c>
      <c s="36" t="s">
        <v>54</v>
      </c>
      <c>
        <f>(M47*21)/100</f>
      </c>
      <c t="s">
        <v>26</v>
      </c>
    </row>
    <row r="48" spans="1:5" ht="25.5">
      <c r="A48" s="35" t="s">
        <v>55</v>
      </c>
      <c r="E48" s="39" t="s">
        <v>4918</v>
      </c>
    </row>
    <row r="49" spans="1:5" ht="12.75">
      <c r="A49" s="35" t="s">
        <v>56</v>
      </c>
      <c r="E49" s="40" t="s">
        <v>4</v>
      </c>
    </row>
    <row r="50" spans="1:5" ht="12.75">
      <c r="A50" t="s">
        <v>58</v>
      </c>
      <c r="E50" s="39" t="s">
        <v>59</v>
      </c>
    </row>
    <row r="51" spans="1:16" ht="12.75">
      <c r="A51" t="s">
        <v>48</v>
      </c>
      <c s="34" t="s">
        <v>87</v>
      </c>
      <c s="34" t="s">
        <v>4914</v>
      </c>
      <c s="35" t="s">
        <v>65</v>
      </c>
      <c s="6" t="s">
        <v>4915</v>
      </c>
      <c s="36" t="s">
        <v>53</v>
      </c>
      <c s="37">
        <v>14.52</v>
      </c>
      <c s="36">
        <v>0</v>
      </c>
      <c s="36">
        <f>ROUND(G51*H51,6)</f>
      </c>
      <c r="L51" s="38">
        <v>0</v>
      </c>
      <c s="32">
        <f>ROUND(ROUND(L51,2)*ROUND(G51,3),2)</f>
      </c>
      <c s="36" t="s">
        <v>54</v>
      </c>
      <c>
        <f>(M51*21)/100</f>
      </c>
      <c t="s">
        <v>26</v>
      </c>
    </row>
    <row r="52" spans="1:5" ht="25.5">
      <c r="A52" s="35" t="s">
        <v>55</v>
      </c>
      <c r="E52" s="39" t="s">
        <v>4919</v>
      </c>
    </row>
    <row r="53" spans="1:5" ht="12.75">
      <c r="A53" s="35" t="s">
        <v>56</v>
      </c>
      <c r="E53" s="40" t="s">
        <v>4</v>
      </c>
    </row>
    <row r="54" spans="1:5" ht="12.75">
      <c r="A54" t="s">
        <v>58</v>
      </c>
      <c r="E54" s="39" t="s">
        <v>59</v>
      </c>
    </row>
    <row r="55" spans="1:16" ht="12.75">
      <c r="A55" t="s">
        <v>48</v>
      </c>
      <c s="34" t="s">
        <v>91</v>
      </c>
      <c s="34" t="s">
        <v>4914</v>
      </c>
      <c s="35" t="s">
        <v>68</v>
      </c>
      <c s="6" t="s">
        <v>4915</v>
      </c>
      <c s="36" t="s">
        <v>53</v>
      </c>
      <c s="37">
        <v>33.88</v>
      </c>
      <c s="36">
        <v>0</v>
      </c>
      <c s="36">
        <f>ROUND(G55*H55,6)</f>
      </c>
      <c r="L55" s="38">
        <v>0</v>
      </c>
      <c s="32">
        <f>ROUND(ROUND(L55,2)*ROUND(G55,3),2)</f>
      </c>
      <c s="36" t="s">
        <v>54</v>
      </c>
      <c>
        <f>(M55*21)/100</f>
      </c>
      <c t="s">
        <v>26</v>
      </c>
    </row>
    <row r="56" spans="1:5" ht="38.25">
      <c r="A56" s="35" t="s">
        <v>55</v>
      </c>
      <c r="E56" s="39" t="s">
        <v>4920</v>
      </c>
    </row>
    <row r="57" spans="1:5" ht="12.75">
      <c r="A57" s="35" t="s">
        <v>56</v>
      </c>
      <c r="E57" s="40" t="s">
        <v>4</v>
      </c>
    </row>
    <row r="58" spans="1:5" ht="12.75">
      <c r="A58" t="s">
        <v>58</v>
      </c>
      <c r="E58" s="39" t="s">
        <v>59</v>
      </c>
    </row>
    <row r="59" spans="1:16" ht="12.75">
      <c r="A59" t="s">
        <v>48</v>
      </c>
      <c s="34" t="s">
        <v>94</v>
      </c>
      <c s="34" t="s">
        <v>3782</v>
      </c>
      <c s="35" t="s">
        <v>49</v>
      </c>
      <c s="6" t="s">
        <v>3783</v>
      </c>
      <c s="36" t="s">
        <v>53</v>
      </c>
      <c s="37">
        <v>263.078</v>
      </c>
      <c s="36">
        <v>0</v>
      </c>
      <c s="36">
        <f>ROUND(G59*H59,6)</f>
      </c>
      <c r="L59" s="38">
        <v>0</v>
      </c>
      <c s="32">
        <f>ROUND(ROUND(L59,2)*ROUND(G59,3),2)</f>
      </c>
      <c s="36" t="s">
        <v>54</v>
      </c>
      <c>
        <f>(M59*21)/100</f>
      </c>
      <c t="s">
        <v>26</v>
      </c>
    </row>
    <row r="60" spans="1:5" ht="12.75">
      <c r="A60" s="35" t="s">
        <v>55</v>
      </c>
      <c r="E60" s="39" t="s">
        <v>4921</v>
      </c>
    </row>
    <row r="61" spans="1:5" ht="12.75">
      <c r="A61" s="35" t="s">
        <v>56</v>
      </c>
      <c r="E61" s="40" t="s">
        <v>4</v>
      </c>
    </row>
    <row r="62" spans="1:5" ht="12.75">
      <c r="A62" t="s">
        <v>58</v>
      </c>
      <c r="E62" s="39" t="s">
        <v>59</v>
      </c>
    </row>
    <row r="63" spans="1:16" ht="12.75">
      <c r="A63" t="s">
        <v>48</v>
      </c>
      <c s="34" t="s">
        <v>97</v>
      </c>
      <c s="34" t="s">
        <v>3782</v>
      </c>
      <c s="35" t="s">
        <v>26</v>
      </c>
      <c s="6" t="s">
        <v>3783</v>
      </c>
      <c s="36" t="s">
        <v>53</v>
      </c>
      <c s="37">
        <v>114.81</v>
      </c>
      <c s="36">
        <v>0</v>
      </c>
      <c s="36">
        <f>ROUND(G63*H63,6)</f>
      </c>
      <c r="L63" s="38">
        <v>0</v>
      </c>
      <c s="32">
        <f>ROUND(ROUND(L63,2)*ROUND(G63,3),2)</f>
      </c>
      <c s="36" t="s">
        <v>54</v>
      </c>
      <c>
        <f>(M63*21)/100</f>
      </c>
      <c t="s">
        <v>26</v>
      </c>
    </row>
    <row r="64" spans="1:5" ht="12.75">
      <c r="A64" s="35" t="s">
        <v>55</v>
      </c>
      <c r="E64" s="39" t="s">
        <v>4922</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4923</v>
      </c>
    </row>
    <row r="69" spans="1:5" ht="12.75">
      <c r="A69" s="35" t="s">
        <v>56</v>
      </c>
      <c r="E69" s="40" t="s">
        <v>4</v>
      </c>
    </row>
    <row r="70" spans="1:5" ht="12.75">
      <c r="A70" t="s">
        <v>58</v>
      </c>
      <c r="E70" s="39" t="s">
        <v>59</v>
      </c>
    </row>
    <row r="71" spans="1:16" ht="12.75">
      <c r="A71" t="s">
        <v>48</v>
      </c>
      <c s="34" t="s">
        <v>103</v>
      </c>
      <c s="34" t="s">
        <v>1775</v>
      </c>
      <c s="35" t="s">
        <v>4</v>
      </c>
      <c s="6" t="s">
        <v>1776</v>
      </c>
      <c s="36" t="s">
        <v>53</v>
      </c>
      <c s="37">
        <v>38.962</v>
      </c>
      <c s="36">
        <v>0</v>
      </c>
      <c s="36">
        <f>ROUND(G71*H71,6)</f>
      </c>
      <c r="L71" s="38">
        <v>0</v>
      </c>
      <c s="32">
        <f>ROUND(ROUND(L71,2)*ROUND(G71,3),2)</f>
      </c>
      <c s="36" t="s">
        <v>54</v>
      </c>
      <c>
        <f>(M71*21)/100</f>
      </c>
      <c t="s">
        <v>26</v>
      </c>
    </row>
    <row r="72" spans="1:5" ht="12.75">
      <c r="A72" s="35" t="s">
        <v>55</v>
      </c>
      <c r="E72" s="39" t="s">
        <v>4924</v>
      </c>
    </row>
    <row r="73" spans="1:5" ht="12.75">
      <c r="A73" s="35" t="s">
        <v>56</v>
      </c>
      <c r="E73" s="40" t="s">
        <v>4925</v>
      </c>
    </row>
    <row r="74" spans="1:5" ht="12.75">
      <c r="A74" t="s">
        <v>58</v>
      </c>
      <c r="E74" s="39" t="s">
        <v>59</v>
      </c>
    </row>
    <row r="75" spans="1:16" ht="12.75">
      <c r="A75" t="s">
        <v>48</v>
      </c>
      <c s="34" t="s">
        <v>106</v>
      </c>
      <c s="34" t="s">
        <v>4926</v>
      </c>
      <c s="35" t="s">
        <v>4</v>
      </c>
      <c s="6" t="s">
        <v>4927</v>
      </c>
      <c s="36" t="s">
        <v>499</v>
      </c>
      <c s="37">
        <v>485.5</v>
      </c>
      <c s="36">
        <v>0</v>
      </c>
      <c s="36">
        <f>ROUND(G75*H75,6)</f>
      </c>
      <c r="L75" s="38">
        <v>0</v>
      </c>
      <c s="32">
        <f>ROUND(ROUND(L75,2)*ROUND(G75,3),2)</f>
      </c>
      <c s="36" t="s">
        <v>54</v>
      </c>
      <c>
        <f>(M75*21)/100</f>
      </c>
      <c t="s">
        <v>26</v>
      </c>
    </row>
    <row r="76" spans="1:5" ht="12.75">
      <c r="A76" s="35" t="s">
        <v>55</v>
      </c>
      <c r="E76" s="39" t="s">
        <v>4928</v>
      </c>
    </row>
    <row r="77" spans="1:5" ht="12.75">
      <c r="A77" s="35" t="s">
        <v>56</v>
      </c>
      <c r="E77" s="40" t="s">
        <v>4</v>
      </c>
    </row>
    <row r="78" spans="1:5" ht="12.75">
      <c r="A78" t="s">
        <v>58</v>
      </c>
      <c r="E78" s="39" t="s">
        <v>59</v>
      </c>
    </row>
    <row r="79" spans="1:13" ht="12.75">
      <c r="A79" t="s">
        <v>45</v>
      </c>
      <c r="C79" s="31" t="s">
        <v>26</v>
      </c>
      <c r="E79" s="33" t="s">
        <v>3646</v>
      </c>
      <c r="J79" s="32">
        <f>0</f>
      </c>
      <c s="32">
        <f>0</f>
      </c>
      <c s="32">
        <f>0+L80</f>
      </c>
      <c s="32">
        <f>0+M80</f>
      </c>
    </row>
    <row r="80" spans="1:16" ht="12.75">
      <c r="A80" t="s">
        <v>48</v>
      </c>
      <c s="34" t="s">
        <v>109</v>
      </c>
      <c s="34" t="s">
        <v>4929</v>
      </c>
      <c s="35" t="s">
        <v>4</v>
      </c>
      <c s="6" t="s">
        <v>4930</v>
      </c>
      <c s="36" t="s">
        <v>53</v>
      </c>
      <c s="37">
        <v>94.248</v>
      </c>
      <c s="36">
        <v>0</v>
      </c>
      <c s="36">
        <f>ROUND(G80*H80,6)</f>
      </c>
      <c r="L80" s="38">
        <v>0</v>
      </c>
      <c s="32">
        <f>ROUND(ROUND(L80,2)*ROUND(G80,3),2)</f>
      </c>
      <c s="36" t="s">
        <v>490</v>
      </c>
      <c>
        <f>(M80*21)/100</f>
      </c>
      <c t="s">
        <v>26</v>
      </c>
    </row>
    <row r="81" spans="1:5" ht="12.75">
      <c r="A81" s="35" t="s">
        <v>55</v>
      </c>
      <c r="E81" s="39" t="s">
        <v>4931</v>
      </c>
    </row>
    <row r="82" spans="1:5" ht="12.75">
      <c r="A82" s="35" t="s">
        <v>56</v>
      </c>
      <c r="E82" s="40" t="s">
        <v>4932</v>
      </c>
    </row>
    <row r="83" spans="1:5" ht="38.25">
      <c r="A83" t="s">
        <v>58</v>
      </c>
      <c r="E83" s="39" t="s">
        <v>4933</v>
      </c>
    </row>
    <row r="84" spans="1:13" ht="12.75">
      <c r="A84" t="s">
        <v>45</v>
      </c>
      <c r="C84" s="31" t="s">
        <v>25</v>
      </c>
      <c r="E84" s="33" t="s">
        <v>3650</v>
      </c>
      <c r="J84" s="32">
        <f>0</f>
      </c>
      <c s="32">
        <f>0</f>
      </c>
      <c s="32">
        <f>0+L85+L89+L93</f>
      </c>
      <c s="32">
        <f>0+M85+M89+M93</f>
      </c>
    </row>
    <row r="85" spans="1:16" ht="12.75">
      <c r="A85" t="s">
        <v>48</v>
      </c>
      <c s="34" t="s">
        <v>112</v>
      </c>
      <c s="34" t="s">
        <v>4934</v>
      </c>
      <c s="35" t="s">
        <v>4</v>
      </c>
      <c s="6" t="s">
        <v>4935</v>
      </c>
      <c s="36" t="s">
        <v>53</v>
      </c>
      <c s="37">
        <v>19.08</v>
      </c>
      <c s="36">
        <v>0</v>
      </c>
      <c s="36">
        <f>ROUND(G85*H85,6)</f>
      </c>
      <c r="L85" s="38">
        <v>0</v>
      </c>
      <c s="32">
        <f>ROUND(ROUND(L85,2)*ROUND(G85,3),2)</f>
      </c>
      <c s="36" t="s">
        <v>54</v>
      </c>
      <c>
        <f>(M85*21)/100</f>
      </c>
      <c t="s">
        <v>26</v>
      </c>
    </row>
    <row r="86" spans="1:5" ht="12.75">
      <c r="A86" s="35" t="s">
        <v>55</v>
      </c>
      <c r="E86" s="39" t="s">
        <v>4936</v>
      </c>
    </row>
    <row r="87" spans="1:5" ht="12.75">
      <c r="A87" s="35" t="s">
        <v>56</v>
      </c>
      <c r="E87" s="40" t="s">
        <v>4</v>
      </c>
    </row>
    <row r="88" spans="1:5" ht="12.75">
      <c r="A88" t="s">
        <v>58</v>
      </c>
      <c r="E88" s="39" t="s">
        <v>59</v>
      </c>
    </row>
    <row r="89" spans="1:16" ht="12.75">
      <c r="A89" t="s">
        <v>48</v>
      </c>
      <c s="34" t="s">
        <v>115</v>
      </c>
      <c s="34" t="s">
        <v>4937</v>
      </c>
      <c s="35" t="s">
        <v>4</v>
      </c>
      <c s="6" t="s">
        <v>4938</v>
      </c>
      <c s="36" t="s">
        <v>53</v>
      </c>
      <c s="37">
        <v>33.88</v>
      </c>
      <c s="36">
        <v>0</v>
      </c>
      <c s="36">
        <f>ROUND(G89*H89,6)</f>
      </c>
      <c r="L89" s="38">
        <v>0</v>
      </c>
      <c s="32">
        <f>ROUND(ROUND(L89,2)*ROUND(G89,3),2)</f>
      </c>
      <c s="36" t="s">
        <v>54</v>
      </c>
      <c>
        <f>(M89*21)/100</f>
      </c>
      <c t="s">
        <v>26</v>
      </c>
    </row>
    <row r="90" spans="1:5" ht="12.75">
      <c r="A90" s="35" t="s">
        <v>55</v>
      </c>
      <c r="E90" s="39" t="s">
        <v>4939</v>
      </c>
    </row>
    <row r="91" spans="1:5" ht="12.75">
      <c r="A91" s="35" t="s">
        <v>56</v>
      </c>
      <c r="E91" s="40" t="s">
        <v>4</v>
      </c>
    </row>
    <row r="92" spans="1:5" ht="12.75">
      <c r="A92" t="s">
        <v>58</v>
      </c>
      <c r="E92" s="39" t="s">
        <v>59</v>
      </c>
    </row>
    <row r="93" spans="1:16" ht="12.75">
      <c r="A93" t="s">
        <v>48</v>
      </c>
      <c s="34" t="s">
        <v>118</v>
      </c>
      <c s="34" t="s">
        <v>4940</v>
      </c>
      <c s="35" t="s">
        <v>4</v>
      </c>
      <c s="6" t="s">
        <v>4941</v>
      </c>
      <c s="36" t="s">
        <v>53</v>
      </c>
      <c s="37">
        <v>460.35</v>
      </c>
      <c s="36">
        <v>0</v>
      </c>
      <c s="36">
        <f>ROUND(G93*H93,6)</f>
      </c>
      <c r="L93" s="38">
        <v>0</v>
      </c>
      <c s="32">
        <f>ROUND(ROUND(L93,2)*ROUND(G93,3),2)</f>
      </c>
      <c s="36" t="s">
        <v>54</v>
      </c>
      <c>
        <f>(M93*21)/100</f>
      </c>
      <c t="s">
        <v>26</v>
      </c>
    </row>
    <row r="94" spans="1:5" ht="25.5">
      <c r="A94" s="35" t="s">
        <v>55</v>
      </c>
      <c r="E94" s="39" t="s">
        <v>4942</v>
      </c>
    </row>
    <row r="95" spans="1:5" ht="12.75">
      <c r="A95" s="35" t="s">
        <v>56</v>
      </c>
      <c r="E95" s="40" t="s">
        <v>4</v>
      </c>
    </row>
    <row r="96" spans="1:5" ht="12.75">
      <c r="A96" t="s">
        <v>58</v>
      </c>
      <c r="E96" s="39" t="s">
        <v>59</v>
      </c>
    </row>
    <row r="97" spans="1:13" ht="12.75">
      <c r="A97" t="s">
        <v>45</v>
      </c>
      <c r="C97" s="31" t="s">
        <v>65</v>
      </c>
      <c r="E97" s="33" t="s">
        <v>3832</v>
      </c>
      <c r="J97" s="32">
        <f>0</f>
      </c>
      <c s="32">
        <f>0</f>
      </c>
      <c s="32">
        <f>0+L98+L102+L106+L110</f>
      </c>
      <c s="32">
        <f>0+M98+M102+M106+M110</f>
      </c>
    </row>
    <row r="98" spans="1:16" ht="12.75">
      <c r="A98" t="s">
        <v>48</v>
      </c>
      <c s="34" t="s">
        <v>121</v>
      </c>
      <c s="34" t="s">
        <v>3833</v>
      </c>
      <c s="35" t="s">
        <v>4</v>
      </c>
      <c s="6" t="s">
        <v>3834</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4054</v>
      </c>
      <c s="35" t="s">
        <v>49</v>
      </c>
      <c s="6" t="s">
        <v>4055</v>
      </c>
      <c s="36" t="s">
        <v>53</v>
      </c>
      <c s="37">
        <v>4.84</v>
      </c>
      <c s="36">
        <v>0</v>
      </c>
      <c s="36">
        <f>ROUND(G102*H102,6)</f>
      </c>
      <c r="L102" s="38">
        <v>0</v>
      </c>
      <c s="32">
        <f>ROUND(ROUND(L102,2)*ROUND(G102,3),2)</f>
      </c>
      <c s="36" t="s">
        <v>54</v>
      </c>
      <c>
        <f>(M102*21)/100</f>
      </c>
      <c t="s">
        <v>26</v>
      </c>
    </row>
    <row r="103" spans="1:5" ht="12.75">
      <c r="A103" s="35" t="s">
        <v>55</v>
      </c>
      <c r="E103" s="39" t="s">
        <v>4943</v>
      </c>
    </row>
    <row r="104" spans="1:5" ht="12.75">
      <c r="A104" s="35" t="s">
        <v>56</v>
      </c>
      <c r="E104" s="40" t="s">
        <v>4</v>
      </c>
    </row>
    <row r="105" spans="1:5" ht="12.75">
      <c r="A105" t="s">
        <v>58</v>
      </c>
      <c r="E105" s="39" t="s">
        <v>59</v>
      </c>
    </row>
    <row r="106" spans="1:16" ht="12.75">
      <c r="A106" t="s">
        <v>48</v>
      </c>
      <c s="34" t="s">
        <v>127</v>
      </c>
      <c s="34" t="s">
        <v>4054</v>
      </c>
      <c s="35" t="s">
        <v>26</v>
      </c>
      <c s="6" t="s">
        <v>4055</v>
      </c>
      <c s="36" t="s">
        <v>53</v>
      </c>
      <c s="37">
        <v>12.67</v>
      </c>
      <c s="36">
        <v>0</v>
      </c>
      <c s="36">
        <f>ROUND(G106*H106,6)</f>
      </c>
      <c r="L106" s="38">
        <v>0</v>
      </c>
      <c s="32">
        <f>ROUND(ROUND(L106,2)*ROUND(G106,3),2)</f>
      </c>
      <c s="36" t="s">
        <v>54</v>
      </c>
      <c>
        <f>(M106*21)/100</f>
      </c>
      <c t="s">
        <v>26</v>
      </c>
    </row>
    <row r="107" spans="1:5" ht="12.75">
      <c r="A107" s="35" t="s">
        <v>55</v>
      </c>
      <c r="E107" s="39" t="s">
        <v>4944</v>
      </c>
    </row>
    <row r="108" spans="1:5" ht="12.75">
      <c r="A108" s="35" t="s">
        <v>56</v>
      </c>
      <c r="E108" s="40" t="s">
        <v>4</v>
      </c>
    </row>
    <row r="109" spans="1:5" ht="12.75">
      <c r="A109" t="s">
        <v>58</v>
      </c>
      <c r="E109" s="39" t="s">
        <v>59</v>
      </c>
    </row>
    <row r="110" spans="1:16" ht="12.75">
      <c r="A110" t="s">
        <v>48</v>
      </c>
      <c s="34" t="s">
        <v>130</v>
      </c>
      <c s="34" t="s">
        <v>4054</v>
      </c>
      <c s="35" t="s">
        <v>25</v>
      </c>
      <c s="6" t="s">
        <v>4055</v>
      </c>
      <c s="36" t="s">
        <v>53</v>
      </c>
      <c s="37">
        <v>4.84</v>
      </c>
      <c s="36">
        <v>0</v>
      </c>
      <c s="36">
        <f>ROUND(G110*H110,6)</f>
      </c>
      <c r="L110" s="38">
        <v>0</v>
      </c>
      <c s="32">
        <f>ROUND(ROUND(L110,2)*ROUND(G110,3),2)</f>
      </c>
      <c s="36" t="s">
        <v>54</v>
      </c>
      <c>
        <f>(M110*21)/100</f>
      </c>
      <c t="s">
        <v>26</v>
      </c>
    </row>
    <row r="111" spans="1:5" ht="12.75">
      <c r="A111" s="35" t="s">
        <v>55</v>
      </c>
      <c r="E111" s="39" t="s">
        <v>4945</v>
      </c>
    </row>
    <row r="112" spans="1:5" ht="12.75">
      <c r="A112" s="35" t="s">
        <v>56</v>
      </c>
      <c r="E112" s="40" t="s">
        <v>4</v>
      </c>
    </row>
    <row r="113" spans="1:5" ht="12.75">
      <c r="A113" t="s">
        <v>58</v>
      </c>
      <c r="E113" s="39" t="s">
        <v>59</v>
      </c>
    </row>
    <row r="114" spans="1:13" ht="12.75">
      <c r="A114" t="s">
        <v>45</v>
      </c>
      <c r="C114" s="31" t="s">
        <v>71</v>
      </c>
      <c r="E114" s="33" t="s">
        <v>4732</v>
      </c>
      <c r="J114" s="32">
        <f>0</f>
      </c>
      <c s="32">
        <f>0</f>
      </c>
      <c s="32">
        <f>0+L115+L119</f>
      </c>
      <c s="32">
        <f>0+M115+M119</f>
      </c>
    </row>
    <row r="115" spans="1:16" ht="12.75">
      <c r="A115" t="s">
        <v>48</v>
      </c>
      <c s="34" t="s">
        <v>133</v>
      </c>
      <c s="34" t="s">
        <v>4946</v>
      </c>
      <c s="35" t="s">
        <v>4</v>
      </c>
      <c s="6" t="s">
        <v>4947</v>
      </c>
      <c s="36" t="s">
        <v>499</v>
      </c>
      <c s="37">
        <v>447.23</v>
      </c>
      <c s="36">
        <v>0</v>
      </c>
      <c s="36">
        <f>ROUND(G115*H115,6)</f>
      </c>
      <c r="L115" s="38">
        <v>0</v>
      </c>
      <c s="32">
        <f>ROUND(ROUND(L115,2)*ROUND(G115,3),2)</f>
      </c>
      <c s="36" t="s">
        <v>490</v>
      </c>
      <c>
        <f>(M115*21)/100</f>
      </c>
      <c t="s">
        <v>26</v>
      </c>
    </row>
    <row r="116" spans="1:5" ht="25.5">
      <c r="A116" s="35" t="s">
        <v>55</v>
      </c>
      <c r="E116" s="39" t="s">
        <v>4948</v>
      </c>
    </row>
    <row r="117" spans="1:5" ht="12.75">
      <c r="A117" s="35" t="s">
        <v>56</v>
      </c>
      <c r="E117" s="40" t="s">
        <v>4</v>
      </c>
    </row>
    <row r="118" spans="1:5" ht="12.75">
      <c r="A118" t="s">
        <v>58</v>
      </c>
      <c r="E118" s="39" t="s">
        <v>4</v>
      </c>
    </row>
    <row r="119" spans="1:16" ht="12.75">
      <c r="A119" t="s">
        <v>48</v>
      </c>
      <c s="34" t="s">
        <v>136</v>
      </c>
      <c s="34" t="s">
        <v>4949</v>
      </c>
      <c s="35" t="s">
        <v>4</v>
      </c>
      <c s="6" t="s">
        <v>4950</v>
      </c>
      <c s="36" t="s">
        <v>499</v>
      </c>
      <c s="37">
        <v>1231.91</v>
      </c>
      <c s="36">
        <v>0</v>
      </c>
      <c s="36">
        <f>ROUND(G119*H119,6)</f>
      </c>
      <c r="L119" s="38">
        <v>0</v>
      </c>
      <c s="32">
        <f>ROUND(ROUND(L119,2)*ROUND(G119,3),2)</f>
      </c>
      <c s="36" t="s">
        <v>490</v>
      </c>
      <c>
        <f>(M119*21)/100</f>
      </c>
      <c t="s">
        <v>26</v>
      </c>
    </row>
    <row r="120" spans="1:5" ht="25.5">
      <c r="A120" s="35" t="s">
        <v>55</v>
      </c>
      <c r="E120" s="39" t="s">
        <v>4951</v>
      </c>
    </row>
    <row r="121" spans="1:5" ht="12.75">
      <c r="A121" s="35" t="s">
        <v>56</v>
      </c>
      <c r="E121" s="40" t="s">
        <v>4</v>
      </c>
    </row>
    <row r="122" spans="1:5" ht="12.75">
      <c r="A122" t="s">
        <v>58</v>
      </c>
      <c r="E122" s="39" t="s">
        <v>4</v>
      </c>
    </row>
    <row r="123" spans="1:13" ht="12.75">
      <c r="A123" t="s">
        <v>45</v>
      </c>
      <c r="C123" s="31" t="s">
        <v>74</v>
      </c>
      <c r="E123" s="33" t="s">
        <v>4067</v>
      </c>
      <c r="J123" s="32">
        <f>0</f>
      </c>
      <c s="32">
        <f>0</f>
      </c>
      <c s="32">
        <f>0+L124+L128+L132+L136+L140+L144</f>
      </c>
      <c s="32">
        <f>0+M124+M128+M132+M136+M140+M144</f>
      </c>
    </row>
    <row r="124" spans="1:16" ht="25.5">
      <c r="A124" t="s">
        <v>48</v>
      </c>
      <c s="34" t="s">
        <v>139</v>
      </c>
      <c s="34" t="s">
        <v>4068</v>
      </c>
      <c s="35" t="s">
        <v>4</v>
      </c>
      <c s="6" t="s">
        <v>4069</v>
      </c>
      <c s="36" t="s">
        <v>499</v>
      </c>
      <c s="37">
        <v>161.7</v>
      </c>
      <c s="36">
        <v>0</v>
      </c>
      <c s="36">
        <f>ROUND(G124*H124,6)</f>
      </c>
      <c r="L124" s="38">
        <v>0</v>
      </c>
      <c s="32">
        <f>ROUND(ROUND(L124,2)*ROUND(G124,3),2)</f>
      </c>
      <c s="36" t="s">
        <v>54</v>
      </c>
      <c>
        <f>(M124*21)/100</f>
      </c>
      <c t="s">
        <v>26</v>
      </c>
    </row>
    <row r="125" spans="1:5" ht="25.5">
      <c r="A125" s="35" t="s">
        <v>55</v>
      </c>
      <c r="E125" s="39" t="s">
        <v>4952</v>
      </c>
    </row>
    <row r="126" spans="1:5" ht="12.75">
      <c r="A126" s="35" t="s">
        <v>56</v>
      </c>
      <c r="E126" s="40" t="s">
        <v>4</v>
      </c>
    </row>
    <row r="127" spans="1:5" ht="12.75">
      <c r="A127" t="s">
        <v>58</v>
      </c>
      <c r="E127" s="39" t="s">
        <v>59</v>
      </c>
    </row>
    <row r="128" spans="1:16" ht="12.75">
      <c r="A128" t="s">
        <v>48</v>
      </c>
      <c s="34" t="s">
        <v>142</v>
      </c>
      <c s="34" t="s">
        <v>4255</v>
      </c>
      <c s="35" t="s">
        <v>4</v>
      </c>
      <c s="6" t="s">
        <v>4256</v>
      </c>
      <c s="36" t="s">
        <v>499</v>
      </c>
      <c s="37">
        <v>129</v>
      </c>
      <c s="36">
        <v>0</v>
      </c>
      <c s="36">
        <f>ROUND(G128*H128,6)</f>
      </c>
      <c r="L128" s="38">
        <v>0</v>
      </c>
      <c s="32">
        <f>ROUND(ROUND(L128,2)*ROUND(G128,3),2)</f>
      </c>
      <c s="36" t="s">
        <v>54</v>
      </c>
      <c>
        <f>(M128*21)/100</f>
      </c>
      <c t="s">
        <v>26</v>
      </c>
    </row>
    <row r="129" spans="1:5" ht="12.75">
      <c r="A129" s="35" t="s">
        <v>55</v>
      </c>
      <c r="E129" s="39" t="s">
        <v>4953</v>
      </c>
    </row>
    <row r="130" spans="1:5" ht="12.75">
      <c r="A130" s="35" t="s">
        <v>56</v>
      </c>
      <c r="E130" s="40" t="s">
        <v>4</v>
      </c>
    </row>
    <row r="131" spans="1:5" ht="12.75">
      <c r="A131" t="s">
        <v>58</v>
      </c>
      <c r="E131" s="39" t="s">
        <v>59</v>
      </c>
    </row>
    <row r="132" spans="1:16" ht="12.75">
      <c r="A132" t="s">
        <v>48</v>
      </c>
      <c s="34" t="s">
        <v>145</v>
      </c>
      <c s="34" t="s">
        <v>4260</v>
      </c>
      <c s="35" t="s">
        <v>4</v>
      </c>
      <c s="6" t="s">
        <v>4261</v>
      </c>
      <c s="36" t="s">
        <v>499</v>
      </c>
      <c s="37">
        <v>250.8</v>
      </c>
      <c s="36">
        <v>0</v>
      </c>
      <c s="36">
        <f>ROUND(G132*H132,6)</f>
      </c>
      <c r="L132" s="38">
        <v>0</v>
      </c>
      <c s="32">
        <f>ROUND(ROUND(L132,2)*ROUND(G132,3),2)</f>
      </c>
      <c s="36" t="s">
        <v>54</v>
      </c>
      <c>
        <f>(M132*21)/100</f>
      </c>
      <c t="s">
        <v>26</v>
      </c>
    </row>
    <row r="133" spans="1:5" ht="12.75">
      <c r="A133" s="35" t="s">
        <v>55</v>
      </c>
      <c r="E133" s="39" t="s">
        <v>4954</v>
      </c>
    </row>
    <row r="134" spans="1:5" ht="12.75">
      <c r="A134" s="35" t="s">
        <v>56</v>
      </c>
      <c r="E134" s="40" t="s">
        <v>4</v>
      </c>
    </row>
    <row r="135" spans="1:5" ht="12.75">
      <c r="A135" t="s">
        <v>58</v>
      </c>
      <c r="E135" s="39" t="s">
        <v>59</v>
      </c>
    </row>
    <row r="136" spans="1:16" ht="12.75">
      <c r="A136" t="s">
        <v>48</v>
      </c>
      <c s="34" t="s">
        <v>148</v>
      </c>
      <c s="34" t="s">
        <v>4264</v>
      </c>
      <c s="35" t="s">
        <v>4</v>
      </c>
      <c s="6" t="s">
        <v>4265</v>
      </c>
      <c s="36" t="s">
        <v>499</v>
      </c>
      <c s="37">
        <v>250.8</v>
      </c>
      <c s="36">
        <v>0</v>
      </c>
      <c s="36">
        <f>ROUND(G136*H136,6)</f>
      </c>
      <c r="L136" s="38">
        <v>0</v>
      </c>
      <c s="32">
        <f>ROUND(ROUND(L136,2)*ROUND(G136,3),2)</f>
      </c>
      <c s="36" t="s">
        <v>54</v>
      </c>
      <c>
        <f>(M136*21)/100</f>
      </c>
      <c t="s">
        <v>26</v>
      </c>
    </row>
    <row r="137" spans="1:5" ht="12.75">
      <c r="A137" s="35" t="s">
        <v>55</v>
      </c>
      <c r="E137" s="39" t="s">
        <v>4954</v>
      </c>
    </row>
    <row r="138" spans="1:5" ht="12.75">
      <c r="A138" s="35" t="s">
        <v>56</v>
      </c>
      <c r="E138" s="40" t="s">
        <v>4</v>
      </c>
    </row>
    <row r="139" spans="1:5" ht="12.75">
      <c r="A139" t="s">
        <v>58</v>
      </c>
      <c r="E139" s="39" t="s">
        <v>59</v>
      </c>
    </row>
    <row r="140" spans="1:16" ht="12.75">
      <c r="A140" t="s">
        <v>48</v>
      </c>
      <c s="34" t="s">
        <v>151</v>
      </c>
      <c s="34" t="s">
        <v>4955</v>
      </c>
      <c s="35" t="s">
        <v>4</v>
      </c>
      <c s="6" t="s">
        <v>4956</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4066</v>
      </c>
    </row>
    <row r="144" spans="1:16" ht="12.75">
      <c r="A144" t="s">
        <v>48</v>
      </c>
      <c s="34" t="s">
        <v>154</v>
      </c>
      <c s="34" t="s">
        <v>4957</v>
      </c>
      <c s="35" t="s">
        <v>4</v>
      </c>
      <c s="6" t="s">
        <v>4958</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3407</v>
      </c>
      <c r="J148" s="32">
        <f>0</f>
      </c>
      <c s="32">
        <f>0</f>
      </c>
      <c s="32">
        <f>0+L149+L153+L157+L161+L165+L169</f>
      </c>
      <c s="32">
        <f>0+M149+M153+M157+M161+M165+M169</f>
      </c>
    </row>
    <row r="149" spans="1:16" ht="12.75">
      <c r="A149" t="s">
        <v>48</v>
      </c>
      <c s="34" t="s">
        <v>157</v>
      </c>
      <c s="34" t="s">
        <v>4661</v>
      </c>
      <c s="35" t="s">
        <v>4</v>
      </c>
      <c s="6" t="s">
        <v>4662</v>
      </c>
      <c s="36" t="s">
        <v>53</v>
      </c>
      <c s="37">
        <v>15.51</v>
      </c>
      <c s="36">
        <v>0</v>
      </c>
      <c s="36">
        <f>ROUND(G149*H149,6)</f>
      </c>
      <c r="L149" s="38">
        <v>0</v>
      </c>
      <c s="32">
        <f>ROUND(ROUND(L149,2)*ROUND(G149,3),2)</f>
      </c>
      <c s="36" t="s">
        <v>54</v>
      </c>
      <c>
        <f>(M149*21)/100</f>
      </c>
      <c t="s">
        <v>26</v>
      </c>
    </row>
    <row r="150" spans="1:5" ht="12.75">
      <c r="A150" s="35" t="s">
        <v>55</v>
      </c>
      <c r="E150" s="39" t="s">
        <v>4959</v>
      </c>
    </row>
    <row r="151" spans="1:5" ht="12.75">
      <c r="A151" s="35" t="s">
        <v>56</v>
      </c>
      <c r="E151" s="40" t="s">
        <v>4</v>
      </c>
    </row>
    <row r="152" spans="1:5" ht="12.75">
      <c r="A152" t="s">
        <v>58</v>
      </c>
      <c r="E152" s="39" t="s">
        <v>59</v>
      </c>
    </row>
    <row r="153" spans="1:16" ht="12.75">
      <c r="A153" t="s">
        <v>48</v>
      </c>
      <c s="34" t="s">
        <v>160</v>
      </c>
      <c s="34" t="s">
        <v>4690</v>
      </c>
      <c s="35" t="s">
        <v>4</v>
      </c>
      <c s="6" t="s">
        <v>4691</v>
      </c>
      <c s="36" t="s">
        <v>53</v>
      </c>
      <c s="37">
        <v>493.9</v>
      </c>
      <c s="36">
        <v>0</v>
      </c>
      <c s="36">
        <f>ROUND(G153*H153,6)</f>
      </c>
      <c r="L153" s="38">
        <v>0</v>
      </c>
      <c s="32">
        <f>ROUND(ROUND(L153,2)*ROUND(G153,3),2)</f>
      </c>
      <c s="36" t="s">
        <v>54</v>
      </c>
      <c>
        <f>(M153*21)/100</f>
      </c>
      <c t="s">
        <v>26</v>
      </c>
    </row>
    <row r="154" spans="1:5" ht="12.75">
      <c r="A154" s="35" t="s">
        <v>55</v>
      </c>
      <c r="E154" s="39" t="s">
        <v>4960</v>
      </c>
    </row>
    <row r="155" spans="1:5" ht="12.75">
      <c r="A155" s="35" t="s">
        <v>56</v>
      </c>
      <c r="E155" s="40" t="s">
        <v>4</v>
      </c>
    </row>
    <row r="156" spans="1:5" ht="12.75">
      <c r="A156" t="s">
        <v>58</v>
      </c>
      <c r="E156" s="39" t="s">
        <v>59</v>
      </c>
    </row>
    <row r="157" spans="1:16" ht="12.75">
      <c r="A157" t="s">
        <v>48</v>
      </c>
      <c s="34" t="s">
        <v>163</v>
      </c>
      <c s="34" t="s">
        <v>4961</v>
      </c>
      <c s="35" t="s">
        <v>49</v>
      </c>
      <c s="6" t="s">
        <v>4962</v>
      </c>
      <c s="36" t="s">
        <v>53</v>
      </c>
      <c s="37">
        <v>20.19</v>
      </c>
      <c s="36">
        <v>0</v>
      </c>
      <c s="36">
        <f>ROUND(G157*H157,6)</f>
      </c>
      <c r="L157" s="38">
        <v>0</v>
      </c>
      <c s="32">
        <f>ROUND(ROUND(L157,2)*ROUND(G157,3),2)</f>
      </c>
      <c s="36" t="s">
        <v>54</v>
      </c>
      <c>
        <f>(M157*21)/100</f>
      </c>
      <c t="s">
        <v>26</v>
      </c>
    </row>
    <row r="158" spans="1:5" ht="12.75">
      <c r="A158" s="35" t="s">
        <v>55</v>
      </c>
      <c r="E158" s="39" t="s">
        <v>4963</v>
      </c>
    </row>
    <row r="159" spans="1:5" ht="12.75">
      <c r="A159" s="35" t="s">
        <v>56</v>
      </c>
      <c r="E159" s="40" t="s">
        <v>4</v>
      </c>
    </row>
    <row r="160" spans="1:5" ht="12.75">
      <c r="A160" t="s">
        <v>58</v>
      </c>
      <c r="E160" s="39" t="s">
        <v>59</v>
      </c>
    </row>
    <row r="161" spans="1:16" ht="12.75">
      <c r="A161" t="s">
        <v>48</v>
      </c>
      <c s="34" t="s">
        <v>166</v>
      </c>
      <c s="34" t="s">
        <v>4961</v>
      </c>
      <c s="35" t="s">
        <v>26</v>
      </c>
      <c s="6" t="s">
        <v>4962</v>
      </c>
      <c s="36" t="s">
        <v>53</v>
      </c>
      <c s="37">
        <v>0.305</v>
      </c>
      <c s="36">
        <v>0</v>
      </c>
      <c s="36">
        <f>ROUND(G161*H161,6)</f>
      </c>
      <c r="L161" s="38">
        <v>0</v>
      </c>
      <c s="32">
        <f>ROUND(ROUND(L161,2)*ROUND(G161,3),2)</f>
      </c>
      <c s="36" t="s">
        <v>54</v>
      </c>
      <c>
        <f>(M161*21)/100</f>
      </c>
      <c t="s">
        <v>26</v>
      </c>
    </row>
    <row r="162" spans="1:5" ht="12.75">
      <c r="A162" s="35" t="s">
        <v>55</v>
      </c>
      <c r="E162" s="39" t="s">
        <v>4964</v>
      </c>
    </row>
    <row r="163" spans="1:5" ht="12.75">
      <c r="A163" s="35" t="s">
        <v>56</v>
      </c>
      <c r="E163" s="40" t="s">
        <v>4</v>
      </c>
    </row>
    <row r="164" spans="1:5" ht="12.75">
      <c r="A164" t="s">
        <v>58</v>
      </c>
      <c r="E164" s="39" t="s">
        <v>59</v>
      </c>
    </row>
    <row r="165" spans="1:16" ht="12.75">
      <c r="A165" t="s">
        <v>48</v>
      </c>
      <c s="34" t="s">
        <v>170</v>
      </c>
      <c s="34" t="s">
        <v>4965</v>
      </c>
      <c s="35" t="s">
        <v>4</v>
      </c>
      <c s="6" t="s">
        <v>4966</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4967</v>
      </c>
      <c s="35" t="s">
        <v>4</v>
      </c>
      <c s="6" t="s">
        <v>4968</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4974</v>
      </c>
      <c r="E8" s="30" t="s">
        <v>4973</v>
      </c>
      <c r="J8" s="29">
        <f>0+J9+J14+J47</f>
      </c>
      <c s="29">
        <f>0+K9+K14+K47</f>
      </c>
      <c s="29">
        <f>0+L9+L14+L47</f>
      </c>
      <c s="29">
        <f>0+M9+M14+M47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4975</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355</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4977</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4978</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4977</v>
      </c>
    </row>
    <row r="29" spans="1:5" ht="12.75">
      <c r="A29" s="35" t="s">
        <v>56</v>
      </c>
      <c r="E29" s="40" t="s">
        <v>4</v>
      </c>
    </row>
    <row r="30" spans="1:5" ht="12.75">
      <c r="A30" t="s">
        <v>58</v>
      </c>
      <c r="E30" s="39" t="s">
        <v>59</v>
      </c>
    </row>
    <row r="31" spans="1:16" ht="12.75">
      <c r="A31" t="s">
        <v>48</v>
      </c>
      <c s="34" t="s">
        <v>71</v>
      </c>
      <c s="34" t="s">
        <v>3782</v>
      </c>
      <c s="35" t="s">
        <v>4</v>
      </c>
      <c s="6" t="s">
        <v>3783</v>
      </c>
      <c s="36" t="s">
        <v>53</v>
      </c>
      <c s="37">
        <v>355</v>
      </c>
      <c s="36">
        <v>0</v>
      </c>
      <c s="36">
        <f>ROUND(G31*H31,6)</f>
      </c>
      <c r="L31" s="38">
        <v>0</v>
      </c>
      <c s="32">
        <f>ROUND(ROUND(L31,2)*ROUND(G31,3),2)</f>
      </c>
      <c s="36" t="s">
        <v>54</v>
      </c>
      <c>
        <f>(M31*21)/100</f>
      </c>
      <c t="s">
        <v>26</v>
      </c>
    </row>
    <row r="32" spans="1:5" ht="12.75">
      <c r="A32" s="35" t="s">
        <v>55</v>
      </c>
      <c r="E32" s="39" t="s">
        <v>4979</v>
      </c>
    </row>
    <row r="33" spans="1:5" ht="12.75">
      <c r="A33" s="35" t="s">
        <v>56</v>
      </c>
      <c r="E33" s="40" t="s">
        <v>4</v>
      </c>
    </row>
    <row r="34" spans="1:5" ht="12.75">
      <c r="A34" t="s">
        <v>58</v>
      </c>
      <c r="E34" s="39" t="s">
        <v>59</v>
      </c>
    </row>
    <row r="35" spans="1:16" ht="12.75">
      <c r="A35" t="s">
        <v>48</v>
      </c>
      <c s="34" t="s">
        <v>74</v>
      </c>
      <c s="34" t="s">
        <v>3623</v>
      </c>
      <c s="35" t="s">
        <v>49</v>
      </c>
      <c s="6" t="s">
        <v>3624</v>
      </c>
      <c s="36" t="s">
        <v>53</v>
      </c>
      <c s="37">
        <v>78</v>
      </c>
      <c s="36">
        <v>0</v>
      </c>
      <c s="36">
        <f>ROUND(G35*H35,6)</f>
      </c>
      <c r="L35" s="38">
        <v>0</v>
      </c>
      <c s="32">
        <f>ROUND(ROUND(L35,2)*ROUND(G35,3),2)</f>
      </c>
      <c s="36" t="s">
        <v>54</v>
      </c>
      <c>
        <f>(M35*21)/100</f>
      </c>
      <c t="s">
        <v>26</v>
      </c>
    </row>
    <row r="36" spans="1:5" ht="25.5">
      <c r="A36" s="35" t="s">
        <v>55</v>
      </c>
      <c r="E36" s="39" t="s">
        <v>4980</v>
      </c>
    </row>
    <row r="37" spans="1:5" ht="12.75">
      <c r="A37" s="35" t="s">
        <v>56</v>
      </c>
      <c r="E37" s="40" t="s">
        <v>4</v>
      </c>
    </row>
    <row r="38" spans="1:5" ht="12.75">
      <c r="A38" t="s">
        <v>58</v>
      </c>
      <c r="E38" s="39" t="s">
        <v>59</v>
      </c>
    </row>
    <row r="39" spans="1:16" ht="12.75">
      <c r="A39" t="s">
        <v>48</v>
      </c>
      <c s="34" t="s">
        <v>77</v>
      </c>
      <c s="34" t="s">
        <v>3623</v>
      </c>
      <c s="35" t="s">
        <v>26</v>
      </c>
      <c s="6" t="s">
        <v>3624</v>
      </c>
      <c s="36" t="s">
        <v>53</v>
      </c>
      <c s="37">
        <v>78</v>
      </c>
      <c s="36">
        <v>0</v>
      </c>
      <c s="36">
        <f>ROUND(G39*H39,6)</f>
      </c>
      <c r="L39" s="38">
        <v>0</v>
      </c>
      <c s="32">
        <f>ROUND(ROUND(L39,2)*ROUND(G39,3),2)</f>
      </c>
      <c s="36" t="s">
        <v>54</v>
      </c>
      <c>
        <f>(M39*21)/100</f>
      </c>
      <c t="s">
        <v>26</v>
      </c>
    </row>
    <row r="40" spans="1:5" ht="12.75">
      <c r="A40" s="35" t="s">
        <v>55</v>
      </c>
      <c r="E40" s="39" t="s">
        <v>4981</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4982</v>
      </c>
    </row>
    <row r="45" spans="1:5" ht="12.75">
      <c r="A45" s="35" t="s">
        <v>56</v>
      </c>
      <c r="E45" s="40" t="s">
        <v>4</v>
      </c>
    </row>
    <row r="46" spans="1:5" ht="12.75">
      <c r="A46" t="s">
        <v>58</v>
      </c>
      <c r="E46" s="39" t="s">
        <v>59</v>
      </c>
    </row>
    <row r="47" spans="1:13" ht="12.75">
      <c r="A47" t="s">
        <v>45</v>
      </c>
      <c r="C47" s="31" t="s">
        <v>77</v>
      </c>
      <c r="E47" s="33" t="s">
        <v>3671</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4983</v>
      </c>
      <c s="35" t="s">
        <v>4</v>
      </c>
      <c s="6" t="s">
        <v>4984</v>
      </c>
      <c s="36" t="s">
        <v>62</v>
      </c>
      <c s="37">
        <v>804</v>
      </c>
      <c s="36">
        <v>0</v>
      </c>
      <c s="36">
        <f>ROUND(G48*H48,6)</f>
      </c>
      <c r="L48" s="38">
        <v>0</v>
      </c>
      <c s="32">
        <f>ROUND(ROUND(L48,2)*ROUND(G48,3),2)</f>
      </c>
      <c s="36" t="s">
        <v>490</v>
      </c>
      <c>
        <f>(M48*21)/100</f>
      </c>
      <c t="s">
        <v>26</v>
      </c>
    </row>
    <row r="49" spans="1:5" ht="25.5">
      <c r="A49" s="35" t="s">
        <v>55</v>
      </c>
      <c r="E49" s="39" t="s">
        <v>4985</v>
      </c>
    </row>
    <row r="50" spans="1:5" ht="12.75">
      <c r="A50" s="35" t="s">
        <v>56</v>
      </c>
      <c r="E50" s="40" t="s">
        <v>4</v>
      </c>
    </row>
    <row r="51" spans="1:5" ht="12.75">
      <c r="A51" t="s">
        <v>58</v>
      </c>
      <c r="E51" s="39" t="s">
        <v>4</v>
      </c>
    </row>
    <row r="52" spans="1:16" ht="38.25">
      <c r="A52" t="s">
        <v>48</v>
      </c>
      <c s="34" t="s">
        <v>87</v>
      </c>
      <c s="34" t="s">
        <v>4986</v>
      </c>
      <c s="35" t="s">
        <v>4</v>
      </c>
      <c s="6" t="s">
        <v>4987</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4988</v>
      </c>
      <c s="35" t="s">
        <v>4</v>
      </c>
      <c s="6" t="s">
        <v>4989</v>
      </c>
      <c s="36" t="s">
        <v>80</v>
      </c>
      <c s="37">
        <v>24</v>
      </c>
      <c s="36">
        <v>0</v>
      </c>
      <c s="36">
        <f>ROUND(G56*H56,6)</f>
      </c>
      <c r="L56" s="38">
        <v>0</v>
      </c>
      <c s="32">
        <f>ROUND(ROUND(L56,2)*ROUND(G56,3),2)</f>
      </c>
      <c s="36" t="s">
        <v>490</v>
      </c>
      <c>
        <f>(M56*21)/100</f>
      </c>
      <c t="s">
        <v>26</v>
      </c>
    </row>
    <row r="57" spans="1:5" ht="25.5">
      <c r="A57" s="35" t="s">
        <v>55</v>
      </c>
      <c r="E57" s="39" t="s">
        <v>4990</v>
      </c>
    </row>
    <row r="58" spans="1:5" ht="12.75">
      <c r="A58" s="35" t="s">
        <v>56</v>
      </c>
      <c r="E58" s="40" t="s">
        <v>4</v>
      </c>
    </row>
    <row r="59" spans="1:5" ht="12.75">
      <c r="A59" t="s">
        <v>58</v>
      </c>
      <c r="E59" s="39" t="s">
        <v>4</v>
      </c>
    </row>
    <row r="60" spans="1:16" ht="38.25">
      <c r="A60" t="s">
        <v>48</v>
      </c>
      <c s="34" t="s">
        <v>94</v>
      </c>
      <c s="34" t="s">
        <v>4991</v>
      </c>
      <c s="35" t="s">
        <v>4</v>
      </c>
      <c s="6" t="s">
        <v>4992</v>
      </c>
      <c s="36" t="s">
        <v>80</v>
      </c>
      <c s="37">
        <v>200</v>
      </c>
      <c s="36">
        <v>0</v>
      </c>
      <c s="36">
        <f>ROUND(G60*H60,6)</f>
      </c>
      <c r="L60" s="38">
        <v>0</v>
      </c>
      <c s="32">
        <f>ROUND(ROUND(L60,2)*ROUND(G60,3),2)</f>
      </c>
      <c s="36" t="s">
        <v>490</v>
      </c>
      <c>
        <f>(M60*21)/100</f>
      </c>
      <c t="s">
        <v>26</v>
      </c>
    </row>
    <row r="61" spans="1:5" ht="25.5">
      <c r="A61" s="35" t="s">
        <v>55</v>
      </c>
      <c r="E61" s="39" t="s">
        <v>4993</v>
      </c>
    </row>
    <row r="62" spans="1:5" ht="12.75">
      <c r="A62" s="35" t="s">
        <v>56</v>
      </c>
      <c r="E62" s="40" t="s">
        <v>4</v>
      </c>
    </row>
    <row r="63" spans="1:5" ht="12.75">
      <c r="A63" t="s">
        <v>58</v>
      </c>
      <c r="E63" s="39" t="s">
        <v>4</v>
      </c>
    </row>
    <row r="64" spans="1:16" ht="25.5">
      <c r="A64" t="s">
        <v>48</v>
      </c>
      <c s="34" t="s">
        <v>97</v>
      </c>
      <c s="34" t="s">
        <v>4994</v>
      </c>
      <c s="35" t="s">
        <v>4</v>
      </c>
      <c s="6" t="s">
        <v>4995</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4996</v>
      </c>
      <c s="35" t="s">
        <v>4</v>
      </c>
      <c s="6" t="s">
        <v>4997</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4998</v>
      </c>
      <c s="35" t="s">
        <v>4</v>
      </c>
      <c s="6" t="s">
        <v>4999</v>
      </c>
      <c s="36" t="s">
        <v>62</v>
      </c>
      <c s="37">
        <v>6</v>
      </c>
      <c s="36">
        <v>0</v>
      </c>
      <c s="36">
        <f>ROUND(G72*H72,6)</f>
      </c>
      <c r="L72" s="38">
        <v>0</v>
      </c>
      <c s="32">
        <f>ROUND(ROUND(L72,2)*ROUND(G72,3),2)</f>
      </c>
      <c s="36" t="s">
        <v>490</v>
      </c>
      <c>
        <f>(M72*21)/100</f>
      </c>
      <c t="s">
        <v>26</v>
      </c>
    </row>
    <row r="73" spans="1:5" ht="25.5">
      <c r="A73" s="35" t="s">
        <v>55</v>
      </c>
      <c r="E73" s="39" t="s">
        <v>5000</v>
      </c>
    </row>
    <row r="74" spans="1:5" ht="12.75">
      <c r="A74" s="35" t="s">
        <v>56</v>
      </c>
      <c r="E74" s="40" t="s">
        <v>4</v>
      </c>
    </row>
    <row r="75" spans="1:5" ht="12.75">
      <c r="A75" t="s">
        <v>58</v>
      </c>
      <c r="E75" s="39" t="s">
        <v>4</v>
      </c>
    </row>
    <row r="76" spans="1:16" ht="12.75">
      <c r="A76" t="s">
        <v>48</v>
      </c>
      <c s="34" t="s">
        <v>106</v>
      </c>
      <c s="34" t="s">
        <v>5001</v>
      </c>
      <c s="35" t="s">
        <v>4</v>
      </c>
      <c s="6" t="s">
        <v>5002</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5003</v>
      </c>
      <c s="35" t="s">
        <v>4</v>
      </c>
      <c s="6" t="s">
        <v>5004</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5005</v>
      </c>
      <c s="35" t="s">
        <v>4</v>
      </c>
      <c s="6" t="s">
        <v>5006</v>
      </c>
      <c s="36" t="s">
        <v>62</v>
      </c>
      <c s="37">
        <v>4</v>
      </c>
      <c s="36">
        <v>0</v>
      </c>
      <c s="36">
        <f>ROUND(G84*H84,6)</f>
      </c>
      <c r="L84" s="38">
        <v>0</v>
      </c>
      <c s="32">
        <f>ROUND(ROUND(L84,2)*ROUND(G84,3),2)</f>
      </c>
      <c s="36" t="s">
        <v>490</v>
      </c>
      <c>
        <f>(M84*21)/100</f>
      </c>
      <c t="s">
        <v>26</v>
      </c>
    </row>
    <row r="85" spans="1:5" ht="25.5">
      <c r="A85" s="35" t="s">
        <v>55</v>
      </c>
      <c r="E85" s="39" t="s">
        <v>5007</v>
      </c>
    </row>
    <row r="86" spans="1:5" ht="12.75">
      <c r="A86" s="35" t="s">
        <v>56</v>
      </c>
      <c r="E86" s="40" t="s">
        <v>4</v>
      </c>
    </row>
    <row r="87" spans="1:5" ht="12.75">
      <c r="A87" t="s">
        <v>58</v>
      </c>
      <c r="E87" s="39" t="s">
        <v>4</v>
      </c>
    </row>
    <row r="88" spans="1:16" ht="25.5">
      <c r="A88" t="s">
        <v>48</v>
      </c>
      <c s="34" t="s">
        <v>115</v>
      </c>
      <c s="34" t="s">
        <v>5008</v>
      </c>
      <c s="35" t="s">
        <v>4</v>
      </c>
      <c s="6" t="s">
        <v>5009</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5010</v>
      </c>
      <c s="35" t="s">
        <v>4</v>
      </c>
      <c s="6" t="s">
        <v>5011</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5012</v>
      </c>
      <c s="35" t="s">
        <v>4</v>
      </c>
      <c s="6" t="s">
        <v>5013</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5014</v>
      </c>
      <c s="35" t="s">
        <v>4</v>
      </c>
      <c s="6" t="s">
        <v>5015</v>
      </c>
      <c s="36" t="s">
        <v>5016</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5017</v>
      </c>
      <c s="35" t="s">
        <v>4</v>
      </c>
      <c s="6" t="s">
        <v>5018</v>
      </c>
      <c s="36" t="s">
        <v>5016</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5019</v>
      </c>
      <c s="35" t="s">
        <v>4</v>
      </c>
      <c s="6" t="s">
        <v>5020</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5021</v>
      </c>
      <c s="35" t="s">
        <v>4</v>
      </c>
      <c s="6" t="s">
        <v>5022</v>
      </c>
      <c s="36" t="s">
        <v>1534</v>
      </c>
      <c s="37">
        <v>1</v>
      </c>
      <c s="36">
        <v>0</v>
      </c>
      <c s="36">
        <f>ROUND(G112*H112,6)</f>
      </c>
      <c r="L112" s="38">
        <v>0</v>
      </c>
      <c s="32">
        <f>ROUND(ROUND(L112,2)*ROUND(G112,3),2)</f>
      </c>
      <c s="36" t="s">
        <v>490</v>
      </c>
      <c>
        <f>(M112*21)/100</f>
      </c>
      <c t="s">
        <v>26</v>
      </c>
    </row>
    <row r="113" spans="1:5" ht="25.5">
      <c r="A113" s="35" t="s">
        <v>55</v>
      </c>
      <c r="E113" s="39" t="s">
        <v>5023</v>
      </c>
    </row>
    <row r="114" spans="1:5" ht="12.75">
      <c r="A114" s="35" t="s">
        <v>56</v>
      </c>
      <c r="E114" s="40" t="s">
        <v>4</v>
      </c>
    </row>
    <row r="115" spans="1:5" ht="12.75">
      <c r="A115" t="s">
        <v>58</v>
      </c>
      <c r="E115" s="39" t="s">
        <v>4</v>
      </c>
    </row>
    <row r="116" spans="1:16" ht="12.75">
      <c r="A116" t="s">
        <v>48</v>
      </c>
      <c s="34" t="s">
        <v>136</v>
      </c>
      <c s="34" t="s">
        <v>5024</v>
      </c>
      <c s="35" t="s">
        <v>4</v>
      </c>
      <c s="6" t="s">
        <v>5025</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5026</v>
      </c>
      <c s="35" t="s">
        <v>4</v>
      </c>
      <c s="6" t="s">
        <v>5027</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5028</v>
      </c>
      <c s="35" t="s">
        <v>4</v>
      </c>
      <c s="6" t="s">
        <v>5029</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5030</v>
      </c>
      <c s="35" t="s">
        <v>4</v>
      </c>
      <c s="6" t="s">
        <v>5031</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5032</v>
      </c>
      <c s="35" t="s">
        <v>4</v>
      </c>
      <c s="6" t="s">
        <v>5033</v>
      </c>
      <c s="36" t="s">
        <v>5034</v>
      </c>
      <c s="37">
        <v>6</v>
      </c>
      <c s="36">
        <v>0</v>
      </c>
      <c s="36">
        <f>ROUND(G132*H132,6)</f>
      </c>
      <c r="L132" s="38">
        <v>0</v>
      </c>
      <c s="32">
        <f>ROUND(ROUND(L132,2)*ROUND(G132,3),2)</f>
      </c>
      <c s="36" t="s">
        <v>490</v>
      </c>
      <c>
        <f>(M132*21)/100</f>
      </c>
      <c t="s">
        <v>26</v>
      </c>
    </row>
    <row r="133" spans="1:5" ht="12.75">
      <c r="A133" s="35" t="s">
        <v>55</v>
      </c>
      <c r="E133" s="39" t="s">
        <v>5035</v>
      </c>
    </row>
    <row r="134" spans="1:5" ht="12.75">
      <c r="A134" s="35" t="s">
        <v>56</v>
      </c>
      <c r="E134" s="40" t="s">
        <v>4</v>
      </c>
    </row>
    <row r="135" spans="1:5" ht="12.75">
      <c r="A135" t="s">
        <v>58</v>
      </c>
      <c r="E135" s="39" t="s">
        <v>4</v>
      </c>
    </row>
    <row r="136" spans="1:16" ht="12.75">
      <c r="A136" t="s">
        <v>48</v>
      </c>
      <c s="34" t="s">
        <v>151</v>
      </c>
      <c s="34" t="s">
        <v>5036</v>
      </c>
      <c s="35" t="s">
        <v>4</v>
      </c>
      <c s="6" t="s">
        <v>5037</v>
      </c>
      <c s="36" t="s">
        <v>62</v>
      </c>
      <c s="37">
        <v>900</v>
      </c>
      <c s="36">
        <v>0</v>
      </c>
      <c s="36">
        <f>ROUND(G136*H136,6)</f>
      </c>
      <c r="L136" s="38">
        <v>0</v>
      </c>
      <c s="32">
        <f>ROUND(ROUND(L136,2)*ROUND(G136,3),2)</f>
      </c>
      <c s="36" t="s">
        <v>54</v>
      </c>
      <c>
        <f>(M136*21)/100</f>
      </c>
      <c t="s">
        <v>26</v>
      </c>
    </row>
    <row r="137" spans="1:5" ht="12.75">
      <c r="A137" s="35" t="s">
        <v>55</v>
      </c>
      <c r="E137" s="39" t="s">
        <v>5038</v>
      </c>
    </row>
    <row r="138" spans="1:5" ht="12.75">
      <c r="A138" s="35" t="s">
        <v>56</v>
      </c>
      <c r="E138" s="40" t="s">
        <v>4</v>
      </c>
    </row>
    <row r="139" spans="1:5" ht="12.75">
      <c r="A139" t="s">
        <v>58</v>
      </c>
      <c r="E139" s="39" t="s">
        <v>59</v>
      </c>
    </row>
    <row r="140" spans="1:16" ht="12.75">
      <c r="A140" t="s">
        <v>48</v>
      </c>
      <c s="34" t="s">
        <v>154</v>
      </c>
      <c s="34" t="s">
        <v>5039</v>
      </c>
      <c s="35" t="s">
        <v>4</v>
      </c>
      <c s="6" t="s">
        <v>5040</v>
      </c>
      <c s="36" t="s">
        <v>80</v>
      </c>
      <c s="37">
        <v>1</v>
      </c>
      <c s="36">
        <v>0</v>
      </c>
      <c s="36">
        <f>ROUND(G140*H140,6)</f>
      </c>
      <c r="L140" s="38">
        <v>0</v>
      </c>
      <c s="32">
        <f>ROUND(ROUND(L140,2)*ROUND(G140,3),2)</f>
      </c>
      <c s="36" t="s">
        <v>54</v>
      </c>
      <c>
        <f>(M140*21)/100</f>
      </c>
      <c t="s">
        <v>26</v>
      </c>
    </row>
    <row r="141" spans="1:5" ht="12.75">
      <c r="A141" s="35" t="s">
        <v>55</v>
      </c>
      <c r="E141" s="39" t="s">
        <v>5041</v>
      </c>
    </row>
    <row r="142" spans="1:5" ht="12.75">
      <c r="A142" s="35" t="s">
        <v>56</v>
      </c>
      <c r="E142" s="40" t="s">
        <v>4</v>
      </c>
    </row>
    <row r="143" spans="1:5" ht="12.75">
      <c r="A143" t="s">
        <v>58</v>
      </c>
      <c r="E143" s="39" t="s">
        <v>59</v>
      </c>
    </row>
    <row r="144" spans="1:16" ht="12.75">
      <c r="A144" t="s">
        <v>48</v>
      </c>
      <c s="34" t="s">
        <v>157</v>
      </c>
      <c s="34" t="s">
        <v>5042</v>
      </c>
      <c s="35" t="s">
        <v>4</v>
      </c>
      <c s="6" t="s">
        <v>5043</v>
      </c>
      <c s="36" t="s">
        <v>80</v>
      </c>
      <c s="37">
        <v>1</v>
      </c>
      <c s="36">
        <v>0</v>
      </c>
      <c s="36">
        <f>ROUND(G144*H144,6)</f>
      </c>
      <c r="L144" s="38">
        <v>0</v>
      </c>
      <c s="32">
        <f>ROUND(ROUND(L144,2)*ROUND(G144,3),2)</f>
      </c>
      <c s="36" t="s">
        <v>54</v>
      </c>
      <c>
        <f>(M144*21)/100</f>
      </c>
      <c t="s">
        <v>26</v>
      </c>
    </row>
    <row r="145" spans="1:5" ht="12.75">
      <c r="A145" s="35" t="s">
        <v>55</v>
      </c>
      <c r="E145" s="39" t="s">
        <v>5044</v>
      </c>
    </row>
    <row r="146" spans="1:5" ht="12.75">
      <c r="A146" s="35" t="s">
        <v>56</v>
      </c>
      <c r="E146" s="40" t="s">
        <v>4</v>
      </c>
    </row>
    <row r="147" spans="1:5" ht="12.75">
      <c r="A147" t="s">
        <v>58</v>
      </c>
      <c r="E147" s="39" t="s">
        <v>59</v>
      </c>
    </row>
    <row r="148" spans="1:16" ht="12.75">
      <c r="A148" t="s">
        <v>48</v>
      </c>
      <c s="34" t="s">
        <v>160</v>
      </c>
      <c s="34" t="s">
        <v>3686</v>
      </c>
      <c s="35" t="s">
        <v>4</v>
      </c>
      <c s="6" t="s">
        <v>3687</v>
      </c>
      <c s="36" t="s">
        <v>53</v>
      </c>
      <c s="37">
        <v>1</v>
      </c>
      <c s="36">
        <v>0</v>
      </c>
      <c s="36">
        <f>ROUND(G148*H148,6)</f>
      </c>
      <c r="L148" s="38">
        <v>0</v>
      </c>
      <c s="32">
        <f>ROUND(ROUND(L148,2)*ROUND(G148,3),2)</f>
      </c>
      <c s="36" t="s">
        <v>54</v>
      </c>
      <c>
        <f>(M148*21)/100</f>
      </c>
      <c t="s">
        <v>26</v>
      </c>
    </row>
    <row r="149" spans="1:5" ht="12.75">
      <c r="A149" s="35" t="s">
        <v>55</v>
      </c>
      <c r="E149" s="39" t="s">
        <v>5045</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5048</v>
      </c>
      <c r="E8" s="30" t="s">
        <v>5047</v>
      </c>
      <c r="J8" s="29">
        <f>0+J9+J30+J35+J40+J49+J66+J83+J88+J121+J130</f>
      </c>
      <c s="29">
        <f>0+K9+K30+K35+K40+K49+K66+K83+K88+K121+K130</f>
      </c>
      <c s="29">
        <f>0+L9+L30+L35+L40+L49+L66+L83+L88+L121+L130</f>
      </c>
      <c s="29">
        <f>0+M9+M30+M35+M40+M49+M66+M83+M88+M121+M130</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5049</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5050</v>
      </c>
    </row>
    <row r="17" spans="1:5" ht="25.5">
      <c r="A17" t="s">
        <v>58</v>
      </c>
      <c r="E17" s="39" t="s">
        <v>677</v>
      </c>
    </row>
    <row r="18" spans="1:16" ht="12.75">
      <c r="A18" t="s">
        <v>48</v>
      </c>
      <c s="34" t="s">
        <v>25</v>
      </c>
      <c s="34" t="s">
        <v>5051</v>
      </c>
      <c s="35" t="s">
        <v>4</v>
      </c>
      <c s="6" t="s">
        <v>5052</v>
      </c>
      <c s="36" t="s">
        <v>2790</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5053</v>
      </c>
    </row>
    <row r="21" spans="1:5" ht="12.75">
      <c r="A21" t="s">
        <v>58</v>
      </c>
      <c r="E21" s="39" t="s">
        <v>59</v>
      </c>
    </row>
    <row r="22" spans="1:16" ht="12.75">
      <c r="A22" t="s">
        <v>48</v>
      </c>
      <c s="34" t="s">
        <v>65</v>
      </c>
      <c s="34" t="s">
        <v>5054</v>
      </c>
      <c s="35" t="s">
        <v>4</v>
      </c>
      <c s="6" t="s">
        <v>5055</v>
      </c>
      <c s="36" t="s">
        <v>1534</v>
      </c>
      <c s="37">
        <v>1</v>
      </c>
      <c s="36">
        <v>0</v>
      </c>
      <c s="36">
        <f>ROUND(G22*H22,6)</f>
      </c>
      <c r="L22" s="38">
        <v>0</v>
      </c>
      <c s="32">
        <f>ROUND(ROUND(L22,2)*ROUND(G22,3),2)</f>
      </c>
      <c s="36" t="s">
        <v>54</v>
      </c>
      <c>
        <f>(M22*21)/100</f>
      </c>
      <c t="s">
        <v>26</v>
      </c>
    </row>
    <row r="23" spans="1:5" ht="12.75">
      <c r="A23" s="35" t="s">
        <v>55</v>
      </c>
      <c r="E23" s="39" t="s">
        <v>5035</v>
      </c>
    </row>
    <row r="24" spans="1:5" ht="12.75">
      <c r="A24" s="35" t="s">
        <v>56</v>
      </c>
      <c r="E24" s="40" t="s">
        <v>5053</v>
      </c>
    </row>
    <row r="25" spans="1:5" ht="12.75">
      <c r="A25" t="s">
        <v>58</v>
      </c>
      <c r="E25" s="39" t="s">
        <v>59</v>
      </c>
    </row>
    <row r="26" spans="1:16" ht="12.75">
      <c r="A26" t="s">
        <v>48</v>
      </c>
      <c s="34" t="s">
        <v>68</v>
      </c>
      <c s="34" t="s">
        <v>5056</v>
      </c>
      <c s="35" t="s">
        <v>4</v>
      </c>
      <c s="6" t="s">
        <v>5057</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5053</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5058</v>
      </c>
    </row>
    <row r="34" spans="1:5" ht="12.75">
      <c r="A34" t="s">
        <v>58</v>
      </c>
      <c r="E34" s="39" t="s">
        <v>59</v>
      </c>
    </row>
    <row r="35" spans="1:13" ht="12.75">
      <c r="A35" t="s">
        <v>45</v>
      </c>
      <c r="C35" s="31" t="s">
        <v>94</v>
      </c>
      <c r="E35" s="33" t="s">
        <v>5059</v>
      </c>
      <c r="J35" s="32">
        <f>0</f>
      </c>
      <c s="32">
        <f>0</f>
      </c>
      <c s="32">
        <f>0+L36</f>
      </c>
      <c s="32">
        <f>0+M36</f>
      </c>
    </row>
    <row r="36" spans="1:16" ht="12.75">
      <c r="A36" t="s">
        <v>48</v>
      </c>
      <c s="34" t="s">
        <v>74</v>
      </c>
      <c s="34" t="s">
        <v>5060</v>
      </c>
      <c s="35" t="s">
        <v>4</v>
      </c>
      <c s="6" t="s">
        <v>5061</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5062</v>
      </c>
    </row>
    <row r="39" spans="1:5" ht="12.75">
      <c r="A39" t="s">
        <v>58</v>
      </c>
      <c r="E39" s="39" t="s">
        <v>59</v>
      </c>
    </row>
    <row r="40" spans="1:13" ht="12.75">
      <c r="A40" t="s">
        <v>45</v>
      </c>
      <c r="C40" s="31" t="s">
        <v>106</v>
      </c>
      <c r="E40" s="33" t="s">
        <v>5063</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5064</v>
      </c>
    </row>
    <row r="44" spans="1:5" ht="12.75">
      <c r="A44" t="s">
        <v>58</v>
      </c>
      <c r="E44" s="39" t="s">
        <v>59</v>
      </c>
    </row>
    <row r="45" spans="1:16" ht="12.75">
      <c r="A45" t="s">
        <v>48</v>
      </c>
      <c s="34" t="s">
        <v>81</v>
      </c>
      <c s="34" t="s">
        <v>3623</v>
      </c>
      <c s="35" t="s">
        <v>4</v>
      </c>
      <c s="6" t="s">
        <v>3624</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5065</v>
      </c>
    </row>
    <row r="48" spans="1:5" ht="12.75">
      <c r="A48" t="s">
        <v>58</v>
      </c>
      <c r="E48" s="39" t="s">
        <v>59</v>
      </c>
    </row>
    <row r="49" spans="1:13" ht="12.75">
      <c r="A49" t="s">
        <v>45</v>
      </c>
      <c r="C49" s="31" t="s">
        <v>225</v>
      </c>
      <c r="E49" s="33" t="s">
        <v>5066</v>
      </c>
      <c r="J49" s="32">
        <f>0</f>
      </c>
      <c s="32">
        <f>0</f>
      </c>
      <c s="32">
        <f>0+L50+L54+L58+L62</f>
      </c>
      <c s="32">
        <f>0+M50+M54+M58+M62</f>
      </c>
    </row>
    <row r="50" spans="1:16" ht="12.75">
      <c r="A50" t="s">
        <v>48</v>
      </c>
      <c s="34" t="s">
        <v>84</v>
      </c>
      <c s="34" t="s">
        <v>5067</v>
      </c>
      <c s="35" t="s">
        <v>4</v>
      </c>
      <c s="6" t="s">
        <v>5068</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5069</v>
      </c>
    </row>
    <row r="53" spans="1:5" ht="12.75">
      <c r="A53" t="s">
        <v>58</v>
      </c>
      <c r="E53" s="39" t="s">
        <v>59</v>
      </c>
    </row>
    <row r="54" spans="1:16" ht="25.5">
      <c r="A54" t="s">
        <v>48</v>
      </c>
      <c s="34" t="s">
        <v>87</v>
      </c>
      <c s="34" t="s">
        <v>5070</v>
      </c>
      <c s="35" t="s">
        <v>4</v>
      </c>
      <c s="6" t="s">
        <v>5071</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5072</v>
      </c>
    </row>
    <row r="57" spans="1:5" ht="12.75">
      <c r="A57" t="s">
        <v>58</v>
      </c>
      <c r="E57" s="39" t="s">
        <v>59</v>
      </c>
    </row>
    <row r="58" spans="1:16" ht="12.75">
      <c r="A58" t="s">
        <v>48</v>
      </c>
      <c s="34" t="s">
        <v>91</v>
      </c>
      <c s="34" t="s">
        <v>5073</v>
      </c>
      <c s="35" t="s">
        <v>4</v>
      </c>
      <c s="6" t="s">
        <v>5074</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5072</v>
      </c>
    </row>
    <row r="61" spans="1:5" ht="12.75">
      <c r="A61" t="s">
        <v>58</v>
      </c>
      <c r="E61" s="39" t="s">
        <v>59</v>
      </c>
    </row>
    <row r="62" spans="1:16" ht="12.75">
      <c r="A62" t="s">
        <v>48</v>
      </c>
      <c s="34" t="s">
        <v>94</v>
      </c>
      <c s="34" t="s">
        <v>5075</v>
      </c>
      <c s="35" t="s">
        <v>4</v>
      </c>
      <c s="6" t="s">
        <v>5076</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5072</v>
      </c>
    </row>
    <row r="65" spans="1:5" ht="12.75">
      <c r="A65" t="s">
        <v>58</v>
      </c>
      <c r="E65" s="39" t="s">
        <v>59</v>
      </c>
    </row>
    <row r="66" spans="1:13" ht="12.75">
      <c r="A66" t="s">
        <v>45</v>
      </c>
      <c r="C66" s="31" t="s">
        <v>267</v>
      </c>
      <c r="E66" s="33" t="s">
        <v>2413</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5077</v>
      </c>
      <c s="35" t="s">
        <v>4</v>
      </c>
      <c s="6" t="s">
        <v>5078</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5079</v>
      </c>
    </row>
    <row r="74" spans="1:5" ht="12.75">
      <c r="A74" t="s">
        <v>58</v>
      </c>
      <c r="E74" s="39" t="s">
        <v>59</v>
      </c>
    </row>
    <row r="75" spans="1:16" ht="12.75">
      <c r="A75" t="s">
        <v>48</v>
      </c>
      <c s="34" t="s">
        <v>103</v>
      </c>
      <c s="34" t="s">
        <v>5080</v>
      </c>
      <c s="35" t="s">
        <v>4</v>
      </c>
      <c s="6" t="s">
        <v>5081</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5079</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5082</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5083</v>
      </c>
      <c s="35" t="s">
        <v>4</v>
      </c>
      <c s="6" t="s">
        <v>5084</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5053</v>
      </c>
    </row>
    <row r="87" spans="1:5" ht="12.75">
      <c r="A87" t="s">
        <v>58</v>
      </c>
      <c r="E87" s="39" t="s">
        <v>59</v>
      </c>
    </row>
    <row r="88" spans="1:13" ht="12.75">
      <c r="A88" t="s">
        <v>45</v>
      </c>
      <c r="C88" s="31" t="s">
        <v>282</v>
      </c>
      <c r="E88" s="33" t="s">
        <v>5085</v>
      </c>
      <c r="J88" s="32">
        <f>0</f>
      </c>
      <c s="32">
        <f>0</f>
      </c>
      <c s="32">
        <f>0+L89+L93+L97+L101+L105+L109+L113+L117</f>
      </c>
      <c s="32">
        <f>0+M89+M93+M97+M101+M105+M109+M113+M117</f>
      </c>
    </row>
    <row r="89" spans="1:16" ht="25.5">
      <c r="A89" t="s">
        <v>48</v>
      </c>
      <c s="34" t="s">
        <v>112</v>
      </c>
      <c s="34" t="s">
        <v>5086</v>
      </c>
      <c s="35" t="s">
        <v>4</v>
      </c>
      <c s="6" t="s">
        <v>5087</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5088</v>
      </c>
    </row>
    <row r="92" spans="1:5" ht="12.75">
      <c r="A92" t="s">
        <v>58</v>
      </c>
      <c r="E92" s="39" t="s">
        <v>59</v>
      </c>
    </row>
    <row r="93" spans="1:16" ht="25.5">
      <c r="A93" t="s">
        <v>48</v>
      </c>
      <c s="34" t="s">
        <v>115</v>
      </c>
      <c s="34" t="s">
        <v>5089</v>
      </c>
      <c s="35" t="s">
        <v>4</v>
      </c>
      <c s="6" t="s">
        <v>5090</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5088</v>
      </c>
    </row>
    <row r="96" spans="1:5" ht="12.75">
      <c r="A96" t="s">
        <v>58</v>
      </c>
      <c r="E96" s="39" t="s">
        <v>59</v>
      </c>
    </row>
    <row r="97" spans="1:16" ht="25.5">
      <c r="A97" t="s">
        <v>48</v>
      </c>
      <c s="34" t="s">
        <v>118</v>
      </c>
      <c s="34" t="s">
        <v>5091</v>
      </c>
      <c s="35" t="s">
        <v>4</v>
      </c>
      <c s="6" t="s">
        <v>5092</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5088</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5088</v>
      </c>
    </row>
    <row r="104" spans="1:5" ht="12.75">
      <c r="A104" t="s">
        <v>58</v>
      </c>
      <c r="E104" s="39" t="s">
        <v>59</v>
      </c>
    </row>
    <row r="105" spans="1:16" ht="12.75">
      <c r="A105" t="s">
        <v>48</v>
      </c>
      <c s="34" t="s">
        <v>124</v>
      </c>
      <c s="34" t="s">
        <v>5093</v>
      </c>
      <c s="35" t="s">
        <v>4</v>
      </c>
      <c s="6" t="s">
        <v>5094</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5088</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5053</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5053</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5053</v>
      </c>
    </row>
    <row r="120" spans="1:5" ht="12.75">
      <c r="A120" t="s">
        <v>58</v>
      </c>
      <c r="E120" s="39" t="s">
        <v>59</v>
      </c>
    </row>
    <row r="121" spans="1:13" ht="12.75">
      <c r="A121" t="s">
        <v>45</v>
      </c>
      <c r="C121" s="31" t="s">
        <v>77</v>
      </c>
      <c r="E121" s="33" t="s">
        <v>4268</v>
      </c>
      <c r="J121" s="32">
        <f>0</f>
      </c>
      <c s="32">
        <f>0</f>
      </c>
      <c s="32">
        <f>0+L122+L126</f>
      </c>
      <c s="32">
        <f>0+M122+M126</f>
      </c>
    </row>
    <row r="122" spans="1:16" ht="12.75">
      <c r="A122" t="s">
        <v>48</v>
      </c>
      <c s="34" t="s">
        <v>136</v>
      </c>
      <c s="34" t="s">
        <v>4107</v>
      </c>
      <c s="35" t="s">
        <v>4</v>
      </c>
      <c s="6" t="s">
        <v>4108</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5082</v>
      </c>
    </row>
    <row r="125" spans="1:5" ht="12.75">
      <c r="A125" t="s">
        <v>58</v>
      </c>
      <c r="E125" s="39" t="s">
        <v>59</v>
      </c>
    </row>
    <row r="126" spans="1:16" ht="12.75">
      <c r="A126" t="s">
        <v>48</v>
      </c>
      <c s="34" t="s">
        <v>139</v>
      </c>
      <c s="34" t="s">
        <v>5095</v>
      </c>
      <c s="35" t="s">
        <v>4</v>
      </c>
      <c s="6" t="s">
        <v>5096</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5097</v>
      </c>
    </row>
    <row r="129" spans="1:5" ht="12.75">
      <c r="A129" t="s">
        <v>58</v>
      </c>
      <c r="E129" s="39" t="s">
        <v>59</v>
      </c>
    </row>
    <row r="130" spans="1:13" ht="12.75">
      <c r="A130" t="s">
        <v>45</v>
      </c>
      <c r="C130" s="31" t="s">
        <v>330</v>
      </c>
      <c r="E130" s="33" t="s">
        <v>5098</v>
      </c>
      <c r="J130" s="32">
        <f>0</f>
      </c>
      <c s="32">
        <f>0</f>
      </c>
      <c s="32">
        <f>0+L131</f>
      </c>
      <c s="32">
        <f>0+M131</f>
      </c>
    </row>
    <row r="131" spans="1:16" ht="12.75">
      <c r="A131" t="s">
        <v>48</v>
      </c>
      <c s="34" t="s">
        <v>142</v>
      </c>
      <c s="34" t="s">
        <v>5099</v>
      </c>
      <c s="35" t="s">
        <v>4</v>
      </c>
      <c s="6" t="s">
        <v>5100</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5082</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5103</v>
      </c>
      <c r="E8" s="30" t="s">
        <v>5102</v>
      </c>
      <c r="J8" s="29">
        <f>0+J9+J14+J43+J92+J121+J194+J235+J248</f>
      </c>
      <c s="29">
        <f>0+K9+K14+K43+K92+K121+K194+K235+K248</f>
      </c>
      <c s="29">
        <f>0+L9+L14+L43+L92+L121+L194+L235+L248</f>
      </c>
      <c s="29">
        <f>0+M9+M14+M43+M92+M121+M194+M235+M248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0+L15+L19+L23+L27+L31+L35+L39</f>
      </c>
      <c s="32">
        <f>0+M15+M19+M23+M27+M31+M35+M39</f>
      </c>
    </row>
    <row r="15" spans="1:16" ht="25.5">
      <c r="A15" t="s">
        <v>48</v>
      </c>
      <c s="34" t="s">
        <v>26</v>
      </c>
      <c s="34" t="s">
        <v>5106</v>
      </c>
      <c s="35" t="s">
        <v>4</v>
      </c>
      <c s="6" t="s">
        <v>5107</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5108</v>
      </c>
      <c s="35" t="s">
        <v>4</v>
      </c>
      <c s="6" t="s">
        <v>5109</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5110</v>
      </c>
      <c s="35" t="s">
        <v>4</v>
      </c>
      <c s="6" t="s">
        <v>5111</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5112</v>
      </c>
      <c s="35" t="s">
        <v>4</v>
      </c>
      <c s="6" t="s">
        <v>5113</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5114</v>
      </c>
      <c s="35" t="s">
        <v>4</v>
      </c>
      <c s="6" t="s">
        <v>5115</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5116</v>
      </c>
      <c s="35" t="s">
        <v>4</v>
      </c>
      <c s="6" t="s">
        <v>5117</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5118</v>
      </c>
      <c s="35" t="s">
        <v>4</v>
      </c>
      <c s="6" t="s">
        <v>5119</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5120</v>
      </c>
      <c r="E43" s="33" t="s">
        <v>5121</v>
      </c>
      <c r="J43" s="32">
        <f>0</f>
      </c>
      <c s="32">
        <f>0</f>
      </c>
      <c s="32">
        <f>0+L44+L48+L52+L56+L60+L64+L68+L72+L76+L80+L84+L88</f>
      </c>
      <c s="32">
        <f>0+M44+M48+M52+M56+M60+M64+M68+M72+M76+M80+M84+M88</f>
      </c>
    </row>
    <row r="44" spans="1:16" ht="12.75">
      <c r="A44" t="s">
        <v>48</v>
      </c>
      <c s="34" t="s">
        <v>81</v>
      </c>
      <c s="34" t="s">
        <v>5122</v>
      </c>
      <c s="35" t="s">
        <v>4</v>
      </c>
      <c s="6" t="s">
        <v>5123</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5124</v>
      </c>
      <c s="35" t="s">
        <v>4</v>
      </c>
      <c s="6" t="s">
        <v>5125</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5126</v>
      </c>
      <c s="35" t="s">
        <v>4</v>
      </c>
      <c s="6" t="s">
        <v>5127</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5128</v>
      </c>
      <c s="35" t="s">
        <v>4</v>
      </c>
      <c s="6" t="s">
        <v>5129</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5130</v>
      </c>
      <c s="35" t="s">
        <v>4</v>
      </c>
      <c s="6" t="s">
        <v>5131</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5132</v>
      </c>
      <c s="35" t="s">
        <v>4</v>
      </c>
      <c s="6" t="s">
        <v>5133</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5134</v>
      </c>
      <c s="35" t="s">
        <v>4</v>
      </c>
      <c s="6" t="s">
        <v>5135</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5136</v>
      </c>
      <c s="35" t="s">
        <v>4</v>
      </c>
      <c s="6" t="s">
        <v>5137</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5138</v>
      </c>
      <c s="35" t="s">
        <v>4</v>
      </c>
      <c s="6" t="s">
        <v>5139</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5140</v>
      </c>
      <c s="35" t="s">
        <v>4</v>
      </c>
      <c s="6" t="s">
        <v>5141</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5142</v>
      </c>
      <c s="35" t="s">
        <v>4</v>
      </c>
      <c s="6" t="s">
        <v>5143</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5144</v>
      </c>
      <c s="35" t="s">
        <v>4</v>
      </c>
      <c s="6" t="s">
        <v>5145</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5146</v>
      </c>
      <c r="E92" s="33" t="s">
        <v>5147</v>
      </c>
      <c r="J92" s="32">
        <f>0</f>
      </c>
      <c s="32">
        <f>0</f>
      </c>
      <c s="32">
        <f>0+L93+L97+L101+L105+L109+L113+L117</f>
      </c>
      <c s="32">
        <f>0+M93+M97+M101+M105+M109+M113+M117</f>
      </c>
    </row>
    <row r="93" spans="1:16" ht="12.75">
      <c r="A93" t="s">
        <v>48</v>
      </c>
      <c s="34" t="s">
        <v>118</v>
      </c>
      <c s="34" t="s">
        <v>5148</v>
      </c>
      <c s="35" t="s">
        <v>4</v>
      </c>
      <c s="6" t="s">
        <v>5149</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5150</v>
      </c>
      <c s="35" t="s">
        <v>4</v>
      </c>
      <c s="6" t="s">
        <v>5151</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5152</v>
      </c>
      <c s="35" t="s">
        <v>4</v>
      </c>
      <c s="6" t="s">
        <v>5153</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5154</v>
      </c>
      <c s="35" t="s">
        <v>4</v>
      </c>
      <c s="6" t="s">
        <v>5155</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5156</v>
      </c>
      <c s="35" t="s">
        <v>4</v>
      </c>
      <c s="6" t="s">
        <v>5157</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5158</v>
      </c>
      <c s="35" t="s">
        <v>4</v>
      </c>
      <c s="6" t="s">
        <v>5159</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5160</v>
      </c>
      <c s="35" t="s">
        <v>4</v>
      </c>
      <c s="6" t="s">
        <v>5161</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5162</v>
      </c>
      <c r="E121" s="33" t="s">
        <v>5163</v>
      </c>
      <c r="J121" s="32">
        <f>0</f>
      </c>
      <c s="32">
        <f>0</f>
      </c>
      <c s="32">
        <f>0+L122+L126+L130+L134+L138+L142+L146+L150+L154+L158+L162+L166+L170+L174+L178+L182+L186+L190</f>
      </c>
      <c s="32">
        <f>0+M122+M126+M130+M134+M138+M142+M146+M150+M154+M158+M162+M166+M170+M174+M178+M182+M186+M190</f>
      </c>
    </row>
    <row r="122" spans="1:16" ht="12.75">
      <c r="A122" t="s">
        <v>48</v>
      </c>
      <c s="34" t="s">
        <v>139</v>
      </c>
      <c s="34" t="s">
        <v>5164</v>
      </c>
      <c s="35" t="s">
        <v>4</v>
      </c>
      <c s="6" t="s">
        <v>5165</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5166</v>
      </c>
      <c s="35" t="s">
        <v>4</v>
      </c>
      <c s="6" t="s">
        <v>5167</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5168</v>
      </c>
      <c s="35" t="s">
        <v>4</v>
      </c>
      <c s="6" t="s">
        <v>5169</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5170</v>
      </c>
      <c s="35" t="s">
        <v>4</v>
      </c>
      <c s="6" t="s">
        <v>5171</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5172</v>
      </c>
      <c s="35" t="s">
        <v>4</v>
      </c>
      <c s="6" t="s">
        <v>5173</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5174</v>
      </c>
      <c s="35" t="s">
        <v>4</v>
      </c>
      <c s="6" t="s">
        <v>5175</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5176</v>
      </c>
      <c s="35" t="s">
        <v>49</v>
      </c>
      <c s="6" t="s">
        <v>5177</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5178</v>
      </c>
      <c s="35" t="s">
        <v>4</v>
      </c>
      <c s="6" t="s">
        <v>5179</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5180</v>
      </c>
      <c s="35" t="s">
        <v>4</v>
      </c>
      <c s="6" t="s">
        <v>5181</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5182</v>
      </c>
      <c s="35" t="s">
        <v>4</v>
      </c>
      <c s="6" t="s">
        <v>5183</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5184</v>
      </c>
      <c s="35" t="s">
        <v>4</v>
      </c>
      <c s="6" t="s">
        <v>5185</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5186</v>
      </c>
      <c s="35" t="s">
        <v>4</v>
      </c>
      <c s="6" t="s">
        <v>5187</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5188</v>
      </c>
      <c s="35" t="s">
        <v>4</v>
      </c>
      <c s="6" t="s">
        <v>5189</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5190</v>
      </c>
      <c s="35" t="s">
        <v>4</v>
      </c>
      <c s="6" t="s">
        <v>5191</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5192</v>
      </c>
      <c s="35" t="s">
        <v>4</v>
      </c>
      <c s="6" t="s">
        <v>5193</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5194</v>
      </c>
      <c s="35" t="s">
        <v>4</v>
      </c>
      <c s="6" t="s">
        <v>5195</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5196</v>
      </c>
      <c s="35" t="s">
        <v>4</v>
      </c>
      <c s="6" t="s">
        <v>5197</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5176</v>
      </c>
      <c s="35" t="s">
        <v>26</v>
      </c>
      <c s="6" t="s">
        <v>5177</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5198</v>
      </c>
      <c r="E194" s="33" t="s">
        <v>496</v>
      </c>
      <c r="J194" s="32">
        <f>0</f>
      </c>
      <c s="32">
        <f>0</f>
      </c>
      <c s="32">
        <f>0+L195+L199+L203+L207+L211+L215+L219+L223+L227+L231</f>
      </c>
      <c s="32">
        <f>0+M195+M199+M203+M207+M211+M215+M219+M223+M227+M231</f>
      </c>
    </row>
    <row r="195" spans="1:16" ht="12.75">
      <c r="A195" t="s">
        <v>48</v>
      </c>
      <c s="34" t="s">
        <v>194</v>
      </c>
      <c s="34" t="s">
        <v>5199</v>
      </c>
      <c s="35" t="s">
        <v>4</v>
      </c>
      <c s="6" t="s">
        <v>5200</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5201</v>
      </c>
      <c s="35" t="s">
        <v>4</v>
      </c>
      <c s="6" t="s">
        <v>5202</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5203</v>
      </c>
      <c s="35" t="s">
        <v>4</v>
      </c>
      <c s="6" t="s">
        <v>5204</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5205</v>
      </c>
      <c s="35" t="s">
        <v>4</v>
      </c>
      <c s="6" t="s">
        <v>5206</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5207</v>
      </c>
      <c s="35" t="s">
        <v>4</v>
      </c>
      <c s="6" t="s">
        <v>5208</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5209</v>
      </c>
      <c s="35" t="s">
        <v>4</v>
      </c>
      <c s="6" t="s">
        <v>5210</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5211</v>
      </c>
      <c s="35" t="s">
        <v>4</v>
      </c>
      <c s="6" t="s">
        <v>5212</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5213</v>
      </c>
      <c s="35" t="s">
        <v>4</v>
      </c>
      <c s="6" t="s">
        <v>5214</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5215</v>
      </c>
      <c s="35" t="s">
        <v>4</v>
      </c>
      <c s="6" t="s">
        <v>5216</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5217</v>
      </c>
      <c s="35" t="s">
        <v>4</v>
      </c>
      <c s="6" t="s">
        <v>5218</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5219</v>
      </c>
      <c r="E235" s="33" t="s">
        <v>5220</v>
      </c>
      <c r="J235" s="32">
        <f>0</f>
      </c>
      <c s="32">
        <f>0</f>
      </c>
      <c s="32">
        <f>0+L236+L240+L244</f>
      </c>
      <c s="32">
        <f>0+M236+M240+M244</f>
      </c>
    </row>
    <row r="236" spans="1:16" ht="12.75">
      <c r="A236" t="s">
        <v>48</v>
      </c>
      <c s="34" t="s">
        <v>225</v>
      </c>
      <c s="34" t="s">
        <v>5221</v>
      </c>
      <c s="35" t="s">
        <v>4</v>
      </c>
      <c s="6" t="s">
        <v>5222</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5223</v>
      </c>
      <c s="35" t="s">
        <v>4</v>
      </c>
      <c s="6" t="s">
        <v>5224</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5225</v>
      </c>
      <c s="35" t="s">
        <v>4</v>
      </c>
      <c s="6" t="s">
        <v>5226</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5227</v>
      </c>
      <c r="E248" s="33" t="s">
        <v>5228</v>
      </c>
      <c r="J248" s="32">
        <f>0</f>
      </c>
      <c s="32">
        <f>0</f>
      </c>
      <c s="32">
        <f>0+L249</f>
      </c>
      <c s="32">
        <f>0+M249</f>
      </c>
    </row>
    <row r="249" spans="1:16" ht="12.75">
      <c r="A249" t="s">
        <v>48</v>
      </c>
      <c s="34" t="s">
        <v>234</v>
      </c>
      <c s="34" t="s">
        <v>5229</v>
      </c>
      <c s="35" t="s">
        <v>4</v>
      </c>
      <c s="6" t="s">
        <v>5230</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5233</v>
      </c>
      <c r="E8" s="30" t="s">
        <v>5232</v>
      </c>
      <c r="J8" s="29">
        <f>0+J9+J26+J31+J40+J45+J66+J71+J96</f>
      </c>
      <c s="29">
        <f>0+K9+K26+K31+K40+K45+K66+K71+K96</f>
      </c>
      <c s="29">
        <f>0+L9+L26+L31+L40+L45+L66+L71+L96</f>
      </c>
      <c s="29">
        <f>0+M9+M26+M31+M40+M45+M66+M71+M96</f>
      </c>
    </row>
    <row r="9" spans="1:13" ht="12.75">
      <c r="A9" t="s">
        <v>45</v>
      </c>
      <c r="C9" s="31" t="s">
        <v>1739</v>
      </c>
      <c r="E9" s="33" t="s">
        <v>3299</v>
      </c>
      <c r="J9" s="32">
        <f>0</f>
      </c>
      <c s="32">
        <f>0</f>
      </c>
      <c s="32">
        <f>0+L10+L14+L18+L22</f>
      </c>
      <c s="32">
        <f>0+M10+M14+M18+M22</f>
      </c>
    </row>
    <row r="10" spans="1:16" ht="25.5">
      <c r="A10" t="s">
        <v>48</v>
      </c>
      <c s="34" t="s">
        <v>49</v>
      </c>
      <c s="34" t="s">
        <v>3136</v>
      </c>
      <c s="35" t="s">
        <v>3137</v>
      </c>
      <c s="6" t="s">
        <v>3138</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5234</v>
      </c>
    </row>
    <row r="13" spans="1:5" ht="25.5">
      <c r="A13" t="s">
        <v>58</v>
      </c>
      <c r="E13" s="39" t="s">
        <v>677</v>
      </c>
    </row>
    <row r="14" spans="1:16" ht="12.75">
      <c r="A14" t="s">
        <v>48</v>
      </c>
      <c s="34" t="s">
        <v>26</v>
      </c>
      <c s="34" t="s">
        <v>5051</v>
      </c>
      <c s="35" t="s">
        <v>4</v>
      </c>
      <c s="6" t="s">
        <v>5052</v>
      </c>
      <c s="36" t="s">
        <v>2790</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5054</v>
      </c>
      <c s="35" t="s">
        <v>4</v>
      </c>
      <c s="6" t="s">
        <v>5055</v>
      </c>
      <c s="36" t="s">
        <v>1534</v>
      </c>
      <c s="37">
        <v>1</v>
      </c>
      <c s="36">
        <v>0</v>
      </c>
      <c s="36">
        <f>ROUND(G18*H18,6)</f>
      </c>
      <c r="L18" s="38">
        <v>0</v>
      </c>
      <c s="32">
        <f>ROUND(ROUND(L18,2)*ROUND(G18,3),2)</f>
      </c>
      <c s="36" t="s">
        <v>54</v>
      </c>
      <c>
        <f>(M18*21)/100</f>
      </c>
      <c t="s">
        <v>26</v>
      </c>
    </row>
    <row r="19" spans="1:5" ht="12.75">
      <c r="A19" s="35" t="s">
        <v>55</v>
      </c>
      <c r="E19" s="39" t="s">
        <v>5035</v>
      </c>
    </row>
    <row r="20" spans="1:5" ht="12.75">
      <c r="A20" s="35" t="s">
        <v>56</v>
      </c>
      <c r="E20" s="40" t="s">
        <v>4</v>
      </c>
    </row>
    <row r="21" spans="1:5" ht="12.75">
      <c r="A21" t="s">
        <v>58</v>
      </c>
      <c r="E21" s="39" t="s">
        <v>59</v>
      </c>
    </row>
    <row r="22" spans="1:16" ht="12.75">
      <c r="A22" t="s">
        <v>48</v>
      </c>
      <c s="34" t="s">
        <v>65</v>
      </c>
      <c s="34" t="s">
        <v>5056</v>
      </c>
      <c s="35" t="s">
        <v>4</v>
      </c>
      <c s="6" t="s">
        <v>5057</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5059</v>
      </c>
      <c r="J26" s="32">
        <f>0</f>
      </c>
      <c s="32">
        <f>0</f>
      </c>
      <c s="32">
        <f>0+L27</f>
      </c>
      <c s="32">
        <f>0+M27</f>
      </c>
    </row>
    <row r="27" spans="1:16" ht="12.75">
      <c r="A27" t="s">
        <v>48</v>
      </c>
      <c s="34" t="s">
        <v>68</v>
      </c>
      <c s="34" t="s">
        <v>5060</v>
      </c>
      <c s="35" t="s">
        <v>4</v>
      </c>
      <c s="6" t="s">
        <v>5061</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5235</v>
      </c>
    </row>
    <row r="30" spans="1:5" ht="12.75">
      <c r="A30" t="s">
        <v>58</v>
      </c>
      <c r="E30" s="39" t="s">
        <v>59</v>
      </c>
    </row>
    <row r="31" spans="1:13" ht="12.75">
      <c r="A31" t="s">
        <v>45</v>
      </c>
      <c r="C31" s="31" t="s">
        <v>106</v>
      </c>
      <c r="E31" s="33" t="s">
        <v>5063</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5236</v>
      </c>
    </row>
    <row r="35" spans="1:5" ht="12.75">
      <c r="A35" t="s">
        <v>58</v>
      </c>
      <c r="E35" s="39" t="s">
        <v>59</v>
      </c>
    </row>
    <row r="36" spans="1:16" ht="12.75">
      <c r="A36" t="s">
        <v>48</v>
      </c>
      <c s="34" t="s">
        <v>74</v>
      </c>
      <c s="34" t="s">
        <v>3623</v>
      </c>
      <c s="35" t="s">
        <v>4</v>
      </c>
      <c s="6" t="s">
        <v>3624</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5237</v>
      </c>
    </row>
    <row r="39" spans="1:5" ht="12.75">
      <c r="A39" t="s">
        <v>58</v>
      </c>
      <c r="E39" s="39" t="s">
        <v>59</v>
      </c>
    </row>
    <row r="40" spans="1:13" ht="12.75">
      <c r="A40" t="s">
        <v>45</v>
      </c>
      <c r="C40" s="31" t="s">
        <v>225</v>
      </c>
      <c r="E40" s="33" t="s">
        <v>5066</v>
      </c>
      <c r="J40" s="32">
        <f>0</f>
      </c>
      <c s="32">
        <f>0</f>
      </c>
      <c s="32">
        <f>0+L41</f>
      </c>
      <c s="32">
        <f>0+M41</f>
      </c>
    </row>
    <row r="41" spans="1:16" ht="12.75">
      <c r="A41" t="s">
        <v>48</v>
      </c>
      <c s="34" t="s">
        <v>77</v>
      </c>
      <c s="34" t="s">
        <v>5067</v>
      </c>
      <c s="35" t="s">
        <v>4</v>
      </c>
      <c s="6" t="s">
        <v>5068</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5238</v>
      </c>
    </row>
    <row r="44" spans="1:5" ht="12.75">
      <c r="A44" t="s">
        <v>58</v>
      </c>
      <c r="E44" s="39" t="s">
        <v>59</v>
      </c>
    </row>
    <row r="45" spans="1:13" ht="12.75">
      <c r="A45" t="s">
        <v>45</v>
      </c>
      <c r="C45" s="31" t="s">
        <v>267</v>
      </c>
      <c r="E45" s="33" t="s">
        <v>2413</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5239</v>
      </c>
    </row>
    <row r="53" spans="1:5" ht="12.75">
      <c r="A53" t="s">
        <v>58</v>
      </c>
      <c r="E53" s="39" t="s">
        <v>59</v>
      </c>
    </row>
    <row r="54" spans="1:16" ht="12.75">
      <c r="A54" t="s">
        <v>48</v>
      </c>
      <c s="34" t="s">
        <v>87</v>
      </c>
      <c s="34" t="s">
        <v>5077</v>
      </c>
      <c s="35" t="s">
        <v>4</v>
      </c>
      <c s="6" t="s">
        <v>5078</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5240</v>
      </c>
    </row>
    <row r="57" spans="1:5" ht="12.75">
      <c r="A57" t="s">
        <v>58</v>
      </c>
      <c r="E57" s="39" t="s">
        <v>59</v>
      </c>
    </row>
    <row r="58" spans="1:16" ht="12.75">
      <c r="A58" t="s">
        <v>48</v>
      </c>
      <c s="34" t="s">
        <v>91</v>
      </c>
      <c s="34" t="s">
        <v>5080</v>
      </c>
      <c s="35" t="s">
        <v>4</v>
      </c>
      <c s="6" t="s">
        <v>5081</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5053</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5082</v>
      </c>
    </row>
    <row r="65" spans="1:5" ht="12.75">
      <c r="A65" t="s">
        <v>58</v>
      </c>
      <c r="E65" s="39" t="s">
        <v>59</v>
      </c>
    </row>
    <row r="66" spans="1:13" ht="12.75">
      <c r="A66" t="s">
        <v>45</v>
      </c>
      <c r="C66" s="31" t="s">
        <v>279</v>
      </c>
      <c r="E66" s="33" t="s">
        <v>2424</v>
      </c>
      <c r="J66" s="32">
        <f>0</f>
      </c>
      <c s="32">
        <f>0</f>
      </c>
      <c s="32">
        <f>0+L67</f>
      </c>
      <c s="32">
        <f>0+M67</f>
      </c>
    </row>
    <row r="67" spans="1:16" ht="12.75">
      <c r="A67" t="s">
        <v>48</v>
      </c>
      <c s="34" t="s">
        <v>97</v>
      </c>
      <c s="34" t="s">
        <v>5083</v>
      </c>
      <c s="35" t="s">
        <v>4</v>
      </c>
      <c s="6" t="s">
        <v>5084</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5053</v>
      </c>
    </row>
    <row r="70" spans="1:5" ht="12.75">
      <c r="A70" t="s">
        <v>58</v>
      </c>
      <c r="E70" s="39" t="s">
        <v>59</v>
      </c>
    </row>
    <row r="71" spans="1:13" ht="12.75">
      <c r="A71" t="s">
        <v>45</v>
      </c>
      <c r="C71" s="31" t="s">
        <v>282</v>
      </c>
      <c r="E71" s="33" t="s">
        <v>5085</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5053</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5241</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5242</v>
      </c>
    </row>
    <row r="83" spans="1:5" ht="12.75">
      <c r="A83" t="s">
        <v>58</v>
      </c>
      <c r="E83" s="39" t="s">
        <v>59</v>
      </c>
    </row>
    <row r="84" spans="1:16" ht="12.75">
      <c r="A84" t="s">
        <v>48</v>
      </c>
      <c s="34" t="s">
        <v>109</v>
      </c>
      <c s="34" t="s">
        <v>5243</v>
      </c>
      <c s="35" t="s">
        <v>4</v>
      </c>
      <c s="6" t="s">
        <v>5244</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5245</v>
      </c>
    </row>
    <row r="87" spans="1:5" ht="12.75">
      <c r="A87" t="s">
        <v>58</v>
      </c>
      <c r="E87" s="39" t="s">
        <v>59</v>
      </c>
    </row>
    <row r="88" spans="1:16" ht="12.75">
      <c r="A88" t="s">
        <v>48</v>
      </c>
      <c s="34" t="s">
        <v>112</v>
      </c>
      <c s="34" t="s">
        <v>5246</v>
      </c>
      <c s="35" t="s">
        <v>4</v>
      </c>
      <c s="6" t="s">
        <v>5247</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5245</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5248</v>
      </c>
    </row>
    <row r="95" spans="1:5" ht="12.75">
      <c r="A95" t="s">
        <v>58</v>
      </c>
      <c r="E95" s="39" t="s">
        <v>59</v>
      </c>
    </row>
    <row r="96" spans="1:13" ht="12.75">
      <c r="A96" t="s">
        <v>45</v>
      </c>
      <c r="C96" s="31" t="s">
        <v>77</v>
      </c>
      <c r="E96" s="33" t="s">
        <v>4268</v>
      </c>
      <c r="J96" s="32">
        <f>0</f>
      </c>
      <c s="32">
        <f>0</f>
      </c>
      <c s="32">
        <f>0+L97+L101+L105</f>
      </c>
      <c s="32">
        <f>0+M97+M101+M105</f>
      </c>
    </row>
    <row r="97" spans="1:16" ht="12.75">
      <c r="A97" t="s">
        <v>48</v>
      </c>
      <c s="34" t="s">
        <v>118</v>
      </c>
      <c s="34" t="s">
        <v>5249</v>
      </c>
      <c s="35" t="s">
        <v>4</v>
      </c>
      <c s="6" t="s">
        <v>5250</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5251</v>
      </c>
    </row>
    <row r="100" spans="1:5" ht="12.75">
      <c r="A100" t="s">
        <v>58</v>
      </c>
      <c r="E100" s="39" t="s">
        <v>59</v>
      </c>
    </row>
    <row r="101" spans="1:16" ht="12.75">
      <c r="A101" t="s">
        <v>48</v>
      </c>
      <c s="34" t="s">
        <v>121</v>
      </c>
      <c s="34" t="s">
        <v>5252</v>
      </c>
      <c s="35" t="s">
        <v>4</v>
      </c>
      <c s="6" t="s">
        <v>5253</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5251</v>
      </c>
    </row>
    <row r="104" spans="1:5" ht="12.75">
      <c r="A104" t="s">
        <v>58</v>
      </c>
      <c r="E104" s="39" t="s">
        <v>59</v>
      </c>
    </row>
    <row r="105" spans="1:16" ht="12.75">
      <c r="A105" t="s">
        <v>48</v>
      </c>
      <c s="34" t="s">
        <v>124</v>
      </c>
      <c s="34" t="s">
        <v>5095</v>
      </c>
      <c s="35" t="s">
        <v>4</v>
      </c>
      <c s="6" t="s">
        <v>5096</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5254</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5257</v>
      </c>
      <c r="E8" s="30" t="s">
        <v>5256</v>
      </c>
      <c r="J8" s="29">
        <f>0+J9+J30+J35+J40+J49+J62+J83+J88+J101+J114</f>
      </c>
      <c s="29">
        <f>0+K9+K30+K35+K40+K49+K62+K83+K88+K101+K114</f>
      </c>
      <c s="29">
        <f>0+L9+L30+L35+L40+L49+L62+L83+L88+L101+L114</f>
      </c>
      <c s="29">
        <f>0+M9+M30+M35+M40+M49+M62+M83+M88+M101+M114</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5258</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5259</v>
      </c>
    </row>
    <row r="17" spans="1:5" ht="25.5">
      <c r="A17" t="s">
        <v>58</v>
      </c>
      <c r="E17" s="39" t="s">
        <v>677</v>
      </c>
    </row>
    <row r="18" spans="1:16" ht="12.75">
      <c r="A18" t="s">
        <v>48</v>
      </c>
      <c s="34" t="s">
        <v>25</v>
      </c>
      <c s="34" t="s">
        <v>5051</v>
      </c>
      <c s="35" t="s">
        <v>4</v>
      </c>
      <c s="6" t="s">
        <v>5052</v>
      </c>
      <c s="36" t="s">
        <v>2790</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5054</v>
      </c>
      <c s="35" t="s">
        <v>4</v>
      </c>
      <c s="6" t="s">
        <v>5055</v>
      </c>
      <c s="36" t="s">
        <v>1534</v>
      </c>
      <c s="37">
        <v>1</v>
      </c>
      <c s="36">
        <v>0</v>
      </c>
      <c s="36">
        <f>ROUND(G22*H22,6)</f>
      </c>
      <c r="L22" s="38">
        <v>0</v>
      </c>
      <c s="32">
        <f>ROUND(ROUND(L22,2)*ROUND(G22,3),2)</f>
      </c>
      <c s="36" t="s">
        <v>54</v>
      </c>
      <c>
        <f>(M22*21)/100</f>
      </c>
      <c t="s">
        <v>26</v>
      </c>
    </row>
    <row r="23" spans="1:5" ht="12.75">
      <c r="A23" s="35" t="s">
        <v>55</v>
      </c>
      <c r="E23" s="39" t="s">
        <v>5035</v>
      </c>
    </row>
    <row r="24" spans="1:5" ht="12.75">
      <c r="A24" s="35" t="s">
        <v>56</v>
      </c>
      <c r="E24" s="40" t="s">
        <v>4</v>
      </c>
    </row>
    <row r="25" spans="1:5" ht="12.75">
      <c r="A25" t="s">
        <v>58</v>
      </c>
      <c r="E25" s="39" t="s">
        <v>59</v>
      </c>
    </row>
    <row r="26" spans="1:16" ht="12.75">
      <c r="A26" t="s">
        <v>48</v>
      </c>
      <c s="34" t="s">
        <v>68</v>
      </c>
      <c s="34" t="s">
        <v>5056</v>
      </c>
      <c s="35" t="s">
        <v>4</v>
      </c>
      <c s="6" t="s">
        <v>5057</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5260</v>
      </c>
    </row>
    <row r="34" spans="1:5" ht="12.75">
      <c r="A34" t="s">
        <v>58</v>
      </c>
      <c r="E34" s="39" t="s">
        <v>59</v>
      </c>
    </row>
    <row r="35" spans="1:13" ht="12.75">
      <c r="A35" t="s">
        <v>45</v>
      </c>
      <c r="C35" s="31" t="s">
        <v>94</v>
      </c>
      <c r="E35" s="33" t="s">
        <v>5059</v>
      </c>
      <c r="J35" s="32">
        <f>0</f>
      </c>
      <c s="32">
        <f>0</f>
      </c>
      <c s="32">
        <f>0+L36</f>
      </c>
      <c s="32">
        <f>0+M36</f>
      </c>
    </row>
    <row r="36" spans="1:16" ht="12.75">
      <c r="A36" t="s">
        <v>48</v>
      </c>
      <c s="34" t="s">
        <v>74</v>
      </c>
      <c s="34" t="s">
        <v>5060</v>
      </c>
      <c s="35" t="s">
        <v>4</v>
      </c>
      <c s="6" t="s">
        <v>5061</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5261</v>
      </c>
    </row>
    <row r="39" spans="1:5" ht="12.75">
      <c r="A39" t="s">
        <v>58</v>
      </c>
      <c r="E39" s="39" t="s">
        <v>59</v>
      </c>
    </row>
    <row r="40" spans="1:13" ht="12.75">
      <c r="A40" t="s">
        <v>45</v>
      </c>
      <c r="C40" s="31" t="s">
        <v>106</v>
      </c>
      <c r="E40" s="33" t="s">
        <v>5063</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5262</v>
      </c>
    </row>
    <row r="44" spans="1:5" ht="12.75">
      <c r="A44" t="s">
        <v>58</v>
      </c>
      <c r="E44" s="39" t="s">
        <v>59</v>
      </c>
    </row>
    <row r="45" spans="1:16" ht="12.75">
      <c r="A45" t="s">
        <v>48</v>
      </c>
      <c s="34" t="s">
        <v>81</v>
      </c>
      <c s="34" t="s">
        <v>3623</v>
      </c>
      <c s="35" t="s">
        <v>4</v>
      </c>
      <c s="6" t="s">
        <v>3624</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5263</v>
      </c>
    </row>
    <row r="48" spans="1:5" ht="12.75">
      <c r="A48" t="s">
        <v>58</v>
      </c>
      <c r="E48" s="39" t="s">
        <v>59</v>
      </c>
    </row>
    <row r="49" spans="1:13" ht="12.75">
      <c r="A49" t="s">
        <v>45</v>
      </c>
      <c r="C49" s="31" t="s">
        <v>225</v>
      </c>
      <c r="E49" s="33" t="s">
        <v>5066</v>
      </c>
      <c r="J49" s="32">
        <f>0</f>
      </c>
      <c s="32">
        <f>0</f>
      </c>
      <c s="32">
        <f>0+L50+L54+L58</f>
      </c>
      <c s="32">
        <f>0+M50+M54+M58</f>
      </c>
    </row>
    <row r="50" spans="1:16" ht="12.75">
      <c r="A50" t="s">
        <v>48</v>
      </c>
      <c s="34" t="s">
        <v>84</v>
      </c>
      <c s="34" t="s">
        <v>5067</v>
      </c>
      <c s="35" t="s">
        <v>4</v>
      </c>
      <c s="6" t="s">
        <v>5068</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5264</v>
      </c>
    </row>
    <row r="53" spans="1:5" ht="12.75">
      <c r="A53" t="s">
        <v>58</v>
      </c>
      <c r="E53" s="39" t="s">
        <v>59</v>
      </c>
    </row>
    <row r="54" spans="1:16" ht="25.5">
      <c r="A54" t="s">
        <v>48</v>
      </c>
      <c s="34" t="s">
        <v>87</v>
      </c>
      <c s="34" t="s">
        <v>5265</v>
      </c>
      <c s="35" t="s">
        <v>4</v>
      </c>
      <c s="6" t="s">
        <v>5266</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5267</v>
      </c>
    </row>
    <row r="57" spans="1:5" ht="12.75">
      <c r="A57" t="s">
        <v>58</v>
      </c>
      <c r="E57" s="39" t="s">
        <v>59</v>
      </c>
    </row>
    <row r="58" spans="1:16" ht="12.75">
      <c r="A58" t="s">
        <v>48</v>
      </c>
      <c s="34" t="s">
        <v>91</v>
      </c>
      <c s="34" t="s">
        <v>5268</v>
      </c>
      <c s="35" t="s">
        <v>4</v>
      </c>
      <c s="6" t="s">
        <v>5269</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5267</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5239</v>
      </c>
    </row>
    <row r="70" spans="1:5" ht="12.75">
      <c r="A70" t="s">
        <v>58</v>
      </c>
      <c r="E70" s="39" t="s">
        <v>59</v>
      </c>
    </row>
    <row r="71" spans="1:16" ht="12.75">
      <c r="A71" t="s">
        <v>48</v>
      </c>
      <c s="34" t="s">
        <v>100</v>
      </c>
      <c s="34" t="s">
        <v>5077</v>
      </c>
      <c s="35" t="s">
        <v>4</v>
      </c>
      <c s="6" t="s">
        <v>5078</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5270</v>
      </c>
    </row>
    <row r="74" spans="1:5" ht="12.75">
      <c r="A74" t="s">
        <v>58</v>
      </c>
      <c r="E74" s="39" t="s">
        <v>59</v>
      </c>
    </row>
    <row r="75" spans="1:16" ht="12.75">
      <c r="A75" t="s">
        <v>48</v>
      </c>
      <c s="34" t="s">
        <v>103</v>
      </c>
      <c s="34" t="s">
        <v>5080</v>
      </c>
      <c s="35" t="s">
        <v>4</v>
      </c>
      <c s="6" t="s">
        <v>5081</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5053</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5082</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5083</v>
      </c>
      <c s="35" t="s">
        <v>4</v>
      </c>
      <c s="6" t="s">
        <v>5084</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5239</v>
      </c>
    </row>
    <row r="87" spans="1:5" ht="12.75">
      <c r="A87" t="s">
        <v>58</v>
      </c>
      <c r="E87" s="39" t="s">
        <v>59</v>
      </c>
    </row>
    <row r="88" spans="1:13" ht="12.75">
      <c r="A88" t="s">
        <v>45</v>
      </c>
      <c r="C88" s="31" t="s">
        <v>282</v>
      </c>
      <c r="E88" s="33" t="s">
        <v>5085</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5245</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5245</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5239</v>
      </c>
    </row>
    <row r="100" spans="1:5" ht="12.75">
      <c r="A100" t="s">
        <v>58</v>
      </c>
      <c r="E100" s="39" t="s">
        <v>59</v>
      </c>
    </row>
    <row r="101" spans="1:13" ht="12.75">
      <c r="A101" t="s">
        <v>45</v>
      </c>
      <c r="C101" s="31" t="s">
        <v>77</v>
      </c>
      <c r="E101" s="33" t="s">
        <v>4268</v>
      </c>
      <c r="J101" s="32">
        <f>0</f>
      </c>
      <c s="32">
        <f>0</f>
      </c>
      <c s="32">
        <f>0+L102+L106+L110</f>
      </c>
      <c s="32">
        <f>0+M102+M106+M110</f>
      </c>
    </row>
    <row r="102" spans="1:16" ht="12.75">
      <c r="A102" t="s">
        <v>48</v>
      </c>
      <c s="34" t="s">
        <v>121</v>
      </c>
      <c s="34" t="s">
        <v>5249</v>
      </c>
      <c s="35" t="s">
        <v>4</v>
      </c>
      <c s="6" t="s">
        <v>5250</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5251</v>
      </c>
    </row>
    <row r="105" spans="1:5" ht="12.75">
      <c r="A105" t="s">
        <v>58</v>
      </c>
      <c r="E105" s="39" t="s">
        <v>59</v>
      </c>
    </row>
    <row r="106" spans="1:16" ht="12.75">
      <c r="A106" t="s">
        <v>48</v>
      </c>
      <c s="34" t="s">
        <v>124</v>
      </c>
      <c s="34" t="s">
        <v>5252</v>
      </c>
      <c s="35" t="s">
        <v>4</v>
      </c>
      <c s="6" t="s">
        <v>5253</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5251</v>
      </c>
    </row>
    <row r="109" spans="1:5" ht="12.75">
      <c r="A109" t="s">
        <v>58</v>
      </c>
      <c r="E109" s="39" t="s">
        <v>59</v>
      </c>
    </row>
    <row r="110" spans="1:16" ht="12.75">
      <c r="A110" t="s">
        <v>48</v>
      </c>
      <c s="34" t="s">
        <v>127</v>
      </c>
      <c s="34" t="s">
        <v>5095</v>
      </c>
      <c s="35" t="s">
        <v>4</v>
      </c>
      <c s="6" t="s">
        <v>5096</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5271</v>
      </c>
    </row>
    <row r="113" spans="1:5" ht="12.75">
      <c r="A113" t="s">
        <v>58</v>
      </c>
      <c r="E113" s="39" t="s">
        <v>59</v>
      </c>
    </row>
    <row r="114" spans="1:13" ht="12.75">
      <c r="A114" t="s">
        <v>45</v>
      </c>
      <c r="C114" s="31" t="s">
        <v>330</v>
      </c>
      <c r="E114" s="33" t="s">
        <v>5098</v>
      </c>
      <c r="J114" s="32">
        <f>0</f>
      </c>
      <c s="32">
        <f>0</f>
      </c>
      <c s="32">
        <f>0+L115</f>
      </c>
      <c s="32">
        <f>0+M115</f>
      </c>
    </row>
    <row r="115" spans="1:16" ht="12.75">
      <c r="A115" t="s">
        <v>48</v>
      </c>
      <c s="34" t="s">
        <v>130</v>
      </c>
      <c s="34" t="s">
        <v>5272</v>
      </c>
      <c s="35" t="s">
        <v>4</v>
      </c>
      <c s="6" t="s">
        <v>5273</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5082</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5276</v>
      </c>
      <c r="E8" s="30" t="s">
        <v>5275</v>
      </c>
      <c r="J8" s="29">
        <f>0+J9+J30+J35+J40+J49+J62+J83+J88+J101+J114</f>
      </c>
      <c s="29">
        <f>0+K9+K30+K35+K40+K49+K62+K83+K88+K101+K114</f>
      </c>
      <c s="29">
        <f>0+L9+L30+L35+L40+L49+L62+L83+L88+L101+L114</f>
      </c>
      <c s="29">
        <f>0+M9+M30+M35+M40+M49+M62+M83+M88+M101+M114</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5258</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5277</v>
      </c>
    </row>
    <row r="17" spans="1:5" ht="25.5">
      <c r="A17" t="s">
        <v>58</v>
      </c>
      <c r="E17" s="39" t="s">
        <v>677</v>
      </c>
    </row>
    <row r="18" spans="1:16" ht="12.75">
      <c r="A18" t="s">
        <v>48</v>
      </c>
      <c s="34" t="s">
        <v>25</v>
      </c>
      <c s="34" t="s">
        <v>5051</v>
      </c>
      <c s="35" t="s">
        <v>4</v>
      </c>
      <c s="6" t="s">
        <v>5052</v>
      </c>
      <c s="36" t="s">
        <v>2790</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5054</v>
      </c>
      <c s="35" t="s">
        <v>4</v>
      </c>
      <c s="6" t="s">
        <v>5055</v>
      </c>
      <c s="36" t="s">
        <v>1534</v>
      </c>
      <c s="37">
        <v>1</v>
      </c>
      <c s="36">
        <v>0</v>
      </c>
      <c s="36">
        <f>ROUND(G22*H22,6)</f>
      </c>
      <c r="L22" s="38">
        <v>0</v>
      </c>
      <c s="32">
        <f>ROUND(ROUND(L22,2)*ROUND(G22,3),2)</f>
      </c>
      <c s="36" t="s">
        <v>54</v>
      </c>
      <c>
        <f>(M22*21)/100</f>
      </c>
      <c t="s">
        <v>26</v>
      </c>
    </row>
    <row r="23" spans="1:5" ht="12.75">
      <c r="A23" s="35" t="s">
        <v>55</v>
      </c>
      <c r="E23" s="39" t="s">
        <v>5035</v>
      </c>
    </row>
    <row r="24" spans="1:5" ht="12.75">
      <c r="A24" s="35" t="s">
        <v>56</v>
      </c>
      <c r="E24" s="40" t="s">
        <v>4</v>
      </c>
    </row>
    <row r="25" spans="1:5" ht="12.75">
      <c r="A25" t="s">
        <v>58</v>
      </c>
      <c r="E25" s="39" t="s">
        <v>59</v>
      </c>
    </row>
    <row r="26" spans="1:16" ht="12.75">
      <c r="A26" t="s">
        <v>48</v>
      </c>
      <c s="34" t="s">
        <v>68</v>
      </c>
      <c s="34" t="s">
        <v>5056</v>
      </c>
      <c s="35" t="s">
        <v>4</v>
      </c>
      <c s="6" t="s">
        <v>5057</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5278</v>
      </c>
    </row>
    <row r="34" spans="1:5" ht="12.75">
      <c r="A34" t="s">
        <v>58</v>
      </c>
      <c r="E34" s="39" t="s">
        <v>59</v>
      </c>
    </row>
    <row r="35" spans="1:13" ht="12.75">
      <c r="A35" t="s">
        <v>45</v>
      </c>
      <c r="C35" s="31" t="s">
        <v>94</v>
      </c>
      <c r="E35" s="33" t="s">
        <v>5059</v>
      </c>
      <c r="J35" s="32">
        <f>0</f>
      </c>
      <c s="32">
        <f>0</f>
      </c>
      <c s="32">
        <f>0+L36</f>
      </c>
      <c s="32">
        <f>0+M36</f>
      </c>
    </row>
    <row r="36" spans="1:16" ht="12.75">
      <c r="A36" t="s">
        <v>48</v>
      </c>
      <c s="34" t="s">
        <v>74</v>
      </c>
      <c s="34" t="s">
        <v>5060</v>
      </c>
      <c s="35" t="s">
        <v>4</v>
      </c>
      <c s="6" t="s">
        <v>5061</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5279</v>
      </c>
    </row>
    <row r="39" spans="1:5" ht="12.75">
      <c r="A39" t="s">
        <v>58</v>
      </c>
      <c r="E39" s="39" t="s">
        <v>59</v>
      </c>
    </row>
    <row r="40" spans="1:13" ht="12.75">
      <c r="A40" t="s">
        <v>45</v>
      </c>
      <c r="C40" s="31" t="s">
        <v>106</v>
      </c>
      <c r="E40" s="33" t="s">
        <v>5063</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5280</v>
      </c>
    </row>
    <row r="44" spans="1:5" ht="12.75">
      <c r="A44" t="s">
        <v>58</v>
      </c>
      <c r="E44" s="39" t="s">
        <v>59</v>
      </c>
    </row>
    <row r="45" spans="1:16" ht="12.75">
      <c r="A45" t="s">
        <v>48</v>
      </c>
      <c s="34" t="s">
        <v>81</v>
      </c>
      <c s="34" t="s">
        <v>3623</v>
      </c>
      <c s="35" t="s">
        <v>4</v>
      </c>
      <c s="6" t="s">
        <v>3624</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5263</v>
      </c>
    </row>
    <row r="48" spans="1:5" ht="12.75">
      <c r="A48" t="s">
        <v>58</v>
      </c>
      <c r="E48" s="39" t="s">
        <v>59</v>
      </c>
    </row>
    <row r="49" spans="1:13" ht="12.75">
      <c r="A49" t="s">
        <v>45</v>
      </c>
      <c r="C49" s="31" t="s">
        <v>225</v>
      </c>
      <c r="E49" s="33" t="s">
        <v>5066</v>
      </c>
      <c r="J49" s="32">
        <f>0</f>
      </c>
      <c s="32">
        <f>0</f>
      </c>
      <c s="32">
        <f>0+L50+L54+L58</f>
      </c>
      <c s="32">
        <f>0+M50+M54+M58</f>
      </c>
    </row>
    <row r="50" spans="1:16" ht="12.75">
      <c r="A50" t="s">
        <v>48</v>
      </c>
      <c s="34" t="s">
        <v>84</v>
      </c>
      <c s="34" t="s">
        <v>5067</v>
      </c>
      <c s="35" t="s">
        <v>4</v>
      </c>
      <c s="6" t="s">
        <v>5068</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5264</v>
      </c>
    </row>
    <row r="53" spans="1:5" ht="12.75">
      <c r="A53" t="s">
        <v>58</v>
      </c>
      <c r="E53" s="39" t="s">
        <v>59</v>
      </c>
    </row>
    <row r="54" spans="1:16" ht="25.5">
      <c r="A54" t="s">
        <v>48</v>
      </c>
      <c s="34" t="s">
        <v>87</v>
      </c>
      <c s="34" t="s">
        <v>5265</v>
      </c>
      <c s="35" t="s">
        <v>4</v>
      </c>
      <c s="6" t="s">
        <v>5266</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5281</v>
      </c>
    </row>
    <row r="57" spans="1:5" ht="12.75">
      <c r="A57" t="s">
        <v>58</v>
      </c>
      <c r="E57" s="39" t="s">
        <v>59</v>
      </c>
    </row>
    <row r="58" spans="1:16" ht="12.75">
      <c r="A58" t="s">
        <v>48</v>
      </c>
      <c s="34" t="s">
        <v>91</v>
      </c>
      <c s="34" t="s">
        <v>5268</v>
      </c>
      <c s="35" t="s">
        <v>4</v>
      </c>
      <c s="6" t="s">
        <v>5269</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5281</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5239</v>
      </c>
    </row>
    <row r="70" spans="1:5" ht="12.75">
      <c r="A70" t="s">
        <v>58</v>
      </c>
      <c r="E70" s="39" t="s">
        <v>59</v>
      </c>
    </row>
    <row r="71" spans="1:16" ht="12.75">
      <c r="A71" t="s">
        <v>48</v>
      </c>
      <c s="34" t="s">
        <v>100</v>
      </c>
      <c s="34" t="s">
        <v>5077</v>
      </c>
      <c s="35" t="s">
        <v>4</v>
      </c>
      <c s="6" t="s">
        <v>5078</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5270</v>
      </c>
    </row>
    <row r="74" spans="1:5" ht="12.75">
      <c r="A74" t="s">
        <v>58</v>
      </c>
      <c r="E74" s="39" t="s">
        <v>59</v>
      </c>
    </row>
    <row r="75" spans="1:16" ht="12.75">
      <c r="A75" t="s">
        <v>48</v>
      </c>
      <c s="34" t="s">
        <v>103</v>
      </c>
      <c s="34" t="s">
        <v>5080</v>
      </c>
      <c s="35" t="s">
        <v>4</v>
      </c>
      <c s="6" t="s">
        <v>5081</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5053</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5082</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5083</v>
      </c>
      <c s="35" t="s">
        <v>4</v>
      </c>
      <c s="6" t="s">
        <v>5084</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5053</v>
      </c>
    </row>
    <row r="87" spans="1:5" ht="12.75">
      <c r="A87" t="s">
        <v>58</v>
      </c>
      <c r="E87" s="39" t="s">
        <v>59</v>
      </c>
    </row>
    <row r="88" spans="1:13" ht="12.75">
      <c r="A88" t="s">
        <v>45</v>
      </c>
      <c r="C88" s="31" t="s">
        <v>282</v>
      </c>
      <c r="E88" s="33" t="s">
        <v>5085</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5245</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5245</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5282</v>
      </c>
    </row>
    <row r="100" spans="1:5" ht="12.75">
      <c r="A100" t="s">
        <v>58</v>
      </c>
      <c r="E100" s="39" t="s">
        <v>59</v>
      </c>
    </row>
    <row r="101" spans="1:13" ht="12.75">
      <c r="A101" t="s">
        <v>45</v>
      </c>
      <c r="C101" s="31" t="s">
        <v>77</v>
      </c>
      <c r="E101" s="33" t="s">
        <v>4268</v>
      </c>
      <c r="J101" s="32">
        <f>0</f>
      </c>
      <c s="32">
        <f>0</f>
      </c>
      <c s="32">
        <f>0+L102+L106+L110</f>
      </c>
      <c s="32">
        <f>0+M102+M106+M110</f>
      </c>
    </row>
    <row r="102" spans="1:16" ht="12.75">
      <c r="A102" t="s">
        <v>48</v>
      </c>
      <c s="34" t="s">
        <v>121</v>
      </c>
      <c s="34" t="s">
        <v>5249</v>
      </c>
      <c s="35" t="s">
        <v>4</v>
      </c>
      <c s="6" t="s">
        <v>5250</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5251</v>
      </c>
    </row>
    <row r="105" spans="1:5" ht="12.75">
      <c r="A105" t="s">
        <v>58</v>
      </c>
      <c r="E105" s="39" t="s">
        <v>59</v>
      </c>
    </row>
    <row r="106" spans="1:16" ht="12.75">
      <c r="A106" t="s">
        <v>48</v>
      </c>
      <c s="34" t="s">
        <v>124</v>
      </c>
      <c s="34" t="s">
        <v>5252</v>
      </c>
      <c s="35" t="s">
        <v>4</v>
      </c>
      <c s="6" t="s">
        <v>5253</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5251</v>
      </c>
    </row>
    <row r="109" spans="1:5" ht="12.75">
      <c r="A109" t="s">
        <v>58</v>
      </c>
      <c r="E109" s="39" t="s">
        <v>59</v>
      </c>
    </row>
    <row r="110" spans="1:16" ht="12.75">
      <c r="A110" t="s">
        <v>48</v>
      </c>
      <c s="34" t="s">
        <v>127</v>
      </c>
      <c s="34" t="s">
        <v>5095</v>
      </c>
      <c s="35" t="s">
        <v>4</v>
      </c>
      <c s="6" t="s">
        <v>5096</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5271</v>
      </c>
    </row>
    <row r="113" spans="1:5" ht="12.75">
      <c r="A113" t="s">
        <v>58</v>
      </c>
      <c r="E113" s="39" t="s">
        <v>59</v>
      </c>
    </row>
    <row r="114" spans="1:13" ht="12.75">
      <c r="A114" t="s">
        <v>45</v>
      </c>
      <c r="C114" s="31" t="s">
        <v>330</v>
      </c>
      <c r="E114" s="33" t="s">
        <v>5098</v>
      </c>
      <c r="J114" s="32">
        <f>0</f>
      </c>
      <c s="32">
        <f>0</f>
      </c>
      <c s="32">
        <f>0+L115</f>
      </c>
      <c s="32">
        <f>0+M115</f>
      </c>
    </row>
    <row r="115" spans="1:16" ht="12.75">
      <c r="A115" t="s">
        <v>48</v>
      </c>
      <c s="34" t="s">
        <v>130</v>
      </c>
      <c s="34" t="s">
        <v>5272</v>
      </c>
      <c s="35" t="s">
        <v>4</v>
      </c>
      <c s="6" t="s">
        <v>5273</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5082</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5285</v>
      </c>
      <c r="E8" s="30" t="s">
        <v>5284</v>
      </c>
      <c r="J8" s="29">
        <f>0+J9+J22+J27+J32+J37+J42+J51+J64+J69+J78</f>
      </c>
      <c s="29">
        <f>0+K9+K22+K27+K32+K37+K42+K51+K64+K69+K78</f>
      </c>
      <c s="29">
        <f>0+L9+L22+L27+L32+L37+L42+L51+L64+L69+L78</f>
      </c>
      <c s="29">
        <f>0+M9+M22+M27+M32+M37+M42+M51+M64+M69+M78</f>
      </c>
    </row>
    <row r="9" spans="1:13" ht="12.75">
      <c r="A9" t="s">
        <v>45</v>
      </c>
      <c r="C9" s="31" t="s">
        <v>1739</v>
      </c>
      <c r="E9" s="33" t="s">
        <v>3299</v>
      </c>
      <c r="J9" s="32">
        <f>0</f>
      </c>
      <c s="32">
        <f>0</f>
      </c>
      <c s="32">
        <f>0+L10+L14+L18</f>
      </c>
      <c s="32">
        <f>0+M10+M14+M18</f>
      </c>
    </row>
    <row r="10" spans="1:16" ht="12.75">
      <c r="A10" t="s">
        <v>48</v>
      </c>
      <c s="34" t="s">
        <v>49</v>
      </c>
      <c s="34" t="s">
        <v>5051</v>
      </c>
      <c s="35" t="s">
        <v>4</v>
      </c>
      <c s="6" t="s">
        <v>5052</v>
      </c>
      <c s="36" t="s">
        <v>2790</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5054</v>
      </c>
      <c s="35" t="s">
        <v>4</v>
      </c>
      <c s="6" t="s">
        <v>5055</v>
      </c>
      <c s="36" t="s">
        <v>1534</v>
      </c>
      <c s="37">
        <v>1</v>
      </c>
      <c s="36">
        <v>0</v>
      </c>
      <c s="36">
        <f>ROUND(G14*H14,6)</f>
      </c>
      <c r="L14" s="38">
        <v>0</v>
      </c>
      <c s="32">
        <f>ROUND(ROUND(L14,2)*ROUND(G14,3),2)</f>
      </c>
      <c s="36" t="s">
        <v>54</v>
      </c>
      <c>
        <f>(M14*21)/100</f>
      </c>
      <c t="s">
        <v>26</v>
      </c>
    </row>
    <row r="15" spans="1:5" ht="12.75">
      <c r="A15" s="35" t="s">
        <v>55</v>
      </c>
      <c r="E15" s="39" t="s">
        <v>5035</v>
      </c>
    </row>
    <row r="16" spans="1:5" ht="12.75">
      <c r="A16" s="35" t="s">
        <v>56</v>
      </c>
      <c r="E16" s="40" t="s">
        <v>4</v>
      </c>
    </row>
    <row r="17" spans="1:5" ht="12.75">
      <c r="A17" t="s">
        <v>58</v>
      </c>
      <c r="E17" s="39" t="s">
        <v>59</v>
      </c>
    </row>
    <row r="18" spans="1:16" ht="12.75">
      <c r="A18" t="s">
        <v>48</v>
      </c>
      <c s="34" t="s">
        <v>25</v>
      </c>
      <c s="34" t="s">
        <v>5056</v>
      </c>
      <c s="35" t="s">
        <v>4</v>
      </c>
      <c s="6" t="s">
        <v>5057</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5286</v>
      </c>
      <c s="35" t="s">
        <v>4</v>
      </c>
      <c s="6" t="s">
        <v>5287</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5288</v>
      </c>
    </row>
    <row r="26" spans="1:5" ht="12.75">
      <c r="A26" t="s">
        <v>58</v>
      </c>
      <c r="E26" s="39" t="s">
        <v>59</v>
      </c>
    </row>
    <row r="27" spans="1:13" ht="12.75">
      <c r="A27" t="s">
        <v>45</v>
      </c>
      <c r="C27" s="31" t="s">
        <v>91</v>
      </c>
      <c r="E27" s="33" t="s">
        <v>5289</v>
      </c>
      <c r="J27" s="32">
        <f>0</f>
      </c>
      <c s="32">
        <f>0</f>
      </c>
      <c s="32">
        <f>0+L28</f>
      </c>
      <c s="32">
        <f>0+M28</f>
      </c>
    </row>
    <row r="28" spans="1:16" ht="12.75">
      <c r="A28" t="s">
        <v>48</v>
      </c>
      <c s="34" t="s">
        <v>68</v>
      </c>
      <c s="34" t="s">
        <v>5290</v>
      </c>
      <c s="35" t="s">
        <v>4</v>
      </c>
      <c s="6" t="s">
        <v>5291</v>
      </c>
      <c s="36" t="s">
        <v>53</v>
      </c>
      <c s="37">
        <v>0.91</v>
      </c>
      <c s="36">
        <v>0</v>
      </c>
      <c s="36">
        <f>ROUND(G28*H28,6)</f>
      </c>
      <c r="L28" s="38">
        <v>0</v>
      </c>
      <c s="32">
        <f>ROUND(ROUND(L28,2)*ROUND(G28,3),2)</f>
      </c>
      <c s="36" t="s">
        <v>54</v>
      </c>
      <c>
        <f>(M28*21)/100</f>
      </c>
      <c t="s">
        <v>26</v>
      </c>
    </row>
    <row r="29" spans="1:5" ht="12.75">
      <c r="A29" s="35" t="s">
        <v>55</v>
      </c>
      <c r="E29" s="39" t="s">
        <v>4168</v>
      </c>
    </row>
    <row r="30" spans="1:5" ht="12.75">
      <c r="A30" s="35" t="s">
        <v>56</v>
      </c>
      <c r="E30" s="40" t="s">
        <v>5292</v>
      </c>
    </row>
    <row r="31" spans="1:5" ht="12.75">
      <c r="A31" t="s">
        <v>58</v>
      </c>
      <c r="E31" s="39" t="s">
        <v>59</v>
      </c>
    </row>
    <row r="32" spans="1:13" ht="12.75">
      <c r="A32" t="s">
        <v>45</v>
      </c>
      <c r="C32" s="31" t="s">
        <v>94</v>
      </c>
      <c r="E32" s="33" t="s">
        <v>5059</v>
      </c>
      <c r="J32" s="32">
        <f>0</f>
      </c>
      <c s="32">
        <f>0</f>
      </c>
      <c s="32">
        <f>0+L33</f>
      </c>
      <c s="32">
        <f>0+M33</f>
      </c>
    </row>
    <row r="33" spans="1:16" ht="12.75">
      <c r="A33" t="s">
        <v>48</v>
      </c>
      <c s="34" t="s">
        <v>71</v>
      </c>
      <c s="34" t="s">
        <v>5060</v>
      </c>
      <c s="35" t="s">
        <v>4</v>
      </c>
      <c s="6" t="s">
        <v>5061</v>
      </c>
      <c s="36" t="s">
        <v>53</v>
      </c>
      <c s="37">
        <v>2.275</v>
      </c>
      <c s="36">
        <v>0</v>
      </c>
      <c s="36">
        <f>ROUND(G33*H33,6)</f>
      </c>
      <c r="L33" s="38">
        <v>0</v>
      </c>
      <c s="32">
        <f>ROUND(ROUND(L33,2)*ROUND(G33,3),2)</f>
      </c>
      <c s="36" t="s">
        <v>54</v>
      </c>
      <c>
        <f>(M33*21)/100</f>
      </c>
      <c t="s">
        <v>26</v>
      </c>
    </row>
    <row r="34" spans="1:5" ht="12.75">
      <c r="A34" s="35" t="s">
        <v>55</v>
      </c>
      <c r="E34" s="39" t="s">
        <v>4168</v>
      </c>
    </row>
    <row r="35" spans="1:5" ht="12.75">
      <c r="A35" s="35" t="s">
        <v>56</v>
      </c>
      <c r="E35" s="40" t="s">
        <v>5293</v>
      </c>
    </row>
    <row r="36" spans="1:5" ht="12.75">
      <c r="A36" t="s">
        <v>58</v>
      </c>
      <c r="E36" s="39" t="s">
        <v>59</v>
      </c>
    </row>
    <row r="37" spans="1:13" ht="12.75">
      <c r="A37" t="s">
        <v>45</v>
      </c>
      <c r="C37" s="31" t="s">
        <v>106</v>
      </c>
      <c r="E37" s="33" t="s">
        <v>5063</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5293</v>
      </c>
    </row>
    <row r="41" spans="1:5" ht="12.75">
      <c r="A41" t="s">
        <v>58</v>
      </c>
      <c r="E41" s="39" t="s">
        <v>59</v>
      </c>
    </row>
    <row r="42" spans="1:13" ht="12.75">
      <c r="A42" t="s">
        <v>45</v>
      </c>
      <c r="C42" s="31" t="s">
        <v>109</v>
      </c>
      <c r="E42" s="33" t="s">
        <v>5294</v>
      </c>
      <c r="J42" s="32">
        <f>0</f>
      </c>
      <c s="32">
        <f>0</f>
      </c>
      <c s="32">
        <f>0+L43+L47</f>
      </c>
      <c s="32">
        <f>0+M43+M47</f>
      </c>
    </row>
    <row r="43" spans="1:16" ht="12.75">
      <c r="A43" t="s">
        <v>48</v>
      </c>
      <c s="34" t="s">
        <v>77</v>
      </c>
      <c s="34" t="s">
        <v>5295</v>
      </c>
      <c s="35" t="s">
        <v>4</v>
      </c>
      <c s="6" t="s">
        <v>5296</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5288</v>
      </c>
    </row>
    <row r="46" spans="1:5" ht="12.75">
      <c r="A46" t="s">
        <v>58</v>
      </c>
      <c r="E46" s="39" t="s">
        <v>59</v>
      </c>
    </row>
    <row r="47" spans="1:16" ht="12.75">
      <c r="A47" t="s">
        <v>48</v>
      </c>
      <c s="34" t="s">
        <v>81</v>
      </c>
      <c s="34" t="s">
        <v>5297</v>
      </c>
      <c s="35" t="s">
        <v>4</v>
      </c>
      <c s="6" t="s">
        <v>5298</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5288</v>
      </c>
    </row>
    <row r="50" spans="1:5" ht="12.75">
      <c r="A50" t="s">
        <v>58</v>
      </c>
      <c r="E50" s="39" t="s">
        <v>59</v>
      </c>
    </row>
    <row r="51" spans="1:13" ht="12.75">
      <c r="A51" t="s">
        <v>45</v>
      </c>
      <c r="C51" s="31" t="s">
        <v>267</v>
      </c>
      <c r="E51" s="33" t="s">
        <v>2413</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5299</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5239</v>
      </c>
    </row>
    <row r="59" spans="1:5" ht="12.75">
      <c r="A59" t="s">
        <v>58</v>
      </c>
      <c r="E59" s="39" t="s">
        <v>59</v>
      </c>
    </row>
    <row r="60" spans="1:16" ht="12.75">
      <c r="A60" t="s">
        <v>48</v>
      </c>
      <c s="34" t="s">
        <v>91</v>
      </c>
      <c s="34" t="s">
        <v>5077</v>
      </c>
      <c s="35" t="s">
        <v>4</v>
      </c>
      <c s="6" t="s">
        <v>5078</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5082</v>
      </c>
    </row>
    <row r="63" spans="1:5" ht="12.75">
      <c r="A63" t="s">
        <v>58</v>
      </c>
      <c r="E63" s="39" t="s">
        <v>59</v>
      </c>
    </row>
    <row r="64" spans="1:13" ht="12.75">
      <c r="A64" t="s">
        <v>45</v>
      </c>
      <c r="C64" s="31" t="s">
        <v>279</v>
      </c>
      <c r="E64" s="33" t="s">
        <v>2424</v>
      </c>
      <c r="J64" s="32">
        <f>0</f>
      </c>
      <c s="32">
        <f>0</f>
      </c>
      <c s="32">
        <f>0+L65</f>
      </c>
      <c s="32">
        <f>0+M65</f>
      </c>
    </row>
    <row r="65" spans="1:16" ht="12.75">
      <c r="A65" t="s">
        <v>48</v>
      </c>
      <c s="34" t="s">
        <v>94</v>
      </c>
      <c s="34" t="s">
        <v>5083</v>
      </c>
      <c s="35" t="s">
        <v>4</v>
      </c>
      <c s="6" t="s">
        <v>5084</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5053</v>
      </c>
    </row>
    <row r="68" spans="1:5" ht="12.75">
      <c r="A68" t="s">
        <v>58</v>
      </c>
      <c r="E68" s="39" t="s">
        <v>59</v>
      </c>
    </row>
    <row r="69" spans="1:13" ht="12.75">
      <c r="A69" t="s">
        <v>45</v>
      </c>
      <c r="C69" s="31" t="s">
        <v>282</v>
      </c>
      <c r="E69" s="33" t="s">
        <v>5085</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5300</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5301</v>
      </c>
    </row>
    <row r="77" spans="1:5" ht="12.75">
      <c r="A77" t="s">
        <v>58</v>
      </c>
      <c r="E77" s="39" t="s">
        <v>59</v>
      </c>
    </row>
    <row r="78" spans="1:13" ht="12.75">
      <c r="A78" t="s">
        <v>45</v>
      </c>
      <c r="C78" s="31" t="s">
        <v>77</v>
      </c>
      <c r="E78" s="33" t="s">
        <v>4268</v>
      </c>
      <c r="J78" s="32">
        <f>0</f>
      </c>
      <c s="32">
        <f>0</f>
      </c>
      <c s="32">
        <f>0+L79</f>
      </c>
      <c s="32">
        <f>0+M79</f>
      </c>
    </row>
    <row r="79" spans="1:16" ht="12.75">
      <c r="A79" t="s">
        <v>48</v>
      </c>
      <c s="34" t="s">
        <v>103</v>
      </c>
      <c s="34" t="s">
        <v>5252</v>
      </c>
      <c s="35" t="s">
        <v>4</v>
      </c>
      <c s="6" t="s">
        <v>5253</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5082</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5304</v>
      </c>
      <c r="E8" s="30" t="s">
        <v>5303</v>
      </c>
      <c r="J8" s="29">
        <f>0+J9+J14+J31+J64+J97+J150+J171+J248+J261</f>
      </c>
      <c s="29">
        <f>0+K9+K14+K31+K64+K97+K150+K171+K248+K261</f>
      </c>
      <c s="29">
        <f>0+L9+L14+L31+L64+L97+L150+L171+L248+L261</f>
      </c>
      <c s="29">
        <f>0+M9+M14+M31+M64+M97+M150+M171+M248+M261</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0+L15+L19+L23+L27</f>
      </c>
      <c s="32">
        <f>0+M15+M19+M23+M27</f>
      </c>
    </row>
    <row r="15" spans="1:16" ht="12.75">
      <c r="A15" t="s">
        <v>48</v>
      </c>
      <c s="34" t="s">
        <v>26</v>
      </c>
      <c s="34" t="s">
        <v>5106</v>
      </c>
      <c s="35" t="s">
        <v>4</v>
      </c>
      <c s="6" t="s">
        <v>5305</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5108</v>
      </c>
      <c s="35" t="s">
        <v>4</v>
      </c>
      <c s="6" t="s">
        <v>5109</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5306</v>
      </c>
      <c s="35" t="s">
        <v>4</v>
      </c>
      <c s="6" t="s">
        <v>5307</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5308</v>
      </c>
      <c s="35" t="s">
        <v>4</v>
      </c>
      <c s="6" t="s">
        <v>5309</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5120</v>
      </c>
      <c r="E31" s="33" t="s">
        <v>5121</v>
      </c>
      <c r="J31" s="32">
        <f>0</f>
      </c>
      <c s="32">
        <f>0</f>
      </c>
      <c s="32">
        <f>0+L32+L36+L40+L44+L48+L52+L56+L60</f>
      </c>
      <c s="32">
        <f>0+M32+M36+M40+M44+M48+M52+M56+M60</f>
      </c>
    </row>
    <row r="32" spans="1:16" ht="12.75">
      <c r="A32" t="s">
        <v>48</v>
      </c>
      <c s="34" t="s">
        <v>71</v>
      </c>
      <c s="34" t="s">
        <v>5310</v>
      </c>
      <c s="35" t="s">
        <v>4</v>
      </c>
      <c s="6" t="s">
        <v>5311</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5124</v>
      </c>
      <c s="35" t="s">
        <v>4</v>
      </c>
      <c s="6" t="s">
        <v>5125</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5312</v>
      </c>
      <c s="35" t="s">
        <v>4</v>
      </c>
      <c s="6" t="s">
        <v>5313</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5314</v>
      </c>
      <c s="35" t="s">
        <v>4</v>
      </c>
      <c s="6" t="s">
        <v>5315</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5128</v>
      </c>
      <c s="35" t="s">
        <v>4</v>
      </c>
      <c s="6" t="s">
        <v>5129</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5130</v>
      </c>
      <c s="35" t="s">
        <v>4</v>
      </c>
      <c s="6" t="s">
        <v>5131</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5140</v>
      </c>
      <c s="35" t="s">
        <v>4</v>
      </c>
      <c s="6" t="s">
        <v>5141</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5138</v>
      </c>
      <c s="35" t="s">
        <v>4</v>
      </c>
      <c s="6" t="s">
        <v>5139</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5146</v>
      </c>
      <c r="E64" s="33" t="s">
        <v>5147</v>
      </c>
      <c r="J64" s="32">
        <f>0</f>
      </c>
      <c s="32">
        <f>0</f>
      </c>
      <c s="32">
        <f>0+L65+L69+L73+L77+L81+L85+L89+L93</f>
      </c>
      <c s="32">
        <f>0+M65+M69+M73+M77+M81+M85+M89+M93</f>
      </c>
    </row>
    <row r="65" spans="1:16" ht="12.75">
      <c r="A65" t="s">
        <v>48</v>
      </c>
      <c s="34" t="s">
        <v>97</v>
      </c>
      <c s="34" t="s">
        <v>5148</v>
      </c>
      <c s="35" t="s">
        <v>4</v>
      </c>
      <c s="6" t="s">
        <v>5149</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5150</v>
      </c>
      <c s="35" t="s">
        <v>4</v>
      </c>
      <c s="6" t="s">
        <v>5151</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5152</v>
      </c>
      <c s="35" t="s">
        <v>4</v>
      </c>
      <c s="6" t="s">
        <v>5153</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5156</v>
      </c>
      <c s="35" t="s">
        <v>4</v>
      </c>
      <c s="6" t="s">
        <v>5157</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5158</v>
      </c>
      <c s="35" t="s">
        <v>4</v>
      </c>
      <c s="6" t="s">
        <v>5159</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5160</v>
      </c>
      <c s="35" t="s">
        <v>4</v>
      </c>
      <c s="6" t="s">
        <v>5161</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5316</v>
      </c>
      <c s="35" t="s">
        <v>4</v>
      </c>
      <c s="6" t="s">
        <v>5317</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5318</v>
      </c>
      <c s="35" t="s">
        <v>4</v>
      </c>
      <c s="6" t="s">
        <v>5319</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5162</v>
      </c>
      <c r="E97" s="33" t="s">
        <v>5163</v>
      </c>
      <c r="J97" s="32">
        <f>0</f>
      </c>
      <c s="32">
        <f>0</f>
      </c>
      <c s="32">
        <f>0+L98+L102+L106+L110+L114+L118+L122+L126+L130+L134+L138+L142+L146</f>
      </c>
      <c s="32">
        <f>0+M98+M102+M106+M110+M114+M118+M122+M126+M130+M134+M138+M142+M146</f>
      </c>
    </row>
    <row r="98" spans="1:16" ht="12.75">
      <c r="A98" t="s">
        <v>48</v>
      </c>
      <c s="34" t="s">
        <v>121</v>
      </c>
      <c s="34" t="s">
        <v>5164</v>
      </c>
      <c s="35" t="s">
        <v>4</v>
      </c>
      <c s="6" t="s">
        <v>5165</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5320</v>
      </c>
      <c s="35" t="s">
        <v>4</v>
      </c>
      <c s="6" t="s">
        <v>5321</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5166</v>
      </c>
      <c s="35" t="s">
        <v>4</v>
      </c>
      <c s="6" t="s">
        <v>5167</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5168</v>
      </c>
      <c s="35" t="s">
        <v>4</v>
      </c>
      <c s="6" t="s">
        <v>5169</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5172</v>
      </c>
      <c s="35" t="s">
        <v>4</v>
      </c>
      <c s="6" t="s">
        <v>5173</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5322</v>
      </c>
      <c s="35" t="s">
        <v>4</v>
      </c>
      <c s="6" t="s">
        <v>5323</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5186</v>
      </c>
      <c s="35" t="s">
        <v>4</v>
      </c>
      <c s="6" t="s">
        <v>5187</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5178</v>
      </c>
      <c s="35" t="s">
        <v>4</v>
      </c>
      <c s="6" t="s">
        <v>5179</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5184</v>
      </c>
      <c s="35" t="s">
        <v>4</v>
      </c>
      <c s="6" t="s">
        <v>5185</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5190</v>
      </c>
      <c s="35" t="s">
        <v>4</v>
      </c>
      <c s="6" t="s">
        <v>5191</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5188</v>
      </c>
      <c s="35" t="s">
        <v>4</v>
      </c>
      <c s="6" t="s">
        <v>5189</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5176</v>
      </c>
      <c s="35" t="s">
        <v>4</v>
      </c>
      <c s="6" t="s">
        <v>5177</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5324</v>
      </c>
      <c s="35" t="s">
        <v>4</v>
      </c>
      <c s="6" t="s">
        <v>5325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5198</v>
      </c>
      <c r="E150" s="33" t="s">
        <v>1729</v>
      </c>
      <c r="J150" s="32">
        <f>0</f>
      </c>
      <c s="32">
        <f>0</f>
      </c>
      <c s="32">
        <f>0+L151+L155+L159+L163+L167</f>
      </c>
      <c s="32">
        <f>0+M151+M155+M159+M163+M167</f>
      </c>
    </row>
    <row r="151" spans="1:16" ht="12.75">
      <c r="A151" t="s">
        <v>48</v>
      </c>
      <c s="34" t="s">
        <v>160</v>
      </c>
      <c s="34" t="s">
        <v>5326</v>
      </c>
      <c s="35" t="s">
        <v>4</v>
      </c>
      <c s="6" t="s">
        <v>5327</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5328</v>
      </c>
      <c s="35" t="s">
        <v>4</v>
      </c>
      <c s="6" t="s">
        <v>5329</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5330</v>
      </c>
      <c s="35" t="s">
        <v>4</v>
      </c>
      <c s="6" t="s">
        <v>5331</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5332</v>
      </c>
      <c s="35" t="s">
        <v>4</v>
      </c>
      <c s="6" t="s">
        <v>5333</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5334</v>
      </c>
      <c s="35" t="s">
        <v>4</v>
      </c>
      <c s="6" t="s">
        <v>5335</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5219</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5201</v>
      </c>
      <c s="35" t="s">
        <v>4</v>
      </c>
      <c s="6" t="s">
        <v>5336</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5199</v>
      </c>
      <c s="35" t="s">
        <v>4</v>
      </c>
      <c s="6" t="s">
        <v>5200</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5205</v>
      </c>
      <c s="35" t="s">
        <v>4</v>
      </c>
      <c s="6" t="s">
        <v>5337</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5338</v>
      </c>
      <c s="35" t="s">
        <v>4</v>
      </c>
      <c s="6" t="s">
        <v>5339</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5340</v>
      </c>
      <c s="35" t="s">
        <v>4</v>
      </c>
      <c s="6" t="s">
        <v>5341</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5342</v>
      </c>
      <c s="35" t="s">
        <v>4</v>
      </c>
      <c s="6" t="s">
        <v>5343</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5207</v>
      </c>
      <c s="35" t="s">
        <v>4</v>
      </c>
      <c s="6" t="s">
        <v>5208</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5209</v>
      </c>
      <c s="35" t="s">
        <v>4</v>
      </c>
      <c s="6" t="s">
        <v>5210</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5211</v>
      </c>
      <c s="35" t="s">
        <v>4</v>
      </c>
      <c s="6" t="s">
        <v>5212</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5344</v>
      </c>
      <c s="35" t="s">
        <v>4</v>
      </c>
      <c s="6" t="s">
        <v>5345</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5346</v>
      </c>
      <c s="35" t="s">
        <v>4</v>
      </c>
      <c s="6" t="s">
        <v>5347</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5215</v>
      </c>
      <c s="35" t="s">
        <v>4</v>
      </c>
      <c s="6" t="s">
        <v>5216</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5217</v>
      </c>
      <c s="35" t="s">
        <v>4</v>
      </c>
      <c s="6" t="s">
        <v>5218</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5213</v>
      </c>
      <c s="35" t="s">
        <v>4</v>
      </c>
      <c s="6" t="s">
        <v>5214</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5348</v>
      </c>
      <c s="35" t="s">
        <v>4</v>
      </c>
      <c s="6" t="s">
        <v>5349</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5350</v>
      </c>
      <c s="35" t="s">
        <v>4</v>
      </c>
      <c s="6" t="s">
        <v>5351</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5352</v>
      </c>
      <c s="35" t="s">
        <v>4</v>
      </c>
      <c s="6" t="s">
        <v>5353</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5354</v>
      </c>
      <c s="35" t="s">
        <v>4</v>
      </c>
      <c s="6" t="s">
        <v>5355</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5356</v>
      </c>
      <c s="35" t="s">
        <v>4</v>
      </c>
      <c s="6" t="s">
        <v>5357</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5227</v>
      </c>
      <c r="E248" s="33" t="s">
        <v>5220</v>
      </c>
      <c r="J248" s="32">
        <f>0</f>
      </c>
      <c s="32">
        <f>0</f>
      </c>
      <c s="32">
        <f>0+L249+L253+L257</f>
      </c>
      <c s="32">
        <f>0+M249+M253+M257</f>
      </c>
    </row>
    <row r="249" spans="1:16" ht="12.75">
      <c r="A249" t="s">
        <v>48</v>
      </c>
      <c s="34" t="s">
        <v>234</v>
      </c>
      <c s="34" t="s">
        <v>5221</v>
      </c>
      <c s="35" t="s">
        <v>4</v>
      </c>
      <c s="6" t="s">
        <v>5222</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5223</v>
      </c>
      <c s="35" t="s">
        <v>4</v>
      </c>
      <c s="6" t="s">
        <v>5224</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5225</v>
      </c>
      <c s="35" t="s">
        <v>4</v>
      </c>
      <c s="6" t="s">
        <v>5226</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5358</v>
      </c>
      <c r="E261" s="33" t="s">
        <v>5228</v>
      </c>
      <c r="J261" s="32">
        <f>0</f>
      </c>
      <c s="32">
        <f>0</f>
      </c>
      <c s="32">
        <f>0+L262</f>
      </c>
      <c s="32">
        <f>0+M262</f>
      </c>
    </row>
    <row r="262" spans="1:16" ht="12.75">
      <c r="A262" t="s">
        <v>48</v>
      </c>
      <c s="34" t="s">
        <v>243</v>
      </c>
      <c s="34" t="s">
        <v>5359</v>
      </c>
      <c s="35" t="s">
        <v>4</v>
      </c>
      <c s="6" t="s">
        <v>5360</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5363</v>
      </c>
      <c r="E8" s="30" t="s">
        <v>5362</v>
      </c>
      <c r="J8" s="29">
        <f>0+J9+J14+J31+J68+J101+J154+J183+J252+J277</f>
      </c>
      <c s="29">
        <f>0+K9+K14+K31+K68+K101+K154+K183+K252+K277</f>
      </c>
      <c s="29">
        <f>0+L9+L14+L31+L68+L101+L154+L183+L252+L277</f>
      </c>
      <c s="29">
        <f>0+M9+M14+M31+M68+M101+M154+M183+M252+M277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0+L15+L19+L23+L27</f>
      </c>
      <c s="32">
        <f>0+M15+M19+M23+M27</f>
      </c>
    </row>
    <row r="15" spans="1:16" ht="12.75">
      <c r="A15" t="s">
        <v>48</v>
      </c>
      <c s="34" t="s">
        <v>26</v>
      </c>
      <c s="34" t="s">
        <v>5364</v>
      </c>
      <c s="35" t="s">
        <v>4</v>
      </c>
      <c s="6" t="s">
        <v>5365</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5108</v>
      </c>
      <c s="35" t="s">
        <v>4</v>
      </c>
      <c s="6" t="s">
        <v>5109</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5366</v>
      </c>
      <c s="35" t="s">
        <v>4</v>
      </c>
      <c s="6" t="s">
        <v>5367</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5308</v>
      </c>
      <c s="35" t="s">
        <v>4</v>
      </c>
      <c s="6" t="s">
        <v>5309</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5120</v>
      </c>
      <c r="E31" s="33" t="s">
        <v>5121</v>
      </c>
      <c r="J31" s="32">
        <f>0</f>
      </c>
      <c s="32">
        <f>0</f>
      </c>
      <c s="32">
        <f>0+L32+L36+L40+L44+L48+L52+L56+L60+L64</f>
      </c>
      <c s="32">
        <f>0+M32+M36+M40+M44+M48+M52+M56+M60+M64</f>
      </c>
    </row>
    <row r="32" spans="1:16" ht="12.75">
      <c r="A32" t="s">
        <v>48</v>
      </c>
      <c s="34" t="s">
        <v>71</v>
      </c>
      <c s="34" t="s">
        <v>5128</v>
      </c>
      <c s="35" t="s">
        <v>4</v>
      </c>
      <c s="6" t="s">
        <v>5129</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5124</v>
      </c>
      <c s="35" t="s">
        <v>4</v>
      </c>
      <c s="6" t="s">
        <v>5125</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5130</v>
      </c>
      <c s="35" t="s">
        <v>4</v>
      </c>
      <c s="6" t="s">
        <v>5131</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5312</v>
      </c>
      <c s="35" t="s">
        <v>4</v>
      </c>
      <c s="6" t="s">
        <v>5313</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5314</v>
      </c>
      <c s="35" t="s">
        <v>4</v>
      </c>
      <c s="6" t="s">
        <v>5315</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5138</v>
      </c>
      <c s="35" t="s">
        <v>4</v>
      </c>
      <c s="6" t="s">
        <v>5139</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5140</v>
      </c>
      <c s="35" t="s">
        <v>4</v>
      </c>
      <c s="6" t="s">
        <v>5141</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5122</v>
      </c>
      <c s="35" t="s">
        <v>4</v>
      </c>
      <c s="6" t="s">
        <v>5123</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5310</v>
      </c>
      <c s="35" t="s">
        <v>4</v>
      </c>
      <c s="6" t="s">
        <v>5311</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5146</v>
      </c>
      <c r="E68" s="33" t="s">
        <v>5147</v>
      </c>
      <c r="J68" s="32">
        <f>0</f>
      </c>
      <c s="32">
        <f>0</f>
      </c>
      <c s="32">
        <f>0+L69+L73+L77+L81+L85+L89+L93+L97</f>
      </c>
      <c s="32">
        <f>0+M69+M73+M77+M81+M85+M89+M93+M97</f>
      </c>
    </row>
    <row r="69" spans="1:16" ht="12.75">
      <c r="A69" t="s">
        <v>48</v>
      </c>
      <c s="34" t="s">
        <v>100</v>
      </c>
      <c s="34" t="s">
        <v>5148</v>
      </c>
      <c s="35" t="s">
        <v>4</v>
      </c>
      <c s="6" t="s">
        <v>5149</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5150</v>
      </c>
      <c s="35" t="s">
        <v>4</v>
      </c>
      <c s="6" t="s">
        <v>5151</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5152</v>
      </c>
      <c s="35" t="s">
        <v>4</v>
      </c>
      <c s="6" t="s">
        <v>5153</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5156</v>
      </c>
      <c s="35" t="s">
        <v>4</v>
      </c>
      <c s="6" t="s">
        <v>5157</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5158</v>
      </c>
      <c s="35" t="s">
        <v>4</v>
      </c>
      <c s="6" t="s">
        <v>5159</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5160</v>
      </c>
      <c s="35" t="s">
        <v>4</v>
      </c>
      <c s="6" t="s">
        <v>5161</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5316</v>
      </c>
      <c s="35" t="s">
        <v>4</v>
      </c>
      <c s="6" t="s">
        <v>5317</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5318</v>
      </c>
      <c s="35" t="s">
        <v>4</v>
      </c>
      <c s="6" t="s">
        <v>5319</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5162</v>
      </c>
      <c r="E101" s="33" t="s">
        <v>5163</v>
      </c>
      <c r="J101" s="32">
        <f>0</f>
      </c>
      <c s="32">
        <f>0</f>
      </c>
      <c s="32">
        <f>0+L102+L106+L110+L114+L118+L122+L126+L130+L134+L138+L142+L146+L150</f>
      </c>
      <c s="32">
        <f>0+M102+M106+M110+M114+M118+M122+M126+M130+M134+M138+M142+M146+M150</f>
      </c>
    </row>
    <row r="102" spans="1:16" ht="12.75">
      <c r="A102" t="s">
        <v>48</v>
      </c>
      <c s="34" t="s">
        <v>124</v>
      </c>
      <c s="34" t="s">
        <v>5164</v>
      </c>
      <c s="35" t="s">
        <v>4</v>
      </c>
      <c s="6" t="s">
        <v>5165</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5320</v>
      </c>
      <c s="35" t="s">
        <v>4</v>
      </c>
      <c s="6" t="s">
        <v>5321</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5178</v>
      </c>
      <c s="35" t="s">
        <v>4</v>
      </c>
      <c s="6" t="s">
        <v>5179</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5184</v>
      </c>
      <c s="35" t="s">
        <v>4</v>
      </c>
      <c s="6" t="s">
        <v>5185</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5172</v>
      </c>
      <c s="35" t="s">
        <v>4</v>
      </c>
      <c s="6" t="s">
        <v>5173</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5322</v>
      </c>
      <c s="35" t="s">
        <v>4</v>
      </c>
      <c s="6" t="s">
        <v>5323</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5186</v>
      </c>
      <c s="35" t="s">
        <v>4</v>
      </c>
      <c s="6" t="s">
        <v>5187</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5188</v>
      </c>
      <c s="35" t="s">
        <v>4</v>
      </c>
      <c s="6" t="s">
        <v>5189</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5190</v>
      </c>
      <c s="35" t="s">
        <v>4</v>
      </c>
      <c s="6" t="s">
        <v>5191</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5168</v>
      </c>
      <c s="35" t="s">
        <v>4</v>
      </c>
      <c s="6" t="s">
        <v>5169</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5166</v>
      </c>
      <c s="35" t="s">
        <v>4</v>
      </c>
      <c s="6" t="s">
        <v>5167</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5176</v>
      </c>
      <c s="35" t="s">
        <v>4</v>
      </c>
      <c s="6" t="s">
        <v>5177</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5324</v>
      </c>
      <c s="35" t="s">
        <v>4</v>
      </c>
      <c s="6" t="s">
        <v>5325</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5198</v>
      </c>
      <c r="E154" s="33" t="s">
        <v>1729</v>
      </c>
      <c r="J154" s="32">
        <f>0</f>
      </c>
      <c s="32">
        <f>0</f>
      </c>
      <c s="32">
        <f>0+L155+L159+L163+L167+L171+L175+L179</f>
      </c>
      <c s="32">
        <f>0+M155+M159+M163+M167+M171+M175+M179</f>
      </c>
    </row>
    <row r="155" spans="1:16" ht="12.75">
      <c r="A155" t="s">
        <v>48</v>
      </c>
      <c s="34" t="s">
        <v>163</v>
      </c>
      <c s="34" t="s">
        <v>5328</v>
      </c>
      <c s="35" t="s">
        <v>4</v>
      </c>
      <c s="6" t="s">
        <v>5329</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5368</v>
      </c>
      <c s="35" t="s">
        <v>4</v>
      </c>
      <c s="6" t="s">
        <v>5369</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5330</v>
      </c>
      <c s="35" t="s">
        <v>4</v>
      </c>
      <c s="6" t="s">
        <v>5331</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5332</v>
      </c>
      <c s="35" t="s">
        <v>4</v>
      </c>
      <c s="6" t="s">
        <v>5333</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5370</v>
      </c>
      <c s="35" t="s">
        <v>4</v>
      </c>
      <c s="6" t="s">
        <v>5371</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5372</v>
      </c>
      <c s="35" t="s">
        <v>4</v>
      </c>
      <c s="6" t="s">
        <v>5373</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5374</v>
      </c>
      <c s="35" t="s">
        <v>4</v>
      </c>
      <c s="6" t="s">
        <v>5327</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5219</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5201</v>
      </c>
      <c s="35" t="s">
        <v>4</v>
      </c>
      <c s="6" t="s">
        <v>5336</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5199</v>
      </c>
      <c s="35" t="s">
        <v>4</v>
      </c>
      <c s="6" t="s">
        <v>5200</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5205</v>
      </c>
      <c s="35" t="s">
        <v>4</v>
      </c>
      <c s="6" t="s">
        <v>5206</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5207</v>
      </c>
      <c s="35" t="s">
        <v>4</v>
      </c>
      <c s="6" t="s">
        <v>5208</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5209</v>
      </c>
      <c s="35" t="s">
        <v>4</v>
      </c>
      <c s="6" t="s">
        <v>5210</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5211</v>
      </c>
      <c s="35" t="s">
        <v>4</v>
      </c>
      <c s="6" t="s">
        <v>5212</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5213</v>
      </c>
      <c s="35" t="s">
        <v>4</v>
      </c>
      <c s="6" t="s">
        <v>5214</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5215</v>
      </c>
      <c s="35" t="s">
        <v>4</v>
      </c>
      <c s="6" t="s">
        <v>5216</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5217</v>
      </c>
      <c s="35" t="s">
        <v>4</v>
      </c>
      <c s="6" t="s">
        <v>5218</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5348</v>
      </c>
      <c s="35" t="s">
        <v>4</v>
      </c>
      <c s="6" t="s">
        <v>5349</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5338</v>
      </c>
      <c s="35" t="s">
        <v>4</v>
      </c>
      <c s="6" t="s">
        <v>5339</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5340</v>
      </c>
      <c s="35" t="s">
        <v>4</v>
      </c>
      <c s="6" t="s">
        <v>5341</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5342</v>
      </c>
      <c s="35" t="s">
        <v>4</v>
      </c>
      <c s="6" t="s">
        <v>5343</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5350</v>
      </c>
      <c s="35" t="s">
        <v>4</v>
      </c>
      <c s="6" t="s">
        <v>5351</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5352</v>
      </c>
      <c s="35" t="s">
        <v>4</v>
      </c>
      <c s="6" t="s">
        <v>5353</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5354</v>
      </c>
      <c s="35" t="s">
        <v>4</v>
      </c>
      <c s="6" t="s">
        <v>5355</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5356</v>
      </c>
      <c s="35" t="s">
        <v>4</v>
      </c>
      <c s="6" t="s">
        <v>5357</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5227</v>
      </c>
      <c r="E252" s="33" t="s">
        <v>5220</v>
      </c>
      <c r="J252" s="32">
        <f>0</f>
      </c>
      <c s="32">
        <f>0</f>
      </c>
      <c s="32">
        <f>0+L253+L257+L261+L265+L269+L273</f>
      </c>
      <c s="32">
        <f>0+M253+M257+M261+M265+M269+M273</f>
      </c>
    </row>
    <row r="253" spans="1:16" ht="12.75">
      <c r="A253" t="s">
        <v>48</v>
      </c>
      <c s="34" t="s">
        <v>237</v>
      </c>
      <c s="34" t="s">
        <v>5375</v>
      </c>
      <c s="35" t="s">
        <v>4</v>
      </c>
      <c s="6" t="s">
        <v>5376</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5377</v>
      </c>
      <c s="35" t="s">
        <v>4</v>
      </c>
      <c s="6" t="s">
        <v>5378</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5379</v>
      </c>
      <c s="35" t="s">
        <v>4</v>
      </c>
      <c s="6" t="s">
        <v>5380</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5221</v>
      </c>
      <c s="35" t="s">
        <v>4</v>
      </c>
      <c s="6" t="s">
        <v>5222</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5225</v>
      </c>
      <c s="35" t="s">
        <v>4</v>
      </c>
      <c s="6" t="s">
        <v>5226</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5223</v>
      </c>
      <c s="35" t="s">
        <v>4</v>
      </c>
      <c s="6" t="s">
        <v>5224</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5358</v>
      </c>
      <c r="E277" s="33" t="s">
        <v>5228</v>
      </c>
      <c r="J277" s="32">
        <f>0</f>
      </c>
      <c s="32">
        <f>0</f>
      </c>
      <c s="32">
        <f>0+L278</f>
      </c>
      <c s="32">
        <f>0+M278</f>
      </c>
    </row>
    <row r="278" spans="1:16" ht="12.75">
      <c r="A278" t="s">
        <v>48</v>
      </c>
      <c s="34" t="s">
        <v>255</v>
      </c>
      <c s="34" t="s">
        <v>5229</v>
      </c>
      <c s="35" t="s">
        <v>4</v>
      </c>
      <c s="6" t="s">
        <v>5230</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5383</v>
      </c>
      <c r="E8" s="30" t="s">
        <v>5382</v>
      </c>
      <c r="J8" s="29">
        <f>0+J9+J14+J35+J72+J97+J150+J187+J196</f>
      </c>
      <c s="29">
        <f>0+K9+K14+K35+K72+K97+K150+K187+K196</f>
      </c>
      <c s="29">
        <f>0+L9+L14+L35+L72+L97+L150+L187+L196</f>
      </c>
      <c s="29">
        <f>0+M9+M14+M35+M72+M97+M150+M187+M196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0+L15+L19+L23+L27+L31</f>
      </c>
      <c s="32">
        <f>0+M15+M19+M23+M27+M31</f>
      </c>
    </row>
    <row r="15" spans="1:16" ht="12.75">
      <c r="A15" t="s">
        <v>48</v>
      </c>
      <c s="34" t="s">
        <v>26</v>
      </c>
      <c s="34" t="s">
        <v>5384</v>
      </c>
      <c s="35" t="s">
        <v>4</v>
      </c>
      <c s="6" t="s">
        <v>5385</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5386</v>
      </c>
      <c s="35" t="s">
        <v>4</v>
      </c>
      <c s="6" t="s">
        <v>5387</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5388</v>
      </c>
      <c s="35" t="s">
        <v>4</v>
      </c>
      <c s="6" t="s">
        <v>5389</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5108</v>
      </c>
      <c s="35" t="s">
        <v>4</v>
      </c>
      <c s="6" t="s">
        <v>5109</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5390</v>
      </c>
      <c s="35" t="s">
        <v>4</v>
      </c>
      <c s="6" t="s">
        <v>5391</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5120</v>
      </c>
      <c r="E35" s="33" t="s">
        <v>5121</v>
      </c>
      <c r="J35" s="32">
        <f>0</f>
      </c>
      <c s="32">
        <f>0</f>
      </c>
      <c s="32">
        <f>0+L36+L40+L44+L48+L52+L56+L60+L64+L68</f>
      </c>
      <c s="32">
        <f>0+M36+M40+M44+M48+M52+M56+M60+M64+M68</f>
      </c>
    </row>
    <row r="36" spans="1:16" ht="12.75">
      <c r="A36" t="s">
        <v>48</v>
      </c>
      <c s="34" t="s">
        <v>74</v>
      </c>
      <c s="34" t="s">
        <v>5392</v>
      </c>
      <c s="35" t="s">
        <v>4</v>
      </c>
      <c s="6" t="s">
        <v>5393</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5394</v>
      </c>
      <c s="35" t="s">
        <v>4</v>
      </c>
      <c s="6" t="s">
        <v>5395</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5140</v>
      </c>
      <c s="35" t="s">
        <v>4</v>
      </c>
      <c s="6" t="s">
        <v>5141</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5124</v>
      </c>
      <c s="35" t="s">
        <v>4</v>
      </c>
      <c s="6" t="s">
        <v>5125</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5136</v>
      </c>
      <c s="35" t="s">
        <v>4</v>
      </c>
      <c s="6" t="s">
        <v>5137</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5138</v>
      </c>
      <c s="35" t="s">
        <v>4</v>
      </c>
      <c s="6" t="s">
        <v>5139</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5126</v>
      </c>
      <c s="35" t="s">
        <v>4</v>
      </c>
      <c s="6" t="s">
        <v>5127</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5128</v>
      </c>
      <c s="35" t="s">
        <v>4</v>
      </c>
      <c s="6" t="s">
        <v>5129</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5130</v>
      </c>
      <c s="35" t="s">
        <v>4</v>
      </c>
      <c s="6" t="s">
        <v>5131</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5146</v>
      </c>
      <c r="E72" s="33" t="s">
        <v>5147</v>
      </c>
      <c r="J72" s="32">
        <f>0</f>
      </c>
      <c s="32">
        <f>0</f>
      </c>
      <c s="32">
        <f>0+L73+L77+L81+L85+L89+L93</f>
      </c>
      <c s="32">
        <f>0+M73+M77+M81+M85+M89+M93</f>
      </c>
    </row>
    <row r="73" spans="1:16" ht="12.75">
      <c r="A73" t="s">
        <v>48</v>
      </c>
      <c s="34" t="s">
        <v>103</v>
      </c>
      <c s="34" t="s">
        <v>5148</v>
      </c>
      <c s="35" t="s">
        <v>4</v>
      </c>
      <c s="6" t="s">
        <v>5149</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5150</v>
      </c>
      <c s="35" t="s">
        <v>4</v>
      </c>
      <c s="6" t="s">
        <v>5151</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5396</v>
      </c>
      <c s="35" t="s">
        <v>4</v>
      </c>
      <c s="6" t="s">
        <v>5397</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5156</v>
      </c>
      <c s="35" t="s">
        <v>4</v>
      </c>
      <c s="6" t="s">
        <v>5157</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5158</v>
      </c>
      <c s="35" t="s">
        <v>4</v>
      </c>
      <c s="6" t="s">
        <v>5159</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5160</v>
      </c>
      <c s="35" t="s">
        <v>4</v>
      </c>
      <c s="6" t="s">
        <v>5161</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5162</v>
      </c>
      <c r="E97" s="33" t="s">
        <v>5163</v>
      </c>
      <c r="J97" s="32">
        <f>0</f>
      </c>
      <c s="32">
        <f>0</f>
      </c>
      <c s="32">
        <f>0+L98+L102+L106+L110+L114+L118+L122+L126+L130+L134+L138+L142+L146</f>
      </c>
      <c s="32">
        <f>0+M98+M102+M106+M110+M114+M118+M122+M126+M130+M134+M138+M142+M146</f>
      </c>
    </row>
    <row r="98" spans="1:16" ht="12.75">
      <c r="A98" t="s">
        <v>48</v>
      </c>
      <c s="34" t="s">
        <v>121</v>
      </c>
      <c s="34" t="s">
        <v>5170</v>
      </c>
      <c s="35" t="s">
        <v>4</v>
      </c>
      <c s="6" t="s">
        <v>5171</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5320</v>
      </c>
      <c s="35" t="s">
        <v>4</v>
      </c>
      <c s="6" t="s">
        <v>5321</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5398</v>
      </c>
      <c s="35" t="s">
        <v>4</v>
      </c>
      <c s="6" t="s">
        <v>5399</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5168</v>
      </c>
      <c s="35" t="s">
        <v>4</v>
      </c>
      <c s="6" t="s">
        <v>5169</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5190</v>
      </c>
      <c s="35" t="s">
        <v>4</v>
      </c>
      <c s="6" t="s">
        <v>5191</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5176</v>
      </c>
      <c s="35" t="s">
        <v>4</v>
      </c>
      <c s="6" t="s">
        <v>5177</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5324</v>
      </c>
      <c s="35" t="s">
        <v>4</v>
      </c>
      <c s="6" t="s">
        <v>5325</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5172</v>
      </c>
      <c s="35" t="s">
        <v>4</v>
      </c>
      <c s="6" t="s">
        <v>5173</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5186</v>
      </c>
      <c s="35" t="s">
        <v>4</v>
      </c>
      <c s="6" t="s">
        <v>5187</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5188</v>
      </c>
      <c s="35" t="s">
        <v>4</v>
      </c>
      <c s="6" t="s">
        <v>5189</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5174</v>
      </c>
      <c s="35" t="s">
        <v>4</v>
      </c>
      <c s="6" t="s">
        <v>5175</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5178</v>
      </c>
      <c s="35" t="s">
        <v>4</v>
      </c>
      <c s="6" t="s">
        <v>5179</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5184</v>
      </c>
      <c s="35" t="s">
        <v>4</v>
      </c>
      <c s="6" t="s">
        <v>5185</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5219</v>
      </c>
      <c r="E150" s="33" t="s">
        <v>496</v>
      </c>
      <c r="J150" s="32">
        <f>0</f>
      </c>
      <c s="32">
        <f>0</f>
      </c>
      <c s="32">
        <f>0+L151+L155+L159+L163+L167+L171+L175+L179+L183</f>
      </c>
      <c s="32">
        <f>0+M151+M155+M159+M163+M167+M171+M175+M179+M183</f>
      </c>
    </row>
    <row r="151" spans="1:16" ht="12.75">
      <c r="A151" t="s">
        <v>48</v>
      </c>
      <c s="34" t="s">
        <v>160</v>
      </c>
      <c s="34" t="s">
        <v>5400</v>
      </c>
      <c s="35" t="s">
        <v>4</v>
      </c>
      <c s="6" t="s">
        <v>5401</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5201</v>
      </c>
      <c s="35" t="s">
        <v>4</v>
      </c>
      <c s="6" t="s">
        <v>5202</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5205</v>
      </c>
      <c s="35" t="s">
        <v>4</v>
      </c>
      <c s="6" t="s">
        <v>5206</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5207</v>
      </c>
      <c s="35" t="s">
        <v>4</v>
      </c>
      <c s="6" t="s">
        <v>5208</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5209</v>
      </c>
      <c s="35" t="s">
        <v>4</v>
      </c>
      <c s="6" t="s">
        <v>5210</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5211</v>
      </c>
      <c s="35" t="s">
        <v>4</v>
      </c>
      <c s="6" t="s">
        <v>5212</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5213</v>
      </c>
      <c s="35" t="s">
        <v>4</v>
      </c>
      <c s="6" t="s">
        <v>5214</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5215</v>
      </c>
      <c s="35" t="s">
        <v>4</v>
      </c>
      <c s="6" t="s">
        <v>5216</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5217</v>
      </c>
      <c s="35" t="s">
        <v>4</v>
      </c>
      <c s="6" t="s">
        <v>5218</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5227</v>
      </c>
      <c r="E187" s="33" t="s">
        <v>5220</v>
      </c>
      <c r="J187" s="32">
        <f>0</f>
      </c>
      <c s="32">
        <f>0</f>
      </c>
      <c s="32">
        <f>0+L188+L192</f>
      </c>
      <c s="32">
        <f>0+M188+M192</f>
      </c>
    </row>
    <row r="188" spans="1:16" ht="12.75">
      <c r="A188" t="s">
        <v>48</v>
      </c>
      <c s="34" t="s">
        <v>188</v>
      </c>
      <c s="34" t="s">
        <v>5223</v>
      </c>
      <c s="35" t="s">
        <v>4</v>
      </c>
      <c s="6" t="s">
        <v>5224</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5225</v>
      </c>
      <c s="35" t="s">
        <v>4</v>
      </c>
      <c s="6" t="s">
        <v>5226</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5358</v>
      </c>
      <c r="E196" s="33" t="s">
        <v>5228</v>
      </c>
      <c r="J196" s="32">
        <f>0</f>
      </c>
      <c s="32">
        <f>0</f>
      </c>
      <c s="32">
        <f>0+L197</f>
      </c>
      <c s="32">
        <f>0+M197</f>
      </c>
    </row>
    <row r="197" spans="1:16" ht="12.75">
      <c r="A197" t="s">
        <v>48</v>
      </c>
      <c s="34" t="s">
        <v>194</v>
      </c>
      <c s="34" t="s">
        <v>5229</v>
      </c>
      <c s="35" t="s">
        <v>4</v>
      </c>
      <c s="6" t="s">
        <v>5230</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5404</v>
      </c>
      <c r="E8" s="30" t="s">
        <v>5403</v>
      </c>
      <c r="J8" s="29">
        <f>0+J9+J14+J31+J60+J85+J130+J167+J180</f>
      </c>
      <c s="29">
        <f>0+K9+K14+K31+K60+K85+K130+K167+K180</f>
      </c>
      <c s="29">
        <f>0+L9+L14+L31+L60+L85+L130+L167+L180</f>
      </c>
      <c s="29">
        <f>0+M9+M14+M31+M60+M85+M130+M167+M180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0+L15+L19+L23+L27</f>
      </c>
      <c s="32">
        <f>0+M15+M19+M23+M27</f>
      </c>
    </row>
    <row r="15" spans="1:16" ht="12.75">
      <c r="A15" t="s">
        <v>48</v>
      </c>
      <c s="34" t="s">
        <v>26</v>
      </c>
      <c s="34" t="s">
        <v>5384</v>
      </c>
      <c s="35" t="s">
        <v>4</v>
      </c>
      <c s="6" t="s">
        <v>5385</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5388</v>
      </c>
      <c s="35" t="s">
        <v>4</v>
      </c>
      <c s="6" t="s">
        <v>5389</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5108</v>
      </c>
      <c s="35" t="s">
        <v>4</v>
      </c>
      <c s="6" t="s">
        <v>5109</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5390</v>
      </c>
      <c s="35" t="s">
        <v>4</v>
      </c>
      <c s="6" t="s">
        <v>5391</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5120</v>
      </c>
      <c r="E31" s="33" t="s">
        <v>5121</v>
      </c>
      <c r="J31" s="32">
        <f>0</f>
      </c>
      <c s="32">
        <f>0</f>
      </c>
      <c s="32">
        <f>0+L32+L36+L40+L44+L48+L52+L56</f>
      </c>
      <c s="32">
        <f>0+M32+M36+M40+M44+M48+M52+M56</f>
      </c>
    </row>
    <row r="32" spans="1:16" ht="12.75">
      <c r="A32" t="s">
        <v>48</v>
      </c>
      <c s="34" t="s">
        <v>71</v>
      </c>
      <c s="34" t="s">
        <v>5392</v>
      </c>
      <c s="35" t="s">
        <v>4</v>
      </c>
      <c s="6" t="s">
        <v>5393</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5140</v>
      </c>
      <c s="35" t="s">
        <v>4</v>
      </c>
      <c s="6" t="s">
        <v>5141</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5124</v>
      </c>
      <c s="35" t="s">
        <v>4</v>
      </c>
      <c s="6" t="s">
        <v>5125</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5126</v>
      </c>
      <c s="35" t="s">
        <v>4</v>
      </c>
      <c s="6" t="s">
        <v>5127</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5136</v>
      </c>
      <c s="35" t="s">
        <v>4</v>
      </c>
      <c s="6" t="s">
        <v>5137</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5128</v>
      </c>
      <c s="35" t="s">
        <v>4</v>
      </c>
      <c s="6" t="s">
        <v>5129</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5130</v>
      </c>
      <c s="35" t="s">
        <v>4</v>
      </c>
      <c s="6" t="s">
        <v>5131</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5146</v>
      </c>
      <c r="E60" s="33" t="s">
        <v>5147</v>
      </c>
      <c r="J60" s="32">
        <f>0</f>
      </c>
      <c s="32">
        <f>0</f>
      </c>
      <c s="32">
        <f>0+L61+L65+L69+L73+L77+L81</f>
      </c>
      <c s="32">
        <f>0+M61+M65+M69+M73+M77+M81</f>
      </c>
    </row>
    <row r="61" spans="1:16" ht="12.75">
      <c r="A61" t="s">
        <v>48</v>
      </c>
      <c s="34" t="s">
        <v>94</v>
      </c>
      <c s="34" t="s">
        <v>5148</v>
      </c>
      <c s="35" t="s">
        <v>4</v>
      </c>
      <c s="6" t="s">
        <v>5149</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5150</v>
      </c>
      <c s="35" t="s">
        <v>4</v>
      </c>
      <c s="6" t="s">
        <v>5151</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5396</v>
      </c>
      <c s="35" t="s">
        <v>4</v>
      </c>
      <c s="6" t="s">
        <v>5397</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5156</v>
      </c>
      <c s="35" t="s">
        <v>4</v>
      </c>
      <c s="6" t="s">
        <v>5157</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5158</v>
      </c>
      <c s="35" t="s">
        <v>4</v>
      </c>
      <c s="6" t="s">
        <v>5159</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5160</v>
      </c>
      <c s="35" t="s">
        <v>4</v>
      </c>
      <c s="6" t="s">
        <v>5161</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5162</v>
      </c>
      <c r="E85" s="33" t="s">
        <v>5163</v>
      </c>
      <c r="J85" s="32">
        <f>0</f>
      </c>
      <c s="32">
        <f>0</f>
      </c>
      <c s="32">
        <f>0+L86+L90+L94+L98+L102+L106+L110+L114+L118+L122+L126</f>
      </c>
      <c s="32">
        <f>0+M86+M90+M94+M98+M102+M106+M110+M114+M118+M122+M126</f>
      </c>
    </row>
    <row r="86" spans="1:16" ht="12.75">
      <c r="A86" t="s">
        <v>48</v>
      </c>
      <c s="34" t="s">
        <v>112</v>
      </c>
      <c s="34" t="s">
        <v>5170</v>
      </c>
      <c s="35" t="s">
        <v>4</v>
      </c>
      <c s="6" t="s">
        <v>5171</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5398</v>
      </c>
      <c s="35" t="s">
        <v>4</v>
      </c>
      <c s="6" t="s">
        <v>5399</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5168</v>
      </c>
      <c s="35" t="s">
        <v>4</v>
      </c>
      <c s="6" t="s">
        <v>5169</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5190</v>
      </c>
      <c s="35" t="s">
        <v>4</v>
      </c>
      <c s="6" t="s">
        <v>5191</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5176</v>
      </c>
      <c s="35" t="s">
        <v>4</v>
      </c>
      <c s="6" t="s">
        <v>5177</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5324</v>
      </c>
      <c s="35" t="s">
        <v>4</v>
      </c>
      <c s="6" t="s">
        <v>5325</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5172</v>
      </c>
      <c s="35" t="s">
        <v>4</v>
      </c>
      <c s="6" t="s">
        <v>5173</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5174</v>
      </c>
      <c s="35" t="s">
        <v>4</v>
      </c>
      <c s="6" t="s">
        <v>5175</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5186</v>
      </c>
      <c s="35" t="s">
        <v>4</v>
      </c>
      <c s="6" t="s">
        <v>5187</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5178</v>
      </c>
      <c s="35" t="s">
        <v>4</v>
      </c>
      <c s="6" t="s">
        <v>5179</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5184</v>
      </c>
      <c s="35" t="s">
        <v>4</v>
      </c>
      <c s="6" t="s">
        <v>5185</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5219</v>
      </c>
      <c r="E130" s="33" t="s">
        <v>496</v>
      </c>
      <c r="J130" s="32">
        <f>0</f>
      </c>
      <c s="32">
        <f>0</f>
      </c>
      <c s="32">
        <f>0+L131+L135+L139+L143+L147+L151+L155+L159+L163</f>
      </c>
      <c s="32">
        <f>0+M131+M135+M139+M143+M147+M151+M155+M159+M163</f>
      </c>
    </row>
    <row r="131" spans="1:16" ht="12.75">
      <c r="A131" t="s">
        <v>48</v>
      </c>
      <c s="34" t="s">
        <v>145</v>
      </c>
      <c s="34" t="s">
        <v>5400</v>
      </c>
      <c s="35" t="s">
        <v>4</v>
      </c>
      <c s="6" t="s">
        <v>5401</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5201</v>
      </c>
      <c s="35" t="s">
        <v>4</v>
      </c>
      <c s="6" t="s">
        <v>5202</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5205</v>
      </c>
      <c s="35" t="s">
        <v>4</v>
      </c>
      <c s="6" t="s">
        <v>5206</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5207</v>
      </c>
      <c s="35" t="s">
        <v>4</v>
      </c>
      <c s="6" t="s">
        <v>5208</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5209</v>
      </c>
      <c s="35" t="s">
        <v>4</v>
      </c>
      <c s="6" t="s">
        <v>5210</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5211</v>
      </c>
      <c s="35" t="s">
        <v>4</v>
      </c>
      <c s="6" t="s">
        <v>5212</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5213</v>
      </c>
      <c s="35" t="s">
        <v>4</v>
      </c>
      <c s="6" t="s">
        <v>5214</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5215</v>
      </c>
      <c s="35" t="s">
        <v>4</v>
      </c>
      <c s="6" t="s">
        <v>5216</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5217</v>
      </c>
      <c s="35" t="s">
        <v>4</v>
      </c>
      <c s="6" t="s">
        <v>5218</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5227</v>
      </c>
      <c r="E167" s="33" t="s">
        <v>5220</v>
      </c>
      <c r="J167" s="32">
        <f>0</f>
      </c>
      <c s="32">
        <f>0</f>
      </c>
      <c s="32">
        <f>0+L168+L172+L176</f>
      </c>
      <c s="32">
        <f>0+M168+M172+M176</f>
      </c>
    </row>
    <row r="168" spans="1:16" ht="12.75">
      <c r="A168" t="s">
        <v>48</v>
      </c>
      <c s="34" t="s">
        <v>173</v>
      </c>
      <c s="34" t="s">
        <v>5223</v>
      </c>
      <c s="35" t="s">
        <v>4</v>
      </c>
      <c s="6" t="s">
        <v>5224</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5225</v>
      </c>
      <c s="35" t="s">
        <v>4</v>
      </c>
      <c s="6" t="s">
        <v>5226</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5221</v>
      </c>
      <c s="35" t="s">
        <v>4</v>
      </c>
      <c s="6" t="s">
        <v>5222</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5358</v>
      </c>
      <c r="E180" s="33" t="s">
        <v>5228</v>
      </c>
      <c r="J180" s="32">
        <f>0</f>
      </c>
      <c s="32">
        <f>0</f>
      </c>
      <c s="32">
        <f>0+L181</f>
      </c>
      <c s="32">
        <f>0+M181</f>
      </c>
    </row>
    <row r="181" spans="1:16" ht="12.75">
      <c r="A181" t="s">
        <v>48</v>
      </c>
      <c s="34" t="s">
        <v>182</v>
      </c>
      <c s="34" t="s">
        <v>5229</v>
      </c>
      <c s="35" t="s">
        <v>4</v>
      </c>
      <c s="6" t="s">
        <v>5230</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5407</v>
      </c>
      <c r="E8" s="30" t="s">
        <v>5406</v>
      </c>
      <c r="J8" s="29">
        <f>0+J9+J14+J23+J60+J89+J134+J159+J220+J237</f>
      </c>
      <c s="29">
        <f>0+K9+K14+K23+K60+K89+K134+K159+K220+K237</f>
      </c>
      <c s="29">
        <f>0+L9+L14+L23+L60+L89+L134+L159+L220+L237</f>
      </c>
      <c s="29">
        <f>0+M9+M14+M23+M60+M89+M134+M159+M220+M237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f>
      </c>
      <c s="32">
        <f>0+M15+M19</f>
      </c>
    </row>
    <row r="15" spans="1:16" ht="12.75">
      <c r="A15" t="s">
        <v>48</v>
      </c>
      <c s="34" t="s">
        <v>26</v>
      </c>
      <c s="34" t="s">
        <v>5408</v>
      </c>
      <c s="35" t="s">
        <v>4</v>
      </c>
      <c s="6" t="s">
        <v>5409</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5410</v>
      </c>
      <c s="35" t="s">
        <v>4</v>
      </c>
      <c s="6" t="s">
        <v>5411</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5120</v>
      </c>
      <c r="E23" s="33" t="s">
        <v>5121</v>
      </c>
      <c r="J23" s="32">
        <f>0</f>
      </c>
      <c s="32">
        <f>0</f>
      </c>
      <c s="32">
        <f>0+L24+L28+L32+L36+L40+L44+L48+L52+L56</f>
      </c>
      <c s="32">
        <f>0+M24+M28+M32+M36+M40+M44+M48+M52+M56</f>
      </c>
    </row>
    <row r="24" spans="1:16" ht="12.75">
      <c r="A24" t="s">
        <v>48</v>
      </c>
      <c s="34" t="s">
        <v>65</v>
      </c>
      <c s="34" t="s">
        <v>5140</v>
      </c>
      <c s="35" t="s">
        <v>4</v>
      </c>
      <c s="6" t="s">
        <v>5141</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5124</v>
      </c>
      <c s="35" t="s">
        <v>4</v>
      </c>
      <c s="6" t="s">
        <v>5125</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5312</v>
      </c>
      <c s="35" t="s">
        <v>4</v>
      </c>
      <c s="6" t="s">
        <v>5313</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5314</v>
      </c>
      <c s="35" t="s">
        <v>4</v>
      </c>
      <c s="6" t="s">
        <v>5315</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5412</v>
      </c>
      <c s="35" t="s">
        <v>4</v>
      </c>
      <c s="6" t="s">
        <v>5413</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5138</v>
      </c>
      <c s="35" t="s">
        <v>4</v>
      </c>
      <c s="6" t="s">
        <v>5139</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5128</v>
      </c>
      <c s="35" t="s">
        <v>4</v>
      </c>
      <c s="6" t="s">
        <v>5129</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5130</v>
      </c>
      <c s="35" t="s">
        <v>4</v>
      </c>
      <c s="6" t="s">
        <v>5131</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5122</v>
      </c>
      <c s="35" t="s">
        <v>4</v>
      </c>
      <c s="6" t="s">
        <v>5123</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5146</v>
      </c>
      <c r="E60" s="33" t="s">
        <v>5147</v>
      </c>
      <c r="J60" s="32">
        <f>0</f>
      </c>
      <c s="32">
        <f>0</f>
      </c>
      <c s="32">
        <f>0+L61+L65+L69+L73+L77+L81+L85</f>
      </c>
      <c s="32">
        <f>0+M61+M65+M69+M73+M77+M81+M85</f>
      </c>
    </row>
    <row r="61" spans="1:16" ht="12.75">
      <c r="A61" t="s">
        <v>48</v>
      </c>
      <c s="34" t="s">
        <v>94</v>
      </c>
      <c s="34" t="s">
        <v>5148</v>
      </c>
      <c s="35" t="s">
        <v>4</v>
      </c>
      <c s="6" t="s">
        <v>5149</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5414</v>
      </c>
      <c s="35" t="s">
        <v>4</v>
      </c>
      <c s="6" t="s">
        <v>5415</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5156</v>
      </c>
      <c s="35" t="s">
        <v>4</v>
      </c>
      <c s="6" t="s">
        <v>5157</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5158</v>
      </c>
      <c s="35" t="s">
        <v>4</v>
      </c>
      <c s="6" t="s">
        <v>5159</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5160</v>
      </c>
      <c s="35" t="s">
        <v>4</v>
      </c>
      <c s="6" t="s">
        <v>5161</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5316</v>
      </c>
      <c s="35" t="s">
        <v>4</v>
      </c>
      <c s="6" t="s">
        <v>5317</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5318</v>
      </c>
      <c s="35" t="s">
        <v>4</v>
      </c>
      <c s="6" t="s">
        <v>5319</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5162</v>
      </c>
      <c r="E89" s="33" t="s">
        <v>5163</v>
      </c>
      <c r="J89" s="32">
        <f>0</f>
      </c>
      <c s="32">
        <f>0</f>
      </c>
      <c s="32">
        <f>0+L90+L94+L98+L102+L106+L110+L114+L118+L122+L126+L130</f>
      </c>
      <c s="32">
        <f>0+M90+M94+M98+M102+M106+M110+M114+M118+M122+M126+M130</f>
      </c>
    </row>
    <row r="90" spans="1:16" ht="12.75">
      <c r="A90" t="s">
        <v>48</v>
      </c>
      <c s="34" t="s">
        <v>115</v>
      </c>
      <c s="34" t="s">
        <v>5168</v>
      </c>
      <c s="35" t="s">
        <v>4</v>
      </c>
      <c s="6" t="s">
        <v>5169</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5324</v>
      </c>
      <c s="35" t="s">
        <v>4</v>
      </c>
      <c s="6" t="s">
        <v>5325</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5190</v>
      </c>
      <c s="35" t="s">
        <v>4</v>
      </c>
      <c s="6" t="s">
        <v>5191</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5172</v>
      </c>
      <c s="35" t="s">
        <v>4</v>
      </c>
      <c s="6" t="s">
        <v>5173</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5322</v>
      </c>
      <c s="35" t="s">
        <v>4</v>
      </c>
      <c s="6" t="s">
        <v>5323</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5186</v>
      </c>
      <c s="35" t="s">
        <v>4</v>
      </c>
      <c s="6" t="s">
        <v>5187</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5416</v>
      </c>
      <c s="35" t="s">
        <v>4</v>
      </c>
      <c s="6" t="s">
        <v>5417</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5188</v>
      </c>
      <c s="35" t="s">
        <v>4</v>
      </c>
      <c s="6" t="s">
        <v>5189</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5178</v>
      </c>
      <c s="35" t="s">
        <v>4</v>
      </c>
      <c s="6" t="s">
        <v>5179</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5184</v>
      </c>
      <c s="35" t="s">
        <v>4</v>
      </c>
      <c s="6" t="s">
        <v>5185</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5166</v>
      </c>
      <c s="35" t="s">
        <v>4</v>
      </c>
      <c s="6" t="s">
        <v>5167</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5198</v>
      </c>
      <c r="E134" s="33" t="s">
        <v>1729</v>
      </c>
      <c r="J134" s="32">
        <f>0</f>
      </c>
      <c s="32">
        <f>0</f>
      </c>
      <c s="32">
        <f>0+L135+L139+L143+L147+L151+L155</f>
      </c>
      <c s="32">
        <f>0+M135+M139+M143+M147+M151+M155</f>
      </c>
    </row>
    <row r="135" spans="1:16" ht="12.75">
      <c r="A135" t="s">
        <v>48</v>
      </c>
      <c s="34" t="s">
        <v>148</v>
      </c>
      <c s="34" t="s">
        <v>5328</v>
      </c>
      <c s="35" t="s">
        <v>4</v>
      </c>
      <c s="6" t="s">
        <v>5329</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5330</v>
      </c>
      <c s="35" t="s">
        <v>4</v>
      </c>
      <c s="6" t="s">
        <v>5331</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5332</v>
      </c>
      <c s="35" t="s">
        <v>4</v>
      </c>
      <c s="6" t="s">
        <v>5333</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5370</v>
      </c>
      <c s="35" t="s">
        <v>4</v>
      </c>
      <c s="6" t="s">
        <v>5371</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5418</v>
      </c>
      <c s="35" t="s">
        <v>4</v>
      </c>
      <c s="6" t="s">
        <v>5335</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5374</v>
      </c>
      <c s="35" t="s">
        <v>4</v>
      </c>
      <c s="6" t="s">
        <v>5327</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5219</v>
      </c>
      <c r="E159" s="33" t="s">
        <v>496</v>
      </c>
      <c r="J159" s="32">
        <f>0</f>
      </c>
      <c s="32">
        <f>0</f>
      </c>
      <c s="32">
        <f>0+L160+L164+L168+L172+L176+L180+L184+L188+L192+L196+L200+L204+L208+L212+L216</f>
      </c>
      <c s="32">
        <f>0+M160+M164+M168+M172+M176+M180+M184+M188+M192+M196+M200+M204+M208+M212+M216</f>
      </c>
    </row>
    <row r="160" spans="1:16" ht="12.75">
      <c r="A160" t="s">
        <v>48</v>
      </c>
      <c s="34" t="s">
        <v>166</v>
      </c>
      <c s="34" t="s">
        <v>5205</v>
      </c>
      <c s="35" t="s">
        <v>4</v>
      </c>
      <c s="6" t="s">
        <v>5206</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5338</v>
      </c>
      <c s="35" t="s">
        <v>4</v>
      </c>
      <c s="6" t="s">
        <v>5339</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5340</v>
      </c>
      <c s="35" t="s">
        <v>4</v>
      </c>
      <c s="6" t="s">
        <v>5341</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5342</v>
      </c>
      <c s="35" t="s">
        <v>4</v>
      </c>
      <c s="6" t="s">
        <v>5343</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5207</v>
      </c>
      <c s="35" t="s">
        <v>4</v>
      </c>
      <c s="6" t="s">
        <v>5208</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5209</v>
      </c>
      <c s="35" t="s">
        <v>4</v>
      </c>
      <c s="6" t="s">
        <v>5210</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5419</v>
      </c>
      <c s="35" t="s">
        <v>4</v>
      </c>
      <c s="6" t="s">
        <v>5420</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5354</v>
      </c>
      <c s="35" t="s">
        <v>4</v>
      </c>
      <c s="6" t="s">
        <v>5355</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5356</v>
      </c>
      <c s="35" t="s">
        <v>4</v>
      </c>
      <c s="6" t="s">
        <v>5357</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5213</v>
      </c>
      <c s="35" t="s">
        <v>4</v>
      </c>
      <c s="6" t="s">
        <v>5214</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5215</v>
      </c>
      <c s="35" t="s">
        <v>4</v>
      </c>
      <c s="6" t="s">
        <v>5216</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5217</v>
      </c>
      <c s="35" t="s">
        <v>4</v>
      </c>
      <c s="6" t="s">
        <v>5218</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5348</v>
      </c>
      <c s="35" t="s">
        <v>4</v>
      </c>
      <c s="6" t="s">
        <v>5349</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5350</v>
      </c>
      <c s="35" t="s">
        <v>4</v>
      </c>
      <c s="6" t="s">
        <v>5351</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5352</v>
      </c>
      <c s="35" t="s">
        <v>4</v>
      </c>
      <c s="6" t="s">
        <v>5353</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5227</v>
      </c>
      <c r="E220" s="33" t="s">
        <v>5220</v>
      </c>
      <c r="J220" s="32">
        <f>0</f>
      </c>
      <c s="32">
        <f>0</f>
      </c>
      <c s="32">
        <f>0+L221+L225+L229+L233</f>
      </c>
      <c s="32">
        <f>0+M221+M225+M229+M233</f>
      </c>
    </row>
    <row r="221" spans="1:16" ht="12.75">
      <c r="A221" t="s">
        <v>48</v>
      </c>
      <c s="34" t="s">
        <v>213</v>
      </c>
      <c s="34" t="s">
        <v>5377</v>
      </c>
      <c s="35" t="s">
        <v>4</v>
      </c>
      <c s="6" t="s">
        <v>5378</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5223</v>
      </c>
      <c s="35" t="s">
        <v>4</v>
      </c>
      <c s="6" t="s">
        <v>5224</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5225</v>
      </c>
      <c s="35" t="s">
        <v>4</v>
      </c>
      <c s="6" t="s">
        <v>5226</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5221</v>
      </c>
      <c s="35" t="s">
        <v>4</v>
      </c>
      <c s="6" t="s">
        <v>5222</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5358</v>
      </c>
      <c r="E237" s="33" t="s">
        <v>5228</v>
      </c>
      <c r="J237" s="32">
        <f>0</f>
      </c>
      <c s="32">
        <f>0</f>
      </c>
      <c s="32">
        <f>0+L238</f>
      </c>
      <c s="32">
        <f>0+M238</f>
      </c>
    </row>
    <row r="238" spans="1:16" ht="12.75">
      <c r="A238" t="s">
        <v>48</v>
      </c>
      <c s="34" t="s">
        <v>225</v>
      </c>
      <c s="34" t="s">
        <v>5229</v>
      </c>
      <c s="35" t="s">
        <v>4</v>
      </c>
      <c s="6" t="s">
        <v>5230</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5423</v>
      </c>
      <c r="E8" s="30" t="s">
        <v>5422</v>
      </c>
      <c r="J8" s="29">
        <f>0+J9+J14+J27+J60+J89+J142+J159+J212+J233</f>
      </c>
      <c s="29">
        <f>0+K9+K14+K27+K60+K89+K142+K159+K212+K233</f>
      </c>
      <c s="29">
        <f>0+L9+L14+L27+L60+L89+L142+L159+L212+L233</f>
      </c>
      <c s="29">
        <f>0+M9+M14+M27+M60+M89+M142+M159+M212+M233</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f>
      </c>
      <c s="32">
        <f>0+M15+M19+M23</f>
      </c>
    </row>
    <row r="15" spans="1:16" ht="12.75">
      <c r="A15" t="s">
        <v>48</v>
      </c>
      <c s="34" t="s">
        <v>26</v>
      </c>
      <c s="34" t="s">
        <v>5364</v>
      </c>
      <c s="35" t="s">
        <v>4</v>
      </c>
      <c s="6" t="s">
        <v>5365</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5424</v>
      </c>
      <c s="35" t="s">
        <v>4</v>
      </c>
      <c s="6" t="s">
        <v>5425</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5110</v>
      </c>
      <c s="35" t="s">
        <v>4</v>
      </c>
      <c s="6" t="s">
        <v>5426</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5120</v>
      </c>
      <c r="E27" s="33" t="s">
        <v>5121</v>
      </c>
      <c r="J27" s="32">
        <f>0</f>
      </c>
      <c s="32">
        <f>0</f>
      </c>
      <c s="32">
        <f>0+L28+L32+L36+L40+L44+L48+L52+L56</f>
      </c>
      <c s="32">
        <f>0+M28+M32+M36+M40+M44+M48+M52+M56</f>
      </c>
    </row>
    <row r="28" spans="1:16" ht="12.75">
      <c r="A28" t="s">
        <v>48</v>
      </c>
      <c s="34" t="s">
        <v>68</v>
      </c>
      <c s="34" t="s">
        <v>5140</v>
      </c>
      <c s="35" t="s">
        <v>4</v>
      </c>
      <c s="6" t="s">
        <v>5141</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5122</v>
      </c>
      <c s="35" t="s">
        <v>4</v>
      </c>
      <c s="6" t="s">
        <v>5123</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5124</v>
      </c>
      <c s="35" t="s">
        <v>4</v>
      </c>
      <c s="6" t="s">
        <v>5125</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5312</v>
      </c>
      <c s="35" t="s">
        <v>4</v>
      </c>
      <c s="6" t="s">
        <v>5313</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5314</v>
      </c>
      <c s="35" t="s">
        <v>4</v>
      </c>
      <c s="6" t="s">
        <v>5315</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5138</v>
      </c>
      <c s="35" t="s">
        <v>4</v>
      </c>
      <c s="6" t="s">
        <v>5139</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5128</v>
      </c>
      <c s="35" t="s">
        <v>4</v>
      </c>
      <c s="6" t="s">
        <v>5129</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5130</v>
      </c>
      <c s="35" t="s">
        <v>4</v>
      </c>
      <c s="6" t="s">
        <v>5131</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5146</v>
      </c>
      <c r="E60" s="33" t="s">
        <v>5147</v>
      </c>
      <c r="J60" s="32">
        <f>0</f>
      </c>
      <c s="32">
        <f>0</f>
      </c>
      <c s="32">
        <f>0+L61+L65+L69+L73+L77+L81+L85</f>
      </c>
      <c s="32">
        <f>0+M61+M65+M69+M73+M77+M81+M85</f>
      </c>
    </row>
    <row r="61" spans="1:16" ht="12.75">
      <c r="A61" t="s">
        <v>48</v>
      </c>
      <c s="34" t="s">
        <v>94</v>
      </c>
      <c s="34" t="s">
        <v>5148</v>
      </c>
      <c s="35" t="s">
        <v>4</v>
      </c>
      <c s="6" t="s">
        <v>5149</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5414</v>
      </c>
      <c s="35" t="s">
        <v>4</v>
      </c>
      <c s="6" t="s">
        <v>5415</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5156</v>
      </c>
      <c s="35" t="s">
        <v>4</v>
      </c>
      <c s="6" t="s">
        <v>5157</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5158</v>
      </c>
      <c s="35" t="s">
        <v>4</v>
      </c>
      <c s="6" t="s">
        <v>5159</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5160</v>
      </c>
      <c s="35" t="s">
        <v>4</v>
      </c>
      <c s="6" t="s">
        <v>5161</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5316</v>
      </c>
      <c s="35" t="s">
        <v>4</v>
      </c>
      <c s="6" t="s">
        <v>5317</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5318</v>
      </c>
      <c s="35" t="s">
        <v>4</v>
      </c>
      <c s="6" t="s">
        <v>5319</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5162</v>
      </c>
      <c r="E89" s="33" t="s">
        <v>5163</v>
      </c>
      <c r="J89" s="32">
        <f>0</f>
      </c>
      <c s="32">
        <f>0</f>
      </c>
      <c s="32">
        <f>0+L90+L94+L98+L102+L106+L110+L114+L118+L122+L126+L130+L134+L138</f>
      </c>
      <c s="32">
        <f>0+M90+M94+M98+M102+M106+M110+M114+M118+M122+M126+M130+M134+M138</f>
      </c>
    </row>
    <row r="90" spans="1:16" ht="12.75">
      <c r="A90" t="s">
        <v>48</v>
      </c>
      <c s="34" t="s">
        <v>115</v>
      </c>
      <c s="34" t="s">
        <v>5164</v>
      </c>
      <c s="35" t="s">
        <v>4</v>
      </c>
      <c s="6" t="s">
        <v>5165</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5320</v>
      </c>
      <c s="35" t="s">
        <v>4</v>
      </c>
      <c s="6" t="s">
        <v>5321</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5168</v>
      </c>
      <c s="35" t="s">
        <v>4</v>
      </c>
      <c s="6" t="s">
        <v>5169</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5190</v>
      </c>
      <c s="35" t="s">
        <v>4</v>
      </c>
      <c s="6" t="s">
        <v>5191</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5166</v>
      </c>
      <c s="35" t="s">
        <v>4</v>
      </c>
      <c s="6" t="s">
        <v>5167</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5176</v>
      </c>
      <c s="35" t="s">
        <v>4</v>
      </c>
      <c s="6" t="s">
        <v>5177</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5324</v>
      </c>
      <c s="35" t="s">
        <v>4</v>
      </c>
      <c s="6" t="s">
        <v>5325</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5172</v>
      </c>
      <c s="35" t="s">
        <v>4</v>
      </c>
      <c s="6" t="s">
        <v>5173</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5322</v>
      </c>
      <c s="35" t="s">
        <v>4</v>
      </c>
      <c s="6" t="s">
        <v>5323</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5186</v>
      </c>
      <c s="35" t="s">
        <v>4</v>
      </c>
      <c s="6" t="s">
        <v>5187</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5188</v>
      </c>
      <c s="35" t="s">
        <v>4</v>
      </c>
      <c s="6" t="s">
        <v>5189</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5178</v>
      </c>
      <c s="35" t="s">
        <v>4</v>
      </c>
      <c s="6" t="s">
        <v>5179</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5184</v>
      </c>
      <c s="35" t="s">
        <v>4</v>
      </c>
      <c s="6" t="s">
        <v>5185</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5198</v>
      </c>
      <c r="E142" s="33" t="s">
        <v>1729</v>
      </c>
      <c r="J142" s="32">
        <f>0</f>
      </c>
      <c s="32">
        <f>0</f>
      </c>
      <c s="32">
        <f>0+L143+L147+L151+L155</f>
      </c>
      <c s="32">
        <f>0+M143+M147+M151+M155</f>
      </c>
    </row>
    <row r="143" spans="1:16" ht="12.75">
      <c r="A143" t="s">
        <v>48</v>
      </c>
      <c s="34" t="s">
        <v>154</v>
      </c>
      <c s="34" t="s">
        <v>5374</v>
      </c>
      <c s="35" t="s">
        <v>4</v>
      </c>
      <c s="6" t="s">
        <v>5327</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5328</v>
      </c>
      <c s="35" t="s">
        <v>4</v>
      </c>
      <c s="6" t="s">
        <v>5329</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5330</v>
      </c>
      <c s="35" t="s">
        <v>4</v>
      </c>
      <c s="6" t="s">
        <v>5331</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5370</v>
      </c>
      <c s="35" t="s">
        <v>4</v>
      </c>
      <c s="6" t="s">
        <v>5371</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5219</v>
      </c>
      <c r="E159" s="33" t="s">
        <v>496</v>
      </c>
      <c r="J159" s="32">
        <f>0</f>
      </c>
      <c s="32">
        <f>0</f>
      </c>
      <c s="32">
        <f>0+L160+L164+L168+L172+L176+L180+L184+L188+L192+L196+L200+L204+L208</f>
      </c>
      <c s="32">
        <f>0+M160+M164+M168+M172+M176+M180+M184+M188+M192+M196+M200+M204+M208</f>
      </c>
    </row>
    <row r="160" spans="1:16" ht="12.75">
      <c r="A160" t="s">
        <v>48</v>
      </c>
      <c s="34" t="s">
        <v>166</v>
      </c>
      <c s="34" t="s">
        <v>5205</v>
      </c>
      <c s="35" t="s">
        <v>4</v>
      </c>
      <c s="6" t="s">
        <v>5206</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5338</v>
      </c>
      <c s="35" t="s">
        <v>4</v>
      </c>
      <c s="6" t="s">
        <v>5339</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5340</v>
      </c>
      <c s="35" t="s">
        <v>4</v>
      </c>
      <c s="6" t="s">
        <v>5341</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5342</v>
      </c>
      <c s="35" t="s">
        <v>4</v>
      </c>
      <c s="6" t="s">
        <v>5343</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5207</v>
      </c>
      <c s="35" t="s">
        <v>4</v>
      </c>
      <c s="6" t="s">
        <v>5208</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5209</v>
      </c>
      <c s="35" t="s">
        <v>4</v>
      </c>
      <c s="6" t="s">
        <v>5210</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5419</v>
      </c>
      <c s="35" t="s">
        <v>4</v>
      </c>
      <c s="6" t="s">
        <v>5420</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5354</v>
      </c>
      <c s="35" t="s">
        <v>4</v>
      </c>
      <c s="6" t="s">
        <v>5355</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5356</v>
      </c>
      <c s="35" t="s">
        <v>4</v>
      </c>
      <c s="6" t="s">
        <v>5357</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5213</v>
      </c>
      <c s="35" t="s">
        <v>4</v>
      </c>
      <c s="6" t="s">
        <v>5214</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5215</v>
      </c>
      <c s="35" t="s">
        <v>4</v>
      </c>
      <c s="6" t="s">
        <v>5216</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5350</v>
      </c>
      <c s="35" t="s">
        <v>4</v>
      </c>
      <c s="6" t="s">
        <v>5351</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5352</v>
      </c>
      <c s="35" t="s">
        <v>4</v>
      </c>
      <c s="6" t="s">
        <v>5353</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5227</v>
      </c>
      <c r="E212" s="33" t="s">
        <v>5220</v>
      </c>
      <c r="J212" s="32">
        <f>0</f>
      </c>
      <c s="32">
        <f>0</f>
      </c>
      <c s="32">
        <f>0+L213+L217+L221+L225+L229</f>
      </c>
      <c s="32">
        <f>0+M213+M217+M221+M225+M229</f>
      </c>
    </row>
    <row r="213" spans="1:16" ht="12.75">
      <c r="A213" t="s">
        <v>48</v>
      </c>
      <c s="34" t="s">
        <v>207</v>
      </c>
      <c s="34" t="s">
        <v>5221</v>
      </c>
      <c s="35" t="s">
        <v>4</v>
      </c>
      <c s="6" t="s">
        <v>5222</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5223</v>
      </c>
      <c s="35" t="s">
        <v>4</v>
      </c>
      <c s="6" t="s">
        <v>5224</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5225</v>
      </c>
      <c s="35" t="s">
        <v>4</v>
      </c>
      <c s="6" t="s">
        <v>5226</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5377</v>
      </c>
      <c s="35" t="s">
        <v>4</v>
      </c>
      <c s="6" t="s">
        <v>5378</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5427</v>
      </c>
      <c s="35" t="s">
        <v>4</v>
      </c>
      <c s="6" t="s">
        <v>5428</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5358</v>
      </c>
      <c r="E233" s="33" t="s">
        <v>5228</v>
      </c>
      <c r="J233" s="32">
        <f>0</f>
      </c>
      <c s="32">
        <f>0</f>
      </c>
      <c s="32">
        <f>0+L234</f>
      </c>
      <c s="32">
        <f>0+M234</f>
      </c>
    </row>
    <row r="234" spans="1:16" ht="12.75">
      <c r="A234" t="s">
        <v>48</v>
      </c>
      <c s="34" t="s">
        <v>222</v>
      </c>
      <c s="34" t="s">
        <v>5359</v>
      </c>
      <c s="35" t="s">
        <v>4</v>
      </c>
      <c s="6" t="s">
        <v>5360</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5431</v>
      </c>
      <c r="E8" s="30" t="s">
        <v>5430</v>
      </c>
      <c r="J8" s="29">
        <f>0+J9</f>
      </c>
      <c s="29">
        <f>0+K9</f>
      </c>
      <c s="29">
        <f>0+L9</f>
      </c>
      <c s="29">
        <f>0+M9</f>
      </c>
    </row>
    <row r="9" spans="1:13" ht="12.75">
      <c r="A9" t="s">
        <v>45</v>
      </c>
      <c r="C9" s="31" t="s">
        <v>74</v>
      </c>
      <c r="E9" s="33" t="s">
        <v>4067</v>
      </c>
      <c r="J9" s="32">
        <f>0</f>
      </c>
      <c s="32">
        <f>0</f>
      </c>
      <c s="32">
        <f>0+L10+L14+L18+L22+L26+L30+L34+L38+L42+L46+L50+L54+L58+L62+L66+L70+L74+L78+L82+L86+L90+L94+L98</f>
      </c>
      <c s="32">
        <f>0+M10+M14+M18+M22+M26+M30+M34+M38+M42+M46+M50+M54+M58+M62+M66+M70+M74+M78+M82+M86+M90+M94+M98</f>
      </c>
    </row>
    <row r="10" spans="1:16" ht="38.25">
      <c r="A10" t="s">
        <v>48</v>
      </c>
      <c s="34" t="s">
        <v>49</v>
      </c>
      <c s="34" t="s">
        <v>5432</v>
      </c>
      <c s="35" t="s">
        <v>4</v>
      </c>
      <c s="6" t="s">
        <v>5433</v>
      </c>
      <c s="36" t="s">
        <v>1534</v>
      </c>
      <c s="37">
        <v>8</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25.5">
      <c r="A14" t="s">
        <v>48</v>
      </c>
      <c s="34" t="s">
        <v>26</v>
      </c>
      <c s="34" t="s">
        <v>5434</v>
      </c>
      <c s="35" t="s">
        <v>4</v>
      </c>
      <c s="6" t="s">
        <v>5435</v>
      </c>
      <c s="36" t="s">
        <v>80</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5436</v>
      </c>
      <c s="35" t="s">
        <v>4</v>
      </c>
      <c s="6" t="s">
        <v>5437</v>
      </c>
      <c s="36" t="s">
        <v>80</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25.5">
      <c r="A22" t="s">
        <v>48</v>
      </c>
      <c s="34" t="s">
        <v>65</v>
      </c>
      <c s="34" t="s">
        <v>5438</v>
      </c>
      <c s="35" t="s">
        <v>4</v>
      </c>
      <c s="6" t="s">
        <v>5439</v>
      </c>
      <c s="36" t="s">
        <v>62</v>
      </c>
      <c s="37">
        <v>720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5440</v>
      </c>
      <c s="35" t="s">
        <v>4</v>
      </c>
      <c s="6" t="s">
        <v>5441</v>
      </c>
      <c s="36" t="s">
        <v>62</v>
      </c>
      <c s="37">
        <v>720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38.25">
      <c r="A30" t="s">
        <v>48</v>
      </c>
      <c s="34" t="s">
        <v>71</v>
      </c>
      <c s="34" t="s">
        <v>5442</v>
      </c>
      <c s="35" t="s">
        <v>4</v>
      </c>
      <c s="6" t="s">
        <v>5443</v>
      </c>
      <c s="36" t="s">
        <v>1534</v>
      </c>
      <c s="37">
        <v>1</v>
      </c>
      <c s="36">
        <v>0</v>
      </c>
      <c s="36">
        <f>ROUND(G30*H30,6)</f>
      </c>
      <c r="L30" s="38">
        <v>0</v>
      </c>
      <c s="32">
        <f>ROUND(ROUND(L30,2)*ROUND(G30,3),2)</f>
      </c>
      <c s="36" t="s">
        <v>490</v>
      </c>
      <c>
        <f>(M30*21)/100</f>
      </c>
      <c t="s">
        <v>26</v>
      </c>
    </row>
    <row r="31" spans="1:5" ht="25.5">
      <c r="A31" s="35" t="s">
        <v>55</v>
      </c>
      <c r="E31" s="39" t="s">
        <v>5444</v>
      </c>
    </row>
    <row r="32" spans="1:5" ht="12.75">
      <c r="A32" s="35" t="s">
        <v>56</v>
      </c>
      <c r="E32" s="40" t="s">
        <v>4</v>
      </c>
    </row>
    <row r="33" spans="1:5" ht="12.75">
      <c r="A33" t="s">
        <v>58</v>
      </c>
      <c r="E33" s="39" t="s">
        <v>4</v>
      </c>
    </row>
    <row r="34" spans="1:16" ht="38.25">
      <c r="A34" t="s">
        <v>48</v>
      </c>
      <c s="34" t="s">
        <v>74</v>
      </c>
      <c s="34" t="s">
        <v>5445</v>
      </c>
      <c s="35" t="s">
        <v>4</v>
      </c>
      <c s="6" t="s">
        <v>5446</v>
      </c>
      <c s="36" t="s">
        <v>1534</v>
      </c>
      <c s="37">
        <v>3</v>
      </c>
      <c s="36">
        <v>0</v>
      </c>
      <c s="36">
        <f>ROUND(G34*H34,6)</f>
      </c>
      <c r="L34" s="38">
        <v>0</v>
      </c>
      <c s="32">
        <f>ROUND(ROUND(L34,2)*ROUND(G34,3),2)</f>
      </c>
      <c s="36" t="s">
        <v>490</v>
      </c>
      <c>
        <f>(M34*21)/100</f>
      </c>
      <c t="s">
        <v>26</v>
      </c>
    </row>
    <row r="35" spans="1:5" ht="25.5">
      <c r="A35" s="35" t="s">
        <v>55</v>
      </c>
      <c r="E35" s="39" t="s">
        <v>5447</v>
      </c>
    </row>
    <row r="36" spans="1:5" ht="12.75">
      <c r="A36" s="35" t="s">
        <v>56</v>
      </c>
      <c r="E36" s="40" t="s">
        <v>4</v>
      </c>
    </row>
    <row r="37" spans="1:5" ht="12.75">
      <c r="A37" t="s">
        <v>58</v>
      </c>
      <c r="E37" s="39" t="s">
        <v>4</v>
      </c>
    </row>
    <row r="38" spans="1:16" ht="12.75">
      <c r="A38" t="s">
        <v>48</v>
      </c>
      <c s="34" t="s">
        <v>77</v>
      </c>
      <c s="34" t="s">
        <v>5448</v>
      </c>
      <c s="35" t="s">
        <v>4</v>
      </c>
      <c s="6" t="s">
        <v>5449</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25.5">
      <c r="A42" t="s">
        <v>48</v>
      </c>
      <c s="34" t="s">
        <v>81</v>
      </c>
      <c s="34" t="s">
        <v>5450</v>
      </c>
      <c s="35" t="s">
        <v>4</v>
      </c>
      <c s="6" t="s">
        <v>5451</v>
      </c>
      <c s="36" t="s">
        <v>80</v>
      </c>
      <c s="37">
        <v>4</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5452</v>
      </c>
      <c s="35" t="s">
        <v>4</v>
      </c>
      <c s="6" t="s">
        <v>5453</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5454</v>
      </c>
      <c s="35" t="s">
        <v>4</v>
      </c>
      <c s="6" t="s">
        <v>5455</v>
      </c>
      <c s="36" t="s">
        <v>80</v>
      </c>
      <c s="37">
        <v>3</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5456</v>
      </c>
      <c s="35" t="s">
        <v>4</v>
      </c>
      <c s="6" t="s">
        <v>5457</v>
      </c>
      <c s="36" t="s">
        <v>62</v>
      </c>
      <c s="37">
        <v>720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25.5">
      <c r="A58" t="s">
        <v>48</v>
      </c>
      <c s="34" t="s">
        <v>94</v>
      </c>
      <c s="34" t="s">
        <v>5458</v>
      </c>
      <c s="35" t="s">
        <v>4</v>
      </c>
      <c s="6" t="s">
        <v>5459</v>
      </c>
      <c s="36" t="s">
        <v>80</v>
      </c>
      <c s="37">
        <v>4</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5460</v>
      </c>
      <c s="35" t="s">
        <v>4</v>
      </c>
      <c s="6" t="s">
        <v>5461</v>
      </c>
      <c s="36" t="s">
        <v>1534</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5462</v>
      </c>
    </row>
    <row r="66" spans="1:16" ht="12.75">
      <c r="A66" t="s">
        <v>48</v>
      </c>
      <c s="34" t="s">
        <v>100</v>
      </c>
      <c s="34" t="s">
        <v>5463</v>
      </c>
      <c s="35" t="s">
        <v>4</v>
      </c>
      <c s="6" t="s">
        <v>5464</v>
      </c>
      <c s="36" t="s">
        <v>1534</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5465</v>
      </c>
      <c s="35" t="s">
        <v>4</v>
      </c>
      <c s="6" t="s">
        <v>5466</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5467</v>
      </c>
      <c s="35" t="s">
        <v>4</v>
      </c>
      <c s="6" t="s">
        <v>5468</v>
      </c>
      <c s="36" t="s">
        <v>369</v>
      </c>
      <c s="37">
        <v>25</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5469</v>
      </c>
      <c s="35" t="s">
        <v>4</v>
      </c>
      <c s="6" t="s">
        <v>5470</v>
      </c>
      <c s="36" t="s">
        <v>80</v>
      </c>
      <c s="37">
        <v>8</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5471</v>
      </c>
      <c s="35" t="s">
        <v>4</v>
      </c>
      <c s="6" t="s">
        <v>5472</v>
      </c>
      <c s="36" t="s">
        <v>80</v>
      </c>
      <c s="37">
        <v>16</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5473</v>
      </c>
      <c s="35" t="s">
        <v>4</v>
      </c>
      <c s="6" t="s">
        <v>5474</v>
      </c>
      <c s="36" t="s">
        <v>80</v>
      </c>
      <c s="37">
        <v>2</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5475</v>
      </c>
      <c s="35" t="s">
        <v>4</v>
      </c>
      <c s="6" t="s">
        <v>5476</v>
      </c>
      <c s="36" t="s">
        <v>80</v>
      </c>
      <c s="37">
        <v>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121</v>
      </c>
      <c s="34" t="s">
        <v>5477</v>
      </c>
      <c s="35" t="s">
        <v>4</v>
      </c>
      <c s="6" t="s">
        <v>5478</v>
      </c>
      <c s="36" t="s">
        <v>80</v>
      </c>
      <c s="37">
        <v>1</v>
      </c>
      <c s="36">
        <v>0</v>
      </c>
      <c s="36">
        <f>ROUND(G94*H94,6)</f>
      </c>
      <c r="L94" s="38">
        <v>0</v>
      </c>
      <c s="32">
        <f>ROUND(ROUND(L94,2)*ROUND(G94,3),2)</f>
      </c>
      <c s="36" t="s">
        <v>490</v>
      </c>
      <c>
        <f>(M94*21)/100</f>
      </c>
      <c t="s">
        <v>26</v>
      </c>
    </row>
    <row r="95" spans="1:5" ht="12.75">
      <c r="A95" s="35" t="s">
        <v>55</v>
      </c>
      <c r="E95" s="39" t="s">
        <v>5479</v>
      </c>
    </row>
    <row r="96" spans="1:5" ht="12.75">
      <c r="A96" s="35" t="s">
        <v>56</v>
      </c>
      <c r="E96" s="40" t="s">
        <v>4</v>
      </c>
    </row>
    <row r="97" spans="1:5" ht="12.75">
      <c r="A97" t="s">
        <v>58</v>
      </c>
      <c r="E97" s="39" t="s">
        <v>4</v>
      </c>
    </row>
    <row r="98" spans="1:16" ht="25.5">
      <c r="A98" t="s">
        <v>48</v>
      </c>
      <c s="34" t="s">
        <v>124</v>
      </c>
      <c s="34" t="s">
        <v>5480</v>
      </c>
      <c s="35" t="s">
        <v>4</v>
      </c>
      <c s="6" t="s">
        <v>5481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5484</v>
      </c>
      <c r="E8" s="30" t="s">
        <v>5483</v>
      </c>
      <c r="J8" s="29">
        <f>0+J9</f>
      </c>
      <c s="29">
        <f>0+K9</f>
      </c>
      <c s="29">
        <f>0+L9</f>
      </c>
      <c s="29">
        <f>0+M9</f>
      </c>
    </row>
    <row r="9" spans="1:13" ht="12.75">
      <c r="A9" t="s">
        <v>45</v>
      </c>
      <c r="C9" s="31" t="s">
        <v>74</v>
      </c>
      <c r="E9" s="33" t="s">
        <v>4067</v>
      </c>
      <c r="J9" s="32">
        <f>0</f>
      </c>
      <c s="32">
        <f>0</f>
      </c>
      <c s="32">
        <f>0+L10+L14+L18+L22+L26+L30+L34+L38+L42+L46+L50+L54+L58+L62+L66+L70+L74+L78+L82+L86</f>
      </c>
      <c s="32">
        <f>0+M10+M14+M18+M22+M26+M30+M34+M38+M42+M46+M50+M54+M58+M62+M66+M70+M74+M78+M82+M86</f>
      </c>
    </row>
    <row r="10" spans="1:16" ht="12.75">
      <c r="A10" t="s">
        <v>48</v>
      </c>
      <c s="34" t="s">
        <v>49</v>
      </c>
      <c s="34" t="s">
        <v>5485</v>
      </c>
      <c s="35" t="s">
        <v>4</v>
      </c>
      <c s="6" t="s">
        <v>5486</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5487</v>
      </c>
      <c s="35" t="s">
        <v>4</v>
      </c>
      <c s="6" t="s">
        <v>5488</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5489</v>
      </c>
      <c s="35" t="s">
        <v>4</v>
      </c>
      <c s="6" t="s">
        <v>5490</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5491</v>
      </c>
      <c s="35" t="s">
        <v>4</v>
      </c>
      <c s="6" t="s">
        <v>5492</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5493</v>
      </c>
      <c s="35" t="s">
        <v>4</v>
      </c>
      <c s="6" t="s">
        <v>5494</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5495</v>
      </c>
      <c s="35" t="s">
        <v>4</v>
      </c>
      <c s="6" t="s">
        <v>5496</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5497</v>
      </c>
      <c s="35" t="s">
        <v>4</v>
      </c>
      <c s="6" t="s">
        <v>5498</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5499</v>
      </c>
      <c s="35" t="s">
        <v>4</v>
      </c>
      <c s="6" t="s">
        <v>5500</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5501</v>
      </c>
      <c s="35" t="s">
        <v>4</v>
      </c>
      <c s="6" t="s">
        <v>5502</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5503</v>
      </c>
      <c s="35" t="s">
        <v>4</v>
      </c>
      <c s="6" t="s">
        <v>5504</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5505</v>
      </c>
      <c s="35" t="s">
        <v>4</v>
      </c>
      <c s="6" t="s">
        <v>5506</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5507</v>
      </c>
      <c s="35" t="s">
        <v>4</v>
      </c>
      <c s="6" t="s">
        <v>5508</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5509</v>
      </c>
      <c s="35" t="s">
        <v>4</v>
      </c>
      <c s="6" t="s">
        <v>5510</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5511</v>
      </c>
      <c s="35" t="s">
        <v>4</v>
      </c>
      <c s="6" t="s">
        <v>5512</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5513</v>
      </c>
      <c s="35" t="s">
        <v>4</v>
      </c>
      <c s="6" t="s">
        <v>5514</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5515</v>
      </c>
      <c s="35" t="s">
        <v>4</v>
      </c>
      <c s="6" t="s">
        <v>5516</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5517</v>
      </c>
      <c s="35" t="s">
        <v>4</v>
      </c>
      <c s="6" t="s">
        <v>5461</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5518</v>
      </c>
      <c s="35" t="s">
        <v>4</v>
      </c>
      <c s="6" t="s">
        <v>5519</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5520</v>
      </c>
      <c s="35" t="s">
        <v>4</v>
      </c>
      <c s="6" t="s">
        <v>5228</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5521</v>
      </c>
      <c s="35" t="s">
        <v>4</v>
      </c>
      <c s="6" t="s">
        <v>5468</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5524</v>
      </c>
      <c r="E8" s="30" t="s">
        <v>5523</v>
      </c>
      <c r="J8" s="29">
        <f>0+J9</f>
      </c>
      <c s="29">
        <f>0+K9</f>
      </c>
      <c s="29">
        <f>0+L9</f>
      </c>
      <c s="29">
        <f>0+M9</f>
      </c>
    </row>
    <row r="9" spans="1:13" ht="12.75">
      <c r="A9" t="s">
        <v>45</v>
      </c>
      <c r="C9" s="31" t="s">
        <v>74</v>
      </c>
      <c r="E9" s="33" t="s">
        <v>4067</v>
      </c>
      <c r="J9" s="32">
        <f>0</f>
      </c>
      <c s="32">
        <f>0</f>
      </c>
      <c s="32">
        <f>0+L10+L14+L18+L22+L26+L30+L34+L38+L42+L46+L50+L54</f>
      </c>
      <c s="32">
        <f>0+M10+M14+M18+M22+M26+M30+M34+M38+M42+M46+M50+M54</f>
      </c>
    </row>
    <row r="10" spans="1:16" ht="12.75">
      <c r="A10" t="s">
        <v>48</v>
      </c>
      <c s="34" t="s">
        <v>49</v>
      </c>
      <c s="34" t="s">
        <v>5525</v>
      </c>
      <c s="35" t="s">
        <v>4</v>
      </c>
      <c s="6" t="s">
        <v>5526</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5527</v>
      </c>
      <c s="35" t="s">
        <v>4</v>
      </c>
      <c s="6" t="s">
        <v>5528</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5529</v>
      </c>
      <c s="35" t="s">
        <v>4</v>
      </c>
      <c s="6" t="s">
        <v>5530</v>
      </c>
      <c s="36" t="s">
        <v>62</v>
      </c>
      <c s="37">
        <v>6</v>
      </c>
      <c s="36">
        <v>0</v>
      </c>
      <c s="36">
        <f>ROUND(G18*H18,6)</f>
      </c>
      <c r="L18" s="38">
        <v>0</v>
      </c>
      <c s="32">
        <f>ROUND(ROUND(L18,2)*ROUND(G18,3),2)</f>
      </c>
      <c s="36" t="s">
        <v>490</v>
      </c>
      <c>
        <f>(M18*21)/100</f>
      </c>
      <c t="s">
        <v>26</v>
      </c>
    </row>
    <row r="19" spans="1:5" ht="25.5">
      <c r="A19" s="35" t="s">
        <v>55</v>
      </c>
      <c r="E19" s="39" t="s">
        <v>5531</v>
      </c>
    </row>
    <row r="20" spans="1:5" ht="12.75">
      <c r="A20" s="35" t="s">
        <v>56</v>
      </c>
      <c r="E20" s="40" t="s">
        <v>4</v>
      </c>
    </row>
    <row r="21" spans="1:5" ht="12.75">
      <c r="A21" t="s">
        <v>58</v>
      </c>
      <c r="E21" s="39" t="s">
        <v>4</v>
      </c>
    </row>
    <row r="22" spans="1:16" ht="12.75">
      <c r="A22" t="s">
        <v>48</v>
      </c>
      <c s="34" t="s">
        <v>65</v>
      </c>
      <c s="34" t="s">
        <v>5532</v>
      </c>
      <c s="35" t="s">
        <v>4</v>
      </c>
      <c s="6" t="s">
        <v>5533</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5534</v>
      </c>
      <c s="35" t="s">
        <v>4</v>
      </c>
      <c s="6" t="s">
        <v>5535</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5536</v>
      </c>
      <c s="35" t="s">
        <v>4</v>
      </c>
      <c s="6" t="s">
        <v>5537</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5538</v>
      </c>
      <c s="35" t="s">
        <v>4</v>
      </c>
      <c s="6" t="s">
        <v>5486</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5539</v>
      </c>
      <c s="35" t="s">
        <v>4</v>
      </c>
      <c s="6" t="s">
        <v>5540</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5541</v>
      </c>
      <c s="35" t="s">
        <v>4</v>
      </c>
      <c s="6" t="s">
        <v>5542</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5543</v>
      </c>
      <c s="35" t="s">
        <v>4</v>
      </c>
      <c s="6" t="s">
        <v>5544</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5545</v>
      </c>
      <c s="35" t="s">
        <v>4</v>
      </c>
      <c s="6" t="s">
        <v>5546</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5547</v>
      </c>
      <c s="35" t="s">
        <v>4</v>
      </c>
      <c s="6" t="s">
        <v>5468</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5550</v>
      </c>
      <c r="E8" s="30" t="s">
        <v>5549</v>
      </c>
      <c r="J8" s="29">
        <f>0+J9+J14+J27+J72+J121+J166+J219+J228</f>
      </c>
      <c s="29">
        <f>0+K9+K14+K27+K72+K121+K166+K219+K228</f>
      </c>
      <c s="29">
        <f>0+L9+L14+L27+L72+L121+L166+L219+L228</f>
      </c>
      <c s="29">
        <f>0+M9+M14+M27+M72+M121+M166+M219+M228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5104</v>
      </c>
      <c r="E14" s="33" t="s">
        <v>5105</v>
      </c>
      <c r="J14" s="32">
        <f>0</f>
      </c>
      <c s="32">
        <f>0</f>
      </c>
      <c s="32">
        <f>0+L15+L19+L23</f>
      </c>
      <c s="32">
        <f>0+M15+M19+M23</f>
      </c>
    </row>
    <row r="15" spans="1:16" ht="12.75">
      <c r="A15" t="s">
        <v>48</v>
      </c>
      <c s="34" t="s">
        <v>26</v>
      </c>
      <c s="34" t="s">
        <v>5551</v>
      </c>
      <c s="35" t="s">
        <v>4</v>
      </c>
      <c s="6" t="s">
        <v>5552</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5553</v>
      </c>
      <c s="35" t="s">
        <v>4</v>
      </c>
      <c s="6" t="s">
        <v>5554</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5555</v>
      </c>
      <c s="35" t="s">
        <v>4</v>
      </c>
      <c s="6" t="s">
        <v>5556</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5120</v>
      </c>
      <c r="E27" s="33" t="s">
        <v>5121</v>
      </c>
      <c r="J27" s="32">
        <f>0</f>
      </c>
      <c s="32">
        <f>0</f>
      </c>
      <c s="32">
        <f>0+L28+L32+L36+L40+L44+L48+L52+L56+L60+L64+L68</f>
      </c>
      <c s="32">
        <f>0+M28+M32+M36+M40+M44+M48+M52+M56+M60+M64+M68</f>
      </c>
    </row>
    <row r="28" spans="1:16" ht="12.75">
      <c r="A28" t="s">
        <v>48</v>
      </c>
      <c s="34" t="s">
        <v>68</v>
      </c>
      <c s="34" t="s">
        <v>5392</v>
      </c>
      <c s="35" t="s">
        <v>4</v>
      </c>
      <c s="6" t="s">
        <v>5557</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5140</v>
      </c>
      <c s="35" t="s">
        <v>4</v>
      </c>
      <c s="6" t="s">
        <v>5141</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5558</v>
      </c>
      <c s="35" t="s">
        <v>4</v>
      </c>
      <c s="6" t="s">
        <v>5559</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5560</v>
      </c>
      <c s="35" t="s">
        <v>4</v>
      </c>
      <c s="6" t="s">
        <v>5561</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5562</v>
      </c>
      <c s="35" t="s">
        <v>4</v>
      </c>
      <c s="6" t="s">
        <v>5563</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5124</v>
      </c>
      <c s="35" t="s">
        <v>4</v>
      </c>
      <c s="6" t="s">
        <v>5125</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5126</v>
      </c>
      <c s="35" t="s">
        <v>4</v>
      </c>
      <c s="6" t="s">
        <v>5127</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5136</v>
      </c>
      <c s="35" t="s">
        <v>4</v>
      </c>
      <c s="6" t="s">
        <v>5137</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5138</v>
      </c>
      <c s="35" t="s">
        <v>4</v>
      </c>
      <c s="6" t="s">
        <v>5139</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5128</v>
      </c>
      <c s="35" t="s">
        <v>4</v>
      </c>
      <c s="6" t="s">
        <v>5129</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5130</v>
      </c>
      <c s="35" t="s">
        <v>4</v>
      </c>
      <c s="6" t="s">
        <v>5131</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5146</v>
      </c>
      <c r="E72" s="33" t="s">
        <v>5147</v>
      </c>
      <c r="J72" s="32">
        <f>0</f>
      </c>
      <c s="32">
        <f>0</f>
      </c>
      <c s="32">
        <f>0+L73+L77+L81+L85+L89+L93+L97+L101+L105+L109+L113+L117</f>
      </c>
      <c s="32">
        <f>0+M73+M77+M81+M85+M89+M93+M97+M101+M105+M109+M113+M117</f>
      </c>
    </row>
    <row r="73" spans="1:16" ht="12.75">
      <c r="A73" t="s">
        <v>48</v>
      </c>
      <c s="34" t="s">
        <v>103</v>
      </c>
      <c s="34" t="s">
        <v>5148</v>
      </c>
      <c s="35" t="s">
        <v>4</v>
      </c>
      <c s="6" t="s">
        <v>5149</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5150</v>
      </c>
      <c s="35" t="s">
        <v>4</v>
      </c>
      <c s="6" t="s">
        <v>5151</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5396</v>
      </c>
      <c s="35" t="s">
        <v>4</v>
      </c>
      <c s="6" t="s">
        <v>5397</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5564</v>
      </c>
      <c s="35" t="s">
        <v>4</v>
      </c>
      <c s="6" t="s">
        <v>5565</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5566</v>
      </c>
      <c s="35" t="s">
        <v>4</v>
      </c>
      <c s="6" t="s">
        <v>5567</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5568</v>
      </c>
      <c s="35" t="s">
        <v>4</v>
      </c>
      <c s="6" t="s">
        <v>5569</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5570</v>
      </c>
      <c s="35" t="s">
        <v>4</v>
      </c>
      <c s="6" t="s">
        <v>5571</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5414</v>
      </c>
      <c s="35" t="s">
        <v>4</v>
      </c>
      <c s="6" t="s">
        <v>5415</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5156</v>
      </c>
      <c s="35" t="s">
        <v>4</v>
      </c>
      <c s="6" t="s">
        <v>5157</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5158</v>
      </c>
      <c s="35" t="s">
        <v>4</v>
      </c>
      <c s="6" t="s">
        <v>5159</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5160</v>
      </c>
      <c s="35" t="s">
        <v>4</v>
      </c>
      <c s="6" t="s">
        <v>5161</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5318</v>
      </c>
      <c s="35" t="s">
        <v>4</v>
      </c>
      <c s="6" t="s">
        <v>5319</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5162</v>
      </c>
      <c r="E121" s="33" t="s">
        <v>5163</v>
      </c>
      <c r="J121" s="32">
        <f>0</f>
      </c>
      <c s="32">
        <f>0</f>
      </c>
      <c s="32">
        <f>0+L122+L126+L130+L134+L138+L142+L146+L150+L154+L158+L162</f>
      </c>
      <c s="32">
        <f>0+M122+M126+M130+M134+M138+M142+M146+M150+M154+M158+M162</f>
      </c>
    </row>
    <row r="122" spans="1:16" ht="12.75">
      <c r="A122" t="s">
        <v>48</v>
      </c>
      <c s="34" t="s">
        <v>139</v>
      </c>
      <c s="34" t="s">
        <v>5572</v>
      </c>
      <c s="35" t="s">
        <v>4</v>
      </c>
      <c s="6" t="s">
        <v>5573</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5170</v>
      </c>
      <c s="35" t="s">
        <v>4</v>
      </c>
      <c s="6" t="s">
        <v>5171</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5190</v>
      </c>
      <c s="35" t="s">
        <v>4</v>
      </c>
      <c s="6" t="s">
        <v>5191</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5574</v>
      </c>
      <c s="35" t="s">
        <v>4</v>
      </c>
      <c s="6" t="s">
        <v>5575</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5576</v>
      </c>
      <c s="35" t="s">
        <v>4</v>
      </c>
      <c s="6" t="s">
        <v>5577</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5172</v>
      </c>
      <c s="35" t="s">
        <v>4</v>
      </c>
      <c s="6" t="s">
        <v>5173</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5174</v>
      </c>
      <c s="35" t="s">
        <v>4</v>
      </c>
      <c s="6" t="s">
        <v>5175</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5186</v>
      </c>
      <c s="35" t="s">
        <v>4</v>
      </c>
      <c s="6" t="s">
        <v>5187</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5188</v>
      </c>
      <c s="35" t="s">
        <v>4</v>
      </c>
      <c s="6" t="s">
        <v>5189</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5178</v>
      </c>
      <c s="35" t="s">
        <v>4</v>
      </c>
      <c s="6" t="s">
        <v>5179</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5184</v>
      </c>
      <c s="35" t="s">
        <v>4</v>
      </c>
      <c s="6" t="s">
        <v>5185</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5219</v>
      </c>
      <c r="E166" s="33" t="s">
        <v>496</v>
      </c>
      <c r="J166" s="32">
        <f>0</f>
      </c>
      <c s="32">
        <f>0</f>
      </c>
      <c s="32">
        <f>0+L167+L171+L175+L179+L183+L187+L191+L195+L199+L203+L207+L211+L215</f>
      </c>
      <c s="32">
        <f>0+M167+M171+M175+M179+M183+M187+M191+M195+M199+M203+M207+M211+M215</f>
      </c>
    </row>
    <row r="167" spans="1:16" ht="12.75">
      <c r="A167" t="s">
        <v>48</v>
      </c>
      <c s="34" t="s">
        <v>173</v>
      </c>
      <c s="34" t="s">
        <v>5400</v>
      </c>
      <c s="35" t="s">
        <v>4</v>
      </c>
      <c s="6" t="s">
        <v>5401</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5201</v>
      </c>
      <c s="35" t="s">
        <v>4</v>
      </c>
      <c s="6" t="s">
        <v>5202</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5578</v>
      </c>
      <c s="35" t="s">
        <v>4</v>
      </c>
      <c s="6" t="s">
        <v>5579</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5580</v>
      </c>
      <c s="35" t="s">
        <v>4</v>
      </c>
      <c s="6" t="s">
        <v>5581</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5582</v>
      </c>
      <c s="35" t="s">
        <v>4</v>
      </c>
      <c s="6" t="s">
        <v>5583</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5205</v>
      </c>
      <c s="35" t="s">
        <v>4</v>
      </c>
      <c s="6" t="s">
        <v>5206</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5207</v>
      </c>
      <c s="35" t="s">
        <v>4</v>
      </c>
      <c s="6" t="s">
        <v>5208</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5209</v>
      </c>
      <c s="35" t="s">
        <v>4</v>
      </c>
      <c s="6" t="s">
        <v>5210</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5213</v>
      </c>
      <c s="35" t="s">
        <v>4</v>
      </c>
      <c s="6" t="s">
        <v>5214</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5419</v>
      </c>
      <c s="35" t="s">
        <v>4</v>
      </c>
      <c s="6" t="s">
        <v>5420</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5215</v>
      </c>
      <c s="35" t="s">
        <v>4</v>
      </c>
      <c s="6" t="s">
        <v>5216</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5352</v>
      </c>
      <c s="35" t="s">
        <v>4</v>
      </c>
      <c s="6" t="s">
        <v>5353</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5217</v>
      </c>
      <c s="35" t="s">
        <v>4</v>
      </c>
      <c s="6" t="s">
        <v>5218</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5227</v>
      </c>
      <c r="E219" s="33" t="s">
        <v>5220</v>
      </c>
      <c r="J219" s="32">
        <f>0</f>
      </c>
      <c s="32">
        <f>0</f>
      </c>
      <c s="32">
        <f>0+L220+L224</f>
      </c>
      <c s="32">
        <f>0+M220+M224</f>
      </c>
    </row>
    <row r="220" spans="1:16" ht="12.75">
      <c r="A220" t="s">
        <v>48</v>
      </c>
      <c s="34" t="s">
        <v>213</v>
      </c>
      <c s="34" t="s">
        <v>5223</v>
      </c>
      <c s="35" t="s">
        <v>4</v>
      </c>
      <c s="6" t="s">
        <v>5224</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5225</v>
      </c>
      <c s="35" t="s">
        <v>4</v>
      </c>
      <c s="6" t="s">
        <v>5226</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5358</v>
      </c>
      <c r="E228" s="33" t="s">
        <v>5228</v>
      </c>
      <c r="J228" s="32">
        <f>0</f>
      </c>
      <c s="32">
        <f>0</f>
      </c>
      <c s="32">
        <f>0+L229</f>
      </c>
      <c s="32">
        <f>0+M229</f>
      </c>
    </row>
    <row r="229" spans="1:16" ht="12.75">
      <c r="A229" t="s">
        <v>48</v>
      </c>
      <c s="34" t="s">
        <v>219</v>
      </c>
      <c s="34" t="s">
        <v>5229</v>
      </c>
      <c s="35" t="s">
        <v>4</v>
      </c>
      <c s="6" t="s">
        <v>5230</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4970</v>
      </c>
      <c s="41">
        <f>Rekapitulace!C89</f>
      </c>
      <c s="20" t="s">
        <v>0</v>
      </c>
      <c t="s">
        <v>22</v>
      </c>
      <c t="s">
        <v>26</v>
      </c>
    </row>
    <row r="4" spans="1:16" ht="32" customHeight="1">
      <c r="A4" s="24" t="s">
        <v>19</v>
      </c>
      <c s="25" t="s">
        <v>27</v>
      </c>
      <c s="27" t="s">
        <v>4970</v>
      </c>
      <c r="E4" s="26" t="s">
        <v>4971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5586</v>
      </c>
      <c r="E8" s="30" t="s">
        <v>5585</v>
      </c>
      <c r="J8" s="29">
        <f>0+J9+J14+J27+J48+J61+J66+J119+J136</f>
      </c>
      <c s="29">
        <f>0+K9+K14+K27+K48+K61+K66+K119+K136</f>
      </c>
      <c s="29">
        <f>0+L9+L14+L27+L48+L61+L66+L119+L136</f>
      </c>
      <c s="29">
        <f>0+M9+M14+M27+M48+M61+M66+M119+M136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5120</v>
      </c>
      <c r="E14" s="33" t="s">
        <v>5121</v>
      </c>
      <c r="J14" s="32">
        <f>0</f>
      </c>
      <c s="32">
        <f>0</f>
      </c>
      <c s="32">
        <f>0+L15+L19+L23</f>
      </c>
      <c s="32">
        <f>0+M15+M19+M23</f>
      </c>
    </row>
    <row r="15" spans="1:16" ht="12.75">
      <c r="A15" t="s">
        <v>48</v>
      </c>
      <c s="34" t="s">
        <v>26</v>
      </c>
      <c s="34" t="s">
        <v>5312</v>
      </c>
      <c s="35" t="s">
        <v>4</v>
      </c>
      <c s="6" t="s">
        <v>5313</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5314</v>
      </c>
      <c s="35" t="s">
        <v>4</v>
      </c>
      <c s="6" t="s">
        <v>5315</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5138</v>
      </c>
      <c s="35" t="s">
        <v>4</v>
      </c>
      <c s="6" t="s">
        <v>5139</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5146</v>
      </c>
      <c r="E27" s="33" t="s">
        <v>5147</v>
      </c>
      <c r="J27" s="32">
        <f>0</f>
      </c>
      <c s="32">
        <f>0</f>
      </c>
      <c s="32">
        <f>0+L28+L32+L36+L40+L44</f>
      </c>
      <c s="32">
        <f>0+M28+M32+M36+M40+M44</f>
      </c>
    </row>
    <row r="28" spans="1:16" ht="12.75">
      <c r="A28" t="s">
        <v>48</v>
      </c>
      <c s="34" t="s">
        <v>68</v>
      </c>
      <c s="34" t="s">
        <v>5414</v>
      </c>
      <c s="35" t="s">
        <v>4</v>
      </c>
      <c s="6" t="s">
        <v>5415</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5156</v>
      </c>
      <c s="35" t="s">
        <v>4</v>
      </c>
      <c s="6" t="s">
        <v>5157</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5158</v>
      </c>
      <c s="35" t="s">
        <v>4</v>
      </c>
      <c s="6" t="s">
        <v>5159</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5160</v>
      </c>
      <c s="35" t="s">
        <v>4</v>
      </c>
      <c s="6" t="s">
        <v>5161</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5587</v>
      </c>
      <c s="35" t="s">
        <v>4</v>
      </c>
      <c s="6" t="s">
        <v>5588</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5162</v>
      </c>
      <c r="E48" s="33" t="s">
        <v>5163</v>
      </c>
      <c r="J48" s="32">
        <f>0</f>
      </c>
      <c s="32">
        <f>0</f>
      </c>
      <c s="32">
        <f>0+L49+L53+L57</f>
      </c>
      <c s="32">
        <f>0+M49+M53+M57</f>
      </c>
    </row>
    <row r="49" spans="1:16" ht="12.75">
      <c r="A49" t="s">
        <v>48</v>
      </c>
      <c s="34" t="s">
        <v>84</v>
      </c>
      <c s="34" t="s">
        <v>5322</v>
      </c>
      <c s="35" t="s">
        <v>4</v>
      </c>
      <c s="6" t="s">
        <v>5323</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5186</v>
      </c>
      <c s="35" t="s">
        <v>4</v>
      </c>
      <c s="6" t="s">
        <v>5187</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5188</v>
      </c>
      <c s="35" t="s">
        <v>4</v>
      </c>
      <c s="6" t="s">
        <v>5189</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5198</v>
      </c>
      <c r="E61" s="33" t="s">
        <v>1729</v>
      </c>
      <c r="J61" s="32">
        <f>0</f>
      </c>
      <c s="32">
        <f>0</f>
      </c>
      <c s="32">
        <f>0+L62</f>
      </c>
      <c s="32">
        <f>0+M62</f>
      </c>
    </row>
    <row r="62" spans="1:16" ht="12.75">
      <c r="A62" t="s">
        <v>48</v>
      </c>
      <c s="34" t="s">
        <v>94</v>
      </c>
      <c s="34" t="s">
        <v>5326</v>
      </c>
      <c s="35" t="s">
        <v>4</v>
      </c>
      <c s="6" t="s">
        <v>5327</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5219</v>
      </c>
      <c r="E66" s="33" t="s">
        <v>496</v>
      </c>
      <c r="J66" s="32">
        <f>0</f>
      </c>
      <c s="32">
        <f>0</f>
      </c>
      <c s="32">
        <f>0+L67+L71+L75+L79+L83+L87+L91+L95+L99+L103+L107+L111+L115</f>
      </c>
      <c s="32">
        <f>0+M67+M71+M75+M79+M83+M87+M91+M95+M99+M103+M107+M111+M115</f>
      </c>
    </row>
    <row r="67" spans="1:16" ht="12.75">
      <c r="A67" t="s">
        <v>48</v>
      </c>
      <c s="34" t="s">
        <v>97</v>
      </c>
      <c s="34" t="s">
        <v>5205</v>
      </c>
      <c s="35" t="s">
        <v>4</v>
      </c>
      <c s="6" t="s">
        <v>5206</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5338</v>
      </c>
      <c s="35" t="s">
        <v>4</v>
      </c>
      <c s="6" t="s">
        <v>5339</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5340</v>
      </c>
      <c s="35" t="s">
        <v>4</v>
      </c>
      <c s="6" t="s">
        <v>5341</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5342</v>
      </c>
      <c s="35" t="s">
        <v>4</v>
      </c>
      <c s="6" t="s">
        <v>5343</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5207</v>
      </c>
      <c s="35" t="s">
        <v>4</v>
      </c>
      <c s="6" t="s">
        <v>5208</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5209</v>
      </c>
      <c s="35" t="s">
        <v>4</v>
      </c>
      <c s="6" t="s">
        <v>5210</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5419</v>
      </c>
      <c s="35" t="s">
        <v>4</v>
      </c>
      <c s="6" t="s">
        <v>5420</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5354</v>
      </c>
      <c s="35" t="s">
        <v>4</v>
      </c>
      <c s="6" t="s">
        <v>5355</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5356</v>
      </c>
      <c s="35" t="s">
        <v>4</v>
      </c>
      <c s="6" t="s">
        <v>5357</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5215</v>
      </c>
      <c s="35" t="s">
        <v>4</v>
      </c>
      <c s="6" t="s">
        <v>5216</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5217</v>
      </c>
      <c s="35" t="s">
        <v>4</v>
      </c>
      <c s="6" t="s">
        <v>5218</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5213</v>
      </c>
      <c s="35" t="s">
        <v>4</v>
      </c>
      <c s="6" t="s">
        <v>5214</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5589</v>
      </c>
      <c s="35" t="s">
        <v>4</v>
      </c>
      <c s="6" t="s">
        <v>5590</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5227</v>
      </c>
      <c r="E119" s="33" t="s">
        <v>5220</v>
      </c>
      <c r="J119" s="32">
        <f>0</f>
      </c>
      <c s="32">
        <f>0</f>
      </c>
      <c s="32">
        <f>0+L120+L124+L128+L132</f>
      </c>
      <c s="32">
        <f>0+M120+M124+M128+M132</f>
      </c>
    </row>
    <row r="120" spans="1:16" ht="12.75">
      <c r="A120" t="s">
        <v>48</v>
      </c>
      <c s="34" t="s">
        <v>136</v>
      </c>
      <c s="34" t="s">
        <v>5591</v>
      </c>
      <c s="35" t="s">
        <v>4</v>
      </c>
      <c s="6" t="s">
        <v>5592</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5593</v>
      </c>
      <c s="35" t="s">
        <v>4</v>
      </c>
      <c s="6" t="s">
        <v>5594</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5223</v>
      </c>
      <c s="35" t="s">
        <v>4</v>
      </c>
      <c s="6" t="s">
        <v>5224</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5225</v>
      </c>
      <c s="35" t="s">
        <v>4</v>
      </c>
      <c s="6" t="s">
        <v>5226</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5358</v>
      </c>
      <c r="E136" s="33" t="s">
        <v>5228</v>
      </c>
      <c r="J136" s="32">
        <f>0</f>
      </c>
      <c s="32">
        <f>0</f>
      </c>
      <c s="32">
        <f>0+L137</f>
      </c>
      <c s="32">
        <f>0+M137</f>
      </c>
    </row>
    <row r="137" spans="1:16" ht="12.75">
      <c r="A137" t="s">
        <v>48</v>
      </c>
      <c s="34" t="s">
        <v>148</v>
      </c>
      <c s="34" t="s">
        <v>5359</v>
      </c>
      <c s="35" t="s">
        <v>4</v>
      </c>
      <c s="6" t="s">
        <v>5360</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5599</v>
      </c>
      <c r="E8" s="30" t="s">
        <v>5598</v>
      </c>
      <c r="J8" s="29">
        <f>0+J9+J14+J47</f>
      </c>
      <c s="29">
        <f>0+K9+K14+K47</f>
      </c>
      <c s="29">
        <f>0+L9+L14+L47</f>
      </c>
      <c s="29">
        <f>0+M9+M14+M47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64.364</v>
      </c>
      <c s="36">
        <v>0</v>
      </c>
      <c s="36">
        <f>ROUND(G10*H10,6)</f>
      </c>
      <c r="L10" s="38">
        <v>0</v>
      </c>
      <c s="32">
        <f>ROUND(ROUND(L10,2)*ROUND(G10,3),2)</f>
      </c>
      <c s="36" t="s">
        <v>490</v>
      </c>
      <c>
        <f>(M10*21)/100</f>
      </c>
      <c t="s">
        <v>26</v>
      </c>
    </row>
    <row r="11" spans="1:5" ht="25.5">
      <c r="A11" s="35" t="s">
        <v>55</v>
      </c>
      <c r="E11" s="39" t="s">
        <v>677</v>
      </c>
    </row>
    <row r="12" spans="1:5" ht="12.75">
      <c r="A12" s="35" t="s">
        <v>56</v>
      </c>
      <c r="E12" s="40" t="s">
        <v>5600</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196.762</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502</v>
      </c>
      <c s="35" t="s">
        <v>4</v>
      </c>
      <c s="6" t="s">
        <v>503</v>
      </c>
      <c s="36" t="s">
        <v>53</v>
      </c>
      <c s="37">
        <v>81.562</v>
      </c>
      <c s="36">
        <v>0</v>
      </c>
      <c s="36">
        <f>ROUND(G19*H19,6)</f>
      </c>
      <c r="L19" s="38">
        <v>0</v>
      </c>
      <c s="32">
        <f>ROUND(ROUND(L19,2)*ROUND(G19,3),2)</f>
      </c>
      <c s="36" t="s">
        <v>54</v>
      </c>
      <c>
        <f>(M19*21)/100</f>
      </c>
      <c t="s">
        <v>26</v>
      </c>
    </row>
    <row r="20" spans="1:5" ht="25.5">
      <c r="A20" s="35" t="s">
        <v>55</v>
      </c>
      <c r="E20" s="39" t="s">
        <v>4978</v>
      </c>
    </row>
    <row r="21" spans="1:5" ht="12.75">
      <c r="A21" s="35" t="s">
        <v>56</v>
      </c>
      <c r="E21" s="40" t="s">
        <v>5601</v>
      </c>
    </row>
    <row r="22" spans="1:5" ht="12.75">
      <c r="A22" t="s">
        <v>58</v>
      </c>
      <c r="E22" s="39" t="s">
        <v>59</v>
      </c>
    </row>
    <row r="23" spans="1:16" ht="12.75">
      <c r="A23" t="s">
        <v>48</v>
      </c>
      <c s="34" t="s">
        <v>65</v>
      </c>
      <c s="34" t="s">
        <v>1204</v>
      </c>
      <c s="35" t="s">
        <v>4</v>
      </c>
      <c s="6" t="s">
        <v>1205</v>
      </c>
      <c s="36" t="s">
        <v>53</v>
      </c>
      <c s="37">
        <v>35.758</v>
      </c>
      <c s="36">
        <v>0</v>
      </c>
      <c s="36">
        <f>ROUND(G23*H23,6)</f>
      </c>
      <c r="L23" s="38">
        <v>0</v>
      </c>
      <c s="32">
        <f>ROUND(ROUND(L23,2)*ROUND(G23,3),2)</f>
      </c>
      <c s="36" t="s">
        <v>54</v>
      </c>
      <c>
        <f>(M23*21)/100</f>
      </c>
      <c t="s">
        <v>26</v>
      </c>
    </row>
    <row r="24" spans="1:5" ht="12.75">
      <c r="A24" s="35" t="s">
        <v>55</v>
      </c>
      <c r="E24" s="39" t="s">
        <v>4977</v>
      </c>
    </row>
    <row r="25" spans="1:5" ht="12.75">
      <c r="A25" s="35" t="s">
        <v>56</v>
      </c>
      <c r="E25" s="40" t="s">
        <v>5602</v>
      </c>
    </row>
    <row r="26" spans="1:5" ht="12.75">
      <c r="A26" t="s">
        <v>58</v>
      </c>
      <c r="E26" s="39" t="s">
        <v>59</v>
      </c>
    </row>
    <row r="27" spans="1:16" ht="12.75">
      <c r="A27" t="s">
        <v>48</v>
      </c>
      <c s="34" t="s">
        <v>68</v>
      </c>
      <c s="34" t="s">
        <v>504</v>
      </c>
      <c s="35" t="s">
        <v>4</v>
      </c>
      <c s="6" t="s">
        <v>505</v>
      </c>
      <c s="36" t="s">
        <v>53</v>
      </c>
      <c s="37">
        <v>115.2</v>
      </c>
      <c s="36">
        <v>0</v>
      </c>
      <c s="36">
        <f>ROUND(G27*H27,6)</f>
      </c>
      <c r="L27" s="38">
        <v>0</v>
      </c>
      <c s="32">
        <f>ROUND(ROUND(L27,2)*ROUND(G27,3),2)</f>
      </c>
      <c s="36" t="s">
        <v>54</v>
      </c>
      <c>
        <f>(M27*21)/100</f>
      </c>
      <c t="s">
        <v>26</v>
      </c>
    </row>
    <row r="28" spans="1:5" ht="25.5">
      <c r="A28" s="35" t="s">
        <v>55</v>
      </c>
      <c r="E28" s="39" t="s">
        <v>4978</v>
      </c>
    </row>
    <row r="29" spans="1:5" ht="12.75">
      <c r="A29" s="35" t="s">
        <v>56</v>
      </c>
      <c r="E29" s="40" t="s">
        <v>5603</v>
      </c>
    </row>
    <row r="30" spans="1:5" ht="12.75">
      <c r="A30" t="s">
        <v>58</v>
      </c>
      <c r="E30" s="39" t="s">
        <v>59</v>
      </c>
    </row>
    <row r="31" spans="1:16" ht="12.75">
      <c r="A31" t="s">
        <v>48</v>
      </c>
      <c s="34" t="s">
        <v>71</v>
      </c>
      <c s="34" t="s">
        <v>3782</v>
      </c>
      <c s="35" t="s">
        <v>4</v>
      </c>
      <c s="6" t="s">
        <v>3783</v>
      </c>
      <c s="36" t="s">
        <v>53</v>
      </c>
      <c s="37">
        <v>196.762</v>
      </c>
      <c s="36">
        <v>0</v>
      </c>
      <c s="36">
        <f>ROUND(G31*H31,6)</f>
      </c>
      <c r="L31" s="38">
        <v>0</v>
      </c>
      <c s="32">
        <f>ROUND(ROUND(L31,2)*ROUND(G31,3),2)</f>
      </c>
      <c s="36" t="s">
        <v>54</v>
      </c>
      <c>
        <f>(M31*21)/100</f>
      </c>
      <c t="s">
        <v>26</v>
      </c>
    </row>
    <row r="32" spans="1:5" ht="12.75">
      <c r="A32" s="35" t="s">
        <v>55</v>
      </c>
      <c r="E32" s="39" t="s">
        <v>4979</v>
      </c>
    </row>
    <row r="33" spans="1:5" ht="12.75">
      <c r="A33" s="35" t="s">
        <v>56</v>
      </c>
      <c r="E33" s="40" t="s">
        <v>5604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5605</v>
      </c>
    </row>
    <row r="37" spans="1:5" ht="12.75">
      <c r="A37" s="35" t="s">
        <v>56</v>
      </c>
      <c r="E37" s="40" t="s">
        <v>5606</v>
      </c>
    </row>
    <row r="38" spans="1:5" ht="12.75">
      <c r="A38" t="s">
        <v>58</v>
      </c>
      <c r="E38" s="39" t="s">
        <v>59</v>
      </c>
    </row>
    <row r="39" spans="1:16" ht="12.75">
      <c r="A39" t="s">
        <v>48</v>
      </c>
      <c s="34" t="s">
        <v>77</v>
      </c>
      <c s="34" t="s">
        <v>3623</v>
      </c>
      <c s="35" t="s">
        <v>4</v>
      </c>
      <c s="6" t="s">
        <v>3624</v>
      </c>
      <c s="36" t="s">
        <v>53</v>
      </c>
      <c s="37">
        <v>9.098</v>
      </c>
      <c s="36">
        <v>0</v>
      </c>
      <c s="36">
        <f>ROUND(G39*H39,6)</f>
      </c>
      <c r="L39" s="38">
        <v>0</v>
      </c>
      <c s="32">
        <f>ROUND(ROUND(L39,2)*ROUND(G39,3),2)</f>
      </c>
      <c s="36" t="s">
        <v>54</v>
      </c>
      <c>
        <f>(M39*21)/100</f>
      </c>
      <c t="s">
        <v>26</v>
      </c>
    </row>
    <row r="40" spans="1:5" ht="25.5">
      <c r="A40" s="35" t="s">
        <v>55</v>
      </c>
      <c r="E40" s="39" t="s">
        <v>5607</v>
      </c>
    </row>
    <row r="41" spans="1:5" ht="12.75">
      <c r="A41" s="35" t="s">
        <v>56</v>
      </c>
      <c r="E41" s="40" t="s">
        <v>5608</v>
      </c>
    </row>
    <row r="42" spans="1:5" ht="12.75">
      <c r="A42" t="s">
        <v>58</v>
      </c>
      <c r="E42" s="39" t="s">
        <v>59</v>
      </c>
    </row>
    <row r="43" spans="1:16" ht="12.75">
      <c r="A43" t="s">
        <v>48</v>
      </c>
      <c s="34" t="s">
        <v>81</v>
      </c>
      <c s="34" t="s">
        <v>63</v>
      </c>
      <c s="35" t="s">
        <v>4</v>
      </c>
      <c s="6" t="s">
        <v>64</v>
      </c>
      <c s="36" t="s">
        <v>53</v>
      </c>
      <c s="37">
        <v>196.762</v>
      </c>
      <c s="36">
        <v>0</v>
      </c>
      <c s="36">
        <f>ROUND(G43*H43,6)</f>
      </c>
      <c r="L43" s="38">
        <v>0</v>
      </c>
      <c s="32">
        <f>ROUND(ROUND(L43,2)*ROUND(G43,3),2)</f>
      </c>
      <c s="36" t="s">
        <v>54</v>
      </c>
      <c>
        <f>(M43*21)/100</f>
      </c>
      <c t="s">
        <v>26</v>
      </c>
    </row>
    <row r="44" spans="1:5" ht="12.75">
      <c r="A44" s="35" t="s">
        <v>55</v>
      </c>
      <c r="E44" s="39" t="s">
        <v>4</v>
      </c>
    </row>
    <row r="45" spans="1:5" ht="25.5">
      <c r="A45" s="35" t="s">
        <v>56</v>
      </c>
      <c r="E45" s="40" t="s">
        <v>5609</v>
      </c>
    </row>
    <row r="46" spans="1:5" ht="12.75">
      <c r="A46" t="s">
        <v>58</v>
      </c>
      <c r="E46" s="39" t="s">
        <v>59</v>
      </c>
    </row>
    <row r="47" spans="1:13" ht="12.75">
      <c r="A47" t="s">
        <v>45</v>
      </c>
      <c r="C47" s="31" t="s">
        <v>77</v>
      </c>
      <c r="E47" s="33" t="s">
        <v>3671</v>
      </c>
      <c r="J47" s="32">
        <f>0</f>
      </c>
      <c s="32">
        <f>0</f>
      </c>
      <c s="32">
        <f>0+L48+L52+L56+L60+L64+L68</f>
      </c>
      <c s="32">
        <f>0+M48+M52+M56+M60+M64+M68</f>
      </c>
    </row>
    <row r="48" spans="1:16" ht="12.75">
      <c r="A48" t="s">
        <v>48</v>
      </c>
      <c s="34" t="s">
        <v>84</v>
      </c>
      <c s="34" t="s">
        <v>3672</v>
      </c>
      <c s="35" t="s">
        <v>4</v>
      </c>
      <c s="6" t="s">
        <v>3673</v>
      </c>
      <c s="36" t="s">
        <v>62</v>
      </c>
      <c s="37">
        <v>16</v>
      </c>
      <c s="36">
        <v>0</v>
      </c>
      <c s="36">
        <f>ROUND(G48*H48,6)</f>
      </c>
      <c r="L48" s="38">
        <v>0</v>
      </c>
      <c s="32">
        <f>ROUND(ROUND(L48,2)*ROUND(G48,3),2)</f>
      </c>
      <c s="36" t="s">
        <v>54</v>
      </c>
      <c>
        <f>(M48*21)/100</f>
      </c>
      <c t="s">
        <v>26</v>
      </c>
    </row>
    <row r="49" spans="1:5" ht="12.75">
      <c r="A49" s="35" t="s">
        <v>55</v>
      </c>
      <c r="E49" s="39" t="s">
        <v>5610</v>
      </c>
    </row>
    <row r="50" spans="1:5" ht="12.75">
      <c r="A50" s="35" t="s">
        <v>56</v>
      </c>
      <c r="E50" s="40" t="s">
        <v>5611</v>
      </c>
    </row>
    <row r="51" spans="1:5" ht="12.75">
      <c r="A51" t="s">
        <v>58</v>
      </c>
      <c r="E51" s="39" t="s">
        <v>59</v>
      </c>
    </row>
    <row r="52" spans="1:16" ht="12.75">
      <c r="A52" t="s">
        <v>48</v>
      </c>
      <c s="34" t="s">
        <v>87</v>
      </c>
      <c s="34" t="s">
        <v>5612</v>
      </c>
      <c s="35" t="s">
        <v>4</v>
      </c>
      <c s="6" t="s">
        <v>5613</v>
      </c>
      <c s="36" t="s">
        <v>80</v>
      </c>
      <c s="37">
        <v>1</v>
      </c>
      <c s="36">
        <v>0</v>
      </c>
      <c s="36">
        <f>ROUND(G52*H52,6)</f>
      </c>
      <c r="L52" s="38">
        <v>0</v>
      </c>
      <c s="32">
        <f>ROUND(ROUND(L52,2)*ROUND(G52,3),2)</f>
      </c>
      <c s="36" t="s">
        <v>54</v>
      </c>
      <c>
        <f>(M52*21)/100</f>
      </c>
      <c t="s">
        <v>26</v>
      </c>
    </row>
    <row r="53" spans="1:5" ht="12.75">
      <c r="A53" s="35" t="s">
        <v>55</v>
      </c>
      <c r="E53" s="39" t="s">
        <v>5614</v>
      </c>
    </row>
    <row r="54" spans="1:5" ht="12.75">
      <c r="A54" s="35" t="s">
        <v>56</v>
      </c>
      <c r="E54" s="40" t="s">
        <v>5615</v>
      </c>
    </row>
    <row r="55" spans="1:5" ht="12.75">
      <c r="A55" t="s">
        <v>58</v>
      </c>
      <c r="E55" s="39" t="s">
        <v>59</v>
      </c>
    </row>
    <row r="56" spans="1:16" ht="12.75">
      <c r="A56" t="s">
        <v>48</v>
      </c>
      <c s="34" t="s">
        <v>91</v>
      </c>
      <c s="34" t="s">
        <v>5616</v>
      </c>
      <c s="35" t="s">
        <v>4</v>
      </c>
      <c s="6" t="s">
        <v>5617</v>
      </c>
      <c s="36" t="s">
        <v>80</v>
      </c>
      <c s="37">
        <v>1</v>
      </c>
      <c s="36">
        <v>0</v>
      </c>
      <c s="36">
        <f>ROUND(G56*H56,6)</f>
      </c>
      <c r="L56" s="38">
        <v>0</v>
      </c>
      <c s="32">
        <f>ROUND(ROUND(L56,2)*ROUND(G56,3),2)</f>
      </c>
      <c s="36" t="s">
        <v>54</v>
      </c>
      <c>
        <f>(M56*21)/100</f>
      </c>
      <c t="s">
        <v>26</v>
      </c>
    </row>
    <row r="57" spans="1:5" ht="25.5">
      <c r="A57" s="35" t="s">
        <v>55</v>
      </c>
      <c r="E57" s="39" t="s">
        <v>5618</v>
      </c>
    </row>
    <row r="58" spans="1:5" ht="12.75">
      <c r="A58" s="35" t="s">
        <v>56</v>
      </c>
      <c r="E58" s="40" t="s">
        <v>5619</v>
      </c>
    </row>
    <row r="59" spans="1:5" ht="12.75">
      <c r="A59" t="s">
        <v>58</v>
      </c>
      <c r="E59" s="39" t="s">
        <v>59</v>
      </c>
    </row>
    <row r="60" spans="1:16" ht="12.75">
      <c r="A60" t="s">
        <v>48</v>
      </c>
      <c s="34" t="s">
        <v>94</v>
      </c>
      <c s="34" t="s">
        <v>5036</v>
      </c>
      <c s="35" t="s">
        <v>4</v>
      </c>
      <c s="6" t="s">
        <v>5037</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5620</v>
      </c>
      <c s="35" t="s">
        <v>4</v>
      </c>
      <c s="6" t="s">
        <v>5621</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4129</v>
      </c>
      <c s="35" t="s">
        <v>4</v>
      </c>
      <c s="6" t="s">
        <v>4130</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5624</v>
      </c>
      <c r="E8" s="30" t="s">
        <v>5623</v>
      </c>
      <c r="J8" s="29">
        <f>0+J9+J14+J39+J44</f>
      </c>
      <c s="29">
        <f>0+K9+K14+K39+K44</f>
      </c>
      <c s="29">
        <f>0+L9+L14+L39+L44</f>
      </c>
      <c s="29">
        <f>0+M9+M14+M39+M44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362.425</v>
      </c>
      <c s="36">
        <v>0</v>
      </c>
      <c s="36">
        <f>ROUND(G10*H10,6)</f>
      </c>
      <c r="L10" s="38">
        <v>0</v>
      </c>
      <c s="32">
        <f>ROUND(ROUND(L10,2)*ROUND(G10,3),2)</f>
      </c>
      <c s="36" t="s">
        <v>490</v>
      </c>
      <c>
        <f>(M10*21)/100</f>
      </c>
      <c t="s">
        <v>26</v>
      </c>
    </row>
    <row r="11" spans="1:5" ht="25.5">
      <c r="A11" s="35" t="s">
        <v>55</v>
      </c>
      <c r="E11" s="39" t="s">
        <v>677</v>
      </c>
    </row>
    <row r="12" spans="1:5" ht="12.75">
      <c r="A12" s="35" t="s">
        <v>56</v>
      </c>
      <c r="E12" s="40" t="s">
        <v>5625</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3605</v>
      </c>
      <c s="35" t="s">
        <v>4</v>
      </c>
      <c s="6" t="s">
        <v>3606</v>
      </c>
      <c s="36" t="s">
        <v>53</v>
      </c>
      <c s="37">
        <v>2053.333</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502</v>
      </c>
      <c s="35" t="s">
        <v>4</v>
      </c>
      <c s="6" t="s">
        <v>503</v>
      </c>
      <c s="36" t="s">
        <v>53</v>
      </c>
      <c s="37">
        <v>224.533</v>
      </c>
      <c s="36">
        <v>0</v>
      </c>
      <c s="36">
        <f>ROUND(G19*H19,6)</f>
      </c>
      <c r="L19" s="38">
        <v>0</v>
      </c>
      <c s="32">
        <f>ROUND(ROUND(L19,2)*ROUND(G19,3),2)</f>
      </c>
      <c s="36" t="s">
        <v>54</v>
      </c>
      <c>
        <f>(M19*21)/100</f>
      </c>
      <c t="s">
        <v>26</v>
      </c>
    </row>
    <row r="20" spans="1:5" ht="25.5">
      <c r="A20" s="35" t="s">
        <v>55</v>
      </c>
      <c r="E20" s="39" t="s">
        <v>5626</v>
      </c>
    </row>
    <row r="21" spans="1:5" ht="12.75">
      <c r="A21" s="35" t="s">
        <v>56</v>
      </c>
      <c r="E21" s="40" t="s">
        <v>5627</v>
      </c>
    </row>
    <row r="22" spans="1:5" ht="12.75">
      <c r="A22" t="s">
        <v>58</v>
      </c>
      <c r="E22" s="39" t="s">
        <v>59</v>
      </c>
    </row>
    <row r="23" spans="1:16" ht="12.75">
      <c r="A23" t="s">
        <v>48</v>
      </c>
      <c s="34" t="s">
        <v>65</v>
      </c>
      <c s="34" t="s">
        <v>1204</v>
      </c>
      <c s="35" t="s">
        <v>4</v>
      </c>
      <c s="6" t="s">
        <v>1205</v>
      </c>
      <c s="36" t="s">
        <v>53</v>
      </c>
      <c s="37">
        <v>201.347</v>
      </c>
      <c s="36">
        <v>0</v>
      </c>
      <c s="36">
        <f>ROUND(G23*H23,6)</f>
      </c>
      <c r="L23" s="38">
        <v>0</v>
      </c>
      <c s="32">
        <f>ROUND(ROUND(L23,2)*ROUND(G23,3),2)</f>
      </c>
      <c s="36" t="s">
        <v>54</v>
      </c>
      <c>
        <f>(M23*21)/100</f>
      </c>
      <c t="s">
        <v>26</v>
      </c>
    </row>
    <row r="24" spans="1:5" ht="12.75">
      <c r="A24" s="35" t="s">
        <v>55</v>
      </c>
      <c r="E24" s="39" t="s">
        <v>4977</v>
      </c>
    </row>
    <row r="25" spans="1:5" ht="12.75">
      <c r="A25" s="35" t="s">
        <v>56</v>
      </c>
      <c r="E25" s="40" t="s">
        <v>5628</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4978</v>
      </c>
    </row>
    <row r="29" spans="1:5" ht="12.75">
      <c r="A29" s="35" t="s">
        <v>56</v>
      </c>
      <c r="E29" s="40" t="s">
        <v>5629</v>
      </c>
    </row>
    <row r="30" spans="1:5" ht="12.75">
      <c r="A30" t="s">
        <v>58</v>
      </c>
      <c r="E30" s="39" t="s">
        <v>59</v>
      </c>
    </row>
    <row r="31" spans="1:16" ht="12.75">
      <c r="A31" t="s">
        <v>48</v>
      </c>
      <c s="34" t="s">
        <v>71</v>
      </c>
      <c s="34" t="s">
        <v>3782</v>
      </c>
      <c s="35" t="s">
        <v>4</v>
      </c>
      <c s="6" t="s">
        <v>3783</v>
      </c>
      <c s="36" t="s">
        <v>53</v>
      </c>
      <c s="37">
        <v>2053.333</v>
      </c>
      <c s="36">
        <v>0</v>
      </c>
      <c s="36">
        <f>ROUND(G31*H31,6)</f>
      </c>
      <c r="L31" s="38">
        <v>0</v>
      </c>
      <c s="32">
        <f>ROUND(ROUND(L31,2)*ROUND(G31,3),2)</f>
      </c>
      <c s="36" t="s">
        <v>54</v>
      </c>
      <c>
        <f>(M31*21)/100</f>
      </c>
      <c t="s">
        <v>26</v>
      </c>
    </row>
    <row r="32" spans="1:5" ht="12.75">
      <c r="A32" s="35" t="s">
        <v>55</v>
      </c>
      <c r="E32" s="39" t="s">
        <v>4979</v>
      </c>
    </row>
    <row r="33" spans="1:5" ht="12.75">
      <c r="A33" s="35" t="s">
        <v>56</v>
      </c>
      <c r="E33" s="40" t="s">
        <v>4</v>
      </c>
    </row>
    <row r="34" spans="1:5" ht="12.75">
      <c r="A34" t="s">
        <v>58</v>
      </c>
      <c r="E34" s="39" t="s">
        <v>59</v>
      </c>
    </row>
    <row r="35" spans="1:16" ht="12.75">
      <c r="A35" t="s">
        <v>48</v>
      </c>
      <c s="34" t="s">
        <v>74</v>
      </c>
      <c s="34" t="s">
        <v>63</v>
      </c>
      <c s="35" t="s">
        <v>4</v>
      </c>
      <c s="6" t="s">
        <v>64</v>
      </c>
      <c s="36" t="s">
        <v>53</v>
      </c>
      <c s="37">
        <v>2053.333</v>
      </c>
      <c s="36">
        <v>0</v>
      </c>
      <c s="36">
        <f>ROUND(G35*H35,6)</f>
      </c>
      <c r="L35" s="38">
        <v>0</v>
      </c>
      <c s="32">
        <f>ROUND(ROUND(L35,2)*ROUND(G35,3),2)</f>
      </c>
      <c s="36" t="s">
        <v>54</v>
      </c>
      <c>
        <f>(M35*21)/100</f>
      </c>
      <c t="s">
        <v>26</v>
      </c>
    </row>
    <row r="36" spans="1:5" ht="12.75">
      <c r="A36" s="35" t="s">
        <v>55</v>
      </c>
      <c r="E36" s="39" t="s">
        <v>4</v>
      </c>
    </row>
    <row r="37" spans="1:5" ht="25.5">
      <c r="A37" s="35" t="s">
        <v>56</v>
      </c>
      <c r="E37" s="40" t="s">
        <v>5630</v>
      </c>
    </row>
    <row r="38" spans="1:5" ht="12.75">
      <c r="A38" t="s">
        <v>58</v>
      </c>
      <c r="E38" s="39" t="s">
        <v>59</v>
      </c>
    </row>
    <row r="39" spans="1:13" ht="12.75">
      <c r="A39" t="s">
        <v>45</v>
      </c>
      <c r="C39" s="31" t="s">
        <v>65</v>
      </c>
      <c r="E39" s="33" t="s">
        <v>3832</v>
      </c>
      <c r="J39" s="32">
        <f>0</f>
      </c>
      <c s="32">
        <f>0</f>
      </c>
      <c s="32">
        <f>0+L40</f>
      </c>
      <c s="32">
        <f>0+M40</f>
      </c>
    </row>
    <row r="40" spans="1:16" ht="12.75">
      <c r="A40" t="s">
        <v>48</v>
      </c>
      <c s="34" t="s">
        <v>77</v>
      </c>
      <c s="34" t="s">
        <v>3833</v>
      </c>
      <c s="35" t="s">
        <v>4</v>
      </c>
      <c s="6" t="s">
        <v>3834</v>
      </c>
      <c s="36" t="s">
        <v>53</v>
      </c>
      <c s="37">
        <v>30.48</v>
      </c>
      <c s="36">
        <v>0</v>
      </c>
      <c s="36">
        <f>ROUND(G40*H40,6)</f>
      </c>
      <c r="L40" s="38">
        <v>0</v>
      </c>
      <c s="32">
        <f>ROUND(ROUND(L40,2)*ROUND(G40,3),2)</f>
      </c>
      <c s="36" t="s">
        <v>54</v>
      </c>
      <c>
        <f>(M40*21)/100</f>
      </c>
      <c t="s">
        <v>26</v>
      </c>
    </row>
    <row r="41" spans="1:5" ht="12.75">
      <c r="A41" s="35" t="s">
        <v>55</v>
      </c>
      <c r="E41" s="39" t="s">
        <v>5631</v>
      </c>
    </row>
    <row r="42" spans="1:5" ht="12.75">
      <c r="A42" s="35" t="s">
        <v>56</v>
      </c>
      <c r="E42" s="40" t="s">
        <v>5632</v>
      </c>
    </row>
    <row r="43" spans="1:5" ht="12.75">
      <c r="A43" t="s">
        <v>58</v>
      </c>
      <c r="E43" s="39" t="s">
        <v>59</v>
      </c>
    </row>
    <row r="44" spans="1:13" ht="12.75">
      <c r="A44" t="s">
        <v>45</v>
      </c>
      <c r="C44" s="31" t="s">
        <v>77</v>
      </c>
      <c r="E44" s="33" t="s">
        <v>3671</v>
      </c>
      <c r="J44" s="32">
        <f>0</f>
      </c>
      <c s="32">
        <f>0</f>
      </c>
      <c s="32">
        <f>0+L45+L49+L53+L57+L61+L65+L69</f>
      </c>
      <c s="32">
        <f>0+M45+M49+M53+M57+M61+M65+M69</f>
      </c>
    </row>
    <row r="45" spans="1:16" ht="12.75">
      <c r="A45" t="s">
        <v>48</v>
      </c>
      <c s="34" t="s">
        <v>81</v>
      </c>
      <c s="34" t="s">
        <v>5633</v>
      </c>
      <c s="35" t="s">
        <v>49</v>
      </c>
      <c s="6" t="s">
        <v>5634</v>
      </c>
      <c s="36" t="s">
        <v>62</v>
      </c>
      <c s="37">
        <v>254</v>
      </c>
      <c s="36">
        <v>0</v>
      </c>
      <c s="36">
        <f>ROUND(G45*H45,6)</f>
      </c>
      <c r="L45" s="38">
        <v>0</v>
      </c>
      <c s="32">
        <f>ROUND(ROUND(L45,2)*ROUND(G45,3),2)</f>
      </c>
      <c s="36" t="s">
        <v>54</v>
      </c>
      <c>
        <f>(M45*21)/100</f>
      </c>
      <c t="s">
        <v>26</v>
      </c>
    </row>
    <row r="46" spans="1:5" ht="12.75">
      <c r="A46" s="35" t="s">
        <v>55</v>
      </c>
      <c r="E46" s="39" t="s">
        <v>5635</v>
      </c>
    </row>
    <row r="47" spans="1:5" ht="12.75">
      <c r="A47" s="35" t="s">
        <v>56</v>
      </c>
      <c r="E47" s="40" t="s">
        <v>5636</v>
      </c>
    </row>
    <row r="48" spans="1:5" ht="12.75">
      <c r="A48" t="s">
        <v>58</v>
      </c>
      <c r="E48" s="39" t="s">
        <v>59</v>
      </c>
    </row>
    <row r="49" spans="1:16" ht="12.75">
      <c r="A49" t="s">
        <v>48</v>
      </c>
      <c s="34" t="s">
        <v>84</v>
      </c>
      <c s="34" t="s">
        <v>5633</v>
      </c>
      <c s="35" t="s">
        <v>26</v>
      </c>
      <c s="6" t="s">
        <v>5634</v>
      </c>
      <c s="36" t="s">
        <v>62</v>
      </c>
      <c s="37">
        <v>66</v>
      </c>
      <c s="36">
        <v>0</v>
      </c>
      <c s="36">
        <f>ROUND(G49*H49,6)</f>
      </c>
      <c r="L49" s="38">
        <v>0</v>
      </c>
      <c s="32">
        <f>ROUND(ROUND(L49,2)*ROUND(G49,3),2)</f>
      </c>
      <c s="36" t="s">
        <v>54</v>
      </c>
      <c>
        <f>(M49*21)/100</f>
      </c>
      <c t="s">
        <v>26</v>
      </c>
    </row>
    <row r="50" spans="1:5" ht="25.5">
      <c r="A50" s="35" t="s">
        <v>55</v>
      </c>
      <c r="E50" s="39" t="s">
        <v>5637</v>
      </c>
    </row>
    <row r="51" spans="1:5" ht="12.75">
      <c r="A51" s="35" t="s">
        <v>56</v>
      </c>
      <c r="E51" s="40" t="s">
        <v>5636</v>
      </c>
    </row>
    <row r="52" spans="1:5" ht="12.75">
      <c r="A52" t="s">
        <v>58</v>
      </c>
      <c r="E52" s="39" t="s">
        <v>59</v>
      </c>
    </row>
    <row r="53" spans="1:16" ht="12.75">
      <c r="A53" t="s">
        <v>48</v>
      </c>
      <c s="34" t="s">
        <v>87</v>
      </c>
      <c s="34" t="s">
        <v>5638</v>
      </c>
      <c s="35" t="s">
        <v>49</v>
      </c>
      <c s="6" t="s">
        <v>5639</v>
      </c>
      <c s="36" t="s">
        <v>80</v>
      </c>
      <c s="37">
        <v>10</v>
      </c>
      <c s="36">
        <v>0</v>
      </c>
      <c s="36">
        <f>ROUND(G53*H53,6)</f>
      </c>
      <c r="L53" s="38">
        <v>0</v>
      </c>
      <c s="32">
        <f>ROUND(ROUND(L53,2)*ROUND(G53,3),2)</f>
      </c>
      <c s="36" t="s">
        <v>54</v>
      </c>
      <c>
        <f>(M53*21)/100</f>
      </c>
      <c t="s">
        <v>26</v>
      </c>
    </row>
    <row r="54" spans="1:5" ht="12.75">
      <c r="A54" s="35" t="s">
        <v>55</v>
      </c>
      <c r="E54" s="39" t="s">
        <v>5640</v>
      </c>
    </row>
    <row r="55" spans="1:5" ht="12.75">
      <c r="A55" s="35" t="s">
        <v>56</v>
      </c>
      <c r="E55" s="40" t="s">
        <v>5641</v>
      </c>
    </row>
    <row r="56" spans="1:5" ht="12.75">
      <c r="A56" t="s">
        <v>58</v>
      </c>
      <c r="E56" s="39" t="s">
        <v>59</v>
      </c>
    </row>
    <row r="57" spans="1:16" ht="12.75">
      <c r="A57" t="s">
        <v>48</v>
      </c>
      <c s="34" t="s">
        <v>91</v>
      </c>
      <c s="34" t="s">
        <v>5638</v>
      </c>
      <c s="35" t="s">
        <v>26</v>
      </c>
      <c s="6" t="s">
        <v>5639</v>
      </c>
      <c s="36" t="s">
        <v>80</v>
      </c>
      <c s="37">
        <v>2</v>
      </c>
      <c s="36">
        <v>0</v>
      </c>
      <c s="36">
        <f>ROUND(G57*H57,6)</f>
      </c>
      <c r="L57" s="38">
        <v>0</v>
      </c>
      <c s="32">
        <f>ROUND(ROUND(L57,2)*ROUND(G57,3),2)</f>
      </c>
      <c s="36" t="s">
        <v>54</v>
      </c>
      <c>
        <f>(M57*21)/100</f>
      </c>
      <c t="s">
        <v>26</v>
      </c>
    </row>
    <row r="58" spans="1:5" ht="12.75">
      <c r="A58" s="35" t="s">
        <v>55</v>
      </c>
      <c r="E58" s="39" t="s">
        <v>5640</v>
      </c>
    </row>
    <row r="59" spans="1:5" ht="12.75">
      <c r="A59" s="35" t="s">
        <v>56</v>
      </c>
      <c r="E59" s="40" t="s">
        <v>5642</v>
      </c>
    </row>
    <row r="60" spans="1:5" ht="12.75">
      <c r="A60" t="s">
        <v>58</v>
      </c>
      <c r="E60" s="39" t="s">
        <v>59</v>
      </c>
    </row>
    <row r="61" spans="1:16" ht="12.75">
      <c r="A61" t="s">
        <v>48</v>
      </c>
      <c s="34" t="s">
        <v>94</v>
      </c>
      <c s="34" t="s">
        <v>3686</v>
      </c>
      <c s="35" t="s">
        <v>4</v>
      </c>
      <c s="6" t="s">
        <v>3687</v>
      </c>
      <c s="36" t="s">
        <v>53</v>
      </c>
      <c s="37">
        <v>97.79</v>
      </c>
      <c s="36">
        <v>0</v>
      </c>
      <c s="36">
        <f>ROUND(G61*H61,6)</f>
      </c>
      <c r="L61" s="38">
        <v>0</v>
      </c>
      <c s="32">
        <f>ROUND(ROUND(L61,2)*ROUND(G61,3),2)</f>
      </c>
      <c s="36" t="s">
        <v>54</v>
      </c>
      <c>
        <f>(M61*21)/100</f>
      </c>
      <c t="s">
        <v>26</v>
      </c>
    </row>
    <row r="62" spans="1:5" ht="12.75">
      <c r="A62" s="35" t="s">
        <v>55</v>
      </c>
      <c r="E62" s="39" t="s">
        <v>5631</v>
      </c>
    </row>
    <row r="63" spans="1:5" ht="12.75">
      <c r="A63" s="35" t="s">
        <v>56</v>
      </c>
      <c r="E63" s="40" t="s">
        <v>5643</v>
      </c>
    </row>
    <row r="64" spans="1:5" ht="12.75">
      <c r="A64" t="s">
        <v>58</v>
      </c>
      <c r="E64" s="39" t="s">
        <v>59</v>
      </c>
    </row>
    <row r="65" spans="1:16" ht="12.75">
      <c r="A65" t="s">
        <v>48</v>
      </c>
      <c s="34" t="s">
        <v>97</v>
      </c>
      <c s="34" t="s">
        <v>5644</v>
      </c>
      <c s="35" t="s">
        <v>4</v>
      </c>
      <c s="6" t="s">
        <v>5645</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4129</v>
      </c>
      <c s="35" t="s">
        <v>4</v>
      </c>
      <c s="6" t="s">
        <v>4130</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5648</v>
      </c>
      <c r="E8" s="30" t="s">
        <v>5647</v>
      </c>
      <c r="J8" s="29">
        <f>0+J9+J14+J51+J64</f>
      </c>
      <c s="29">
        <f>0+K9+K14+K51+K64</f>
      </c>
      <c s="29">
        <f>0+L9+L14+L51+L64</f>
      </c>
      <c s="29">
        <f>0+M9+M14+M51+M64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1182.593</v>
      </c>
      <c s="36">
        <v>0</v>
      </c>
      <c s="36">
        <f>ROUND(G10*H10,6)</f>
      </c>
      <c r="L10" s="38">
        <v>0</v>
      </c>
      <c s="32">
        <f>ROUND(ROUND(L10,2)*ROUND(G10,3),2)</f>
      </c>
      <c s="36" t="s">
        <v>490</v>
      </c>
      <c>
        <f>(M10*21)/100</f>
      </c>
      <c t="s">
        <v>26</v>
      </c>
    </row>
    <row r="11" spans="1:5" ht="25.5">
      <c r="A11" s="35" t="s">
        <v>55</v>
      </c>
      <c r="E11" s="39" t="s">
        <v>677</v>
      </c>
    </row>
    <row r="12" spans="1:5" ht="12.75">
      <c r="A12" s="35" t="s">
        <v>56</v>
      </c>
      <c r="E12" s="40" t="s">
        <v>5649</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3605</v>
      </c>
      <c s="35" t="s">
        <v>4</v>
      </c>
      <c s="6" t="s">
        <v>3606</v>
      </c>
      <c s="36" t="s">
        <v>53</v>
      </c>
      <c s="37">
        <v>4392.534</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502</v>
      </c>
      <c s="35" t="s">
        <v>4</v>
      </c>
      <c s="6" t="s">
        <v>503</v>
      </c>
      <c s="36" t="s">
        <v>53</v>
      </c>
      <c s="37">
        <v>236.534</v>
      </c>
      <c s="36">
        <v>0</v>
      </c>
      <c s="36">
        <f>ROUND(G19*H19,6)</f>
      </c>
      <c r="L19" s="38">
        <v>0</v>
      </c>
      <c s="32">
        <f>ROUND(ROUND(L19,2)*ROUND(G19,3),2)</f>
      </c>
      <c s="36" t="s">
        <v>54</v>
      </c>
      <c>
        <f>(M19*21)/100</f>
      </c>
      <c t="s">
        <v>26</v>
      </c>
    </row>
    <row r="20" spans="1:5" ht="25.5">
      <c r="A20" s="35" t="s">
        <v>55</v>
      </c>
      <c r="E20" s="39" t="s">
        <v>4978</v>
      </c>
    </row>
    <row r="21" spans="1:5" ht="12.75">
      <c r="A21" s="35" t="s">
        <v>56</v>
      </c>
      <c r="E21" s="40" t="s">
        <v>5650</v>
      </c>
    </row>
    <row r="22" spans="1:5" ht="12.75">
      <c r="A22" t="s">
        <v>58</v>
      </c>
      <c r="E22" s="39" t="s">
        <v>59</v>
      </c>
    </row>
    <row r="23" spans="1:16" ht="12.75">
      <c r="A23" t="s">
        <v>48</v>
      </c>
      <c s="34" t="s">
        <v>65</v>
      </c>
      <c s="34" t="s">
        <v>1204</v>
      </c>
      <c s="35" t="s">
        <v>4</v>
      </c>
      <c s="6" t="s">
        <v>1205</v>
      </c>
      <c s="36" t="s">
        <v>53</v>
      </c>
      <c s="37">
        <v>655.966</v>
      </c>
      <c s="36">
        <v>0</v>
      </c>
      <c s="36">
        <f>ROUND(G23*H23,6)</f>
      </c>
      <c r="L23" s="38">
        <v>0</v>
      </c>
      <c s="32">
        <f>ROUND(ROUND(L23,2)*ROUND(G23,3),2)</f>
      </c>
      <c s="36" t="s">
        <v>54</v>
      </c>
      <c>
        <f>(M23*21)/100</f>
      </c>
      <c t="s">
        <v>26</v>
      </c>
    </row>
    <row r="24" spans="1:5" ht="12.75">
      <c r="A24" s="35" t="s">
        <v>55</v>
      </c>
      <c r="E24" s="39" t="s">
        <v>4977</v>
      </c>
    </row>
    <row r="25" spans="1:5" ht="12.75">
      <c r="A25" s="35" t="s">
        <v>56</v>
      </c>
      <c r="E25" s="40" t="s">
        <v>5651</v>
      </c>
    </row>
    <row r="26" spans="1:5" ht="12.75">
      <c r="A26" t="s">
        <v>58</v>
      </c>
      <c r="E26" s="39" t="s">
        <v>59</v>
      </c>
    </row>
    <row r="27" spans="1:16" ht="12.75">
      <c r="A27" t="s">
        <v>48</v>
      </c>
      <c s="34" t="s">
        <v>68</v>
      </c>
      <c s="34" t="s">
        <v>504</v>
      </c>
      <c s="35" t="s">
        <v>4</v>
      </c>
      <c s="6" t="s">
        <v>505</v>
      </c>
      <c s="36" t="s">
        <v>53</v>
      </c>
      <c s="37">
        <v>4156</v>
      </c>
      <c s="36">
        <v>0</v>
      </c>
      <c s="36">
        <f>ROUND(G27*H27,6)</f>
      </c>
      <c r="L27" s="38">
        <v>0</v>
      </c>
      <c s="32">
        <f>ROUND(ROUND(L27,2)*ROUND(G27,3),2)</f>
      </c>
      <c s="36" t="s">
        <v>54</v>
      </c>
      <c>
        <f>(M27*21)/100</f>
      </c>
      <c t="s">
        <v>26</v>
      </c>
    </row>
    <row r="28" spans="1:5" ht="25.5">
      <c r="A28" s="35" t="s">
        <v>55</v>
      </c>
      <c r="E28" s="39" t="s">
        <v>4978</v>
      </c>
    </row>
    <row r="29" spans="1:5" ht="12.75">
      <c r="A29" s="35" t="s">
        <v>56</v>
      </c>
      <c r="E29" s="40" t="s">
        <v>5652</v>
      </c>
    </row>
    <row r="30" spans="1:5" ht="12.75">
      <c r="A30" t="s">
        <v>58</v>
      </c>
      <c r="E30" s="39" t="s">
        <v>59</v>
      </c>
    </row>
    <row r="31" spans="1:16" ht="12.75">
      <c r="A31" t="s">
        <v>48</v>
      </c>
      <c s="34" t="s">
        <v>71</v>
      </c>
      <c s="34" t="s">
        <v>3782</v>
      </c>
      <c s="35" t="s">
        <v>4</v>
      </c>
      <c s="6" t="s">
        <v>3783</v>
      </c>
      <c s="36" t="s">
        <v>53</v>
      </c>
      <c s="37">
        <v>4392.534</v>
      </c>
      <c s="36">
        <v>0</v>
      </c>
      <c s="36">
        <f>ROUND(G31*H31,6)</f>
      </c>
      <c r="L31" s="38">
        <v>0</v>
      </c>
      <c s="32">
        <f>ROUND(ROUND(L31,2)*ROUND(G31,3),2)</f>
      </c>
      <c s="36" t="s">
        <v>54</v>
      </c>
      <c>
        <f>(M31*21)/100</f>
      </c>
      <c t="s">
        <v>26</v>
      </c>
    </row>
    <row r="32" spans="1:5" ht="12.75">
      <c r="A32" s="35" t="s">
        <v>55</v>
      </c>
      <c r="E32" s="39" t="s">
        <v>4979</v>
      </c>
    </row>
    <row r="33" spans="1:5" ht="12.75">
      <c r="A33" s="35" t="s">
        <v>56</v>
      </c>
      <c r="E33" s="40" t="s">
        <v>4</v>
      </c>
    </row>
    <row r="34" spans="1:5" ht="12.75">
      <c r="A34" t="s">
        <v>58</v>
      </c>
      <c r="E34" s="39" t="s">
        <v>59</v>
      </c>
    </row>
    <row r="35" spans="1:16" ht="12.75">
      <c r="A35" t="s">
        <v>48</v>
      </c>
      <c s="34" t="s">
        <v>74</v>
      </c>
      <c s="34" t="s">
        <v>1775</v>
      </c>
      <c s="35" t="s">
        <v>4</v>
      </c>
      <c s="6" t="s">
        <v>1776</v>
      </c>
      <c s="36" t="s">
        <v>53</v>
      </c>
      <c s="37">
        <v>9.48</v>
      </c>
      <c s="36">
        <v>0</v>
      </c>
      <c s="36">
        <f>ROUND(G35*H35,6)</f>
      </c>
      <c r="L35" s="38">
        <v>0</v>
      </c>
      <c s="32">
        <f>ROUND(ROUND(L35,2)*ROUND(G35,3),2)</f>
      </c>
      <c s="36" t="s">
        <v>54</v>
      </c>
      <c>
        <f>(M35*21)/100</f>
      </c>
      <c t="s">
        <v>26</v>
      </c>
    </row>
    <row r="36" spans="1:5" ht="12.75">
      <c r="A36" s="35" t="s">
        <v>55</v>
      </c>
      <c r="E36" s="39" t="s">
        <v>5605</v>
      </c>
    </row>
    <row r="37" spans="1:5" ht="12.75">
      <c r="A37" s="35" t="s">
        <v>56</v>
      </c>
      <c r="E37" s="40" t="s">
        <v>5653</v>
      </c>
    </row>
    <row r="38" spans="1:5" ht="12.75">
      <c r="A38" t="s">
        <v>58</v>
      </c>
      <c r="E38" s="39" t="s">
        <v>59</v>
      </c>
    </row>
    <row r="39" spans="1:16" ht="12.75">
      <c r="A39" t="s">
        <v>48</v>
      </c>
      <c s="34" t="s">
        <v>77</v>
      </c>
      <c s="34" t="s">
        <v>3623</v>
      </c>
      <c s="35" t="s">
        <v>4</v>
      </c>
      <c s="6" t="s">
        <v>3624</v>
      </c>
      <c s="36" t="s">
        <v>53</v>
      </c>
      <c s="37">
        <v>41.952</v>
      </c>
      <c s="36">
        <v>0</v>
      </c>
      <c s="36">
        <f>ROUND(G39*H39,6)</f>
      </c>
      <c r="L39" s="38">
        <v>0</v>
      </c>
      <c s="32">
        <f>ROUND(ROUND(L39,2)*ROUND(G39,3),2)</f>
      </c>
      <c s="36" t="s">
        <v>54</v>
      </c>
      <c>
        <f>(M39*21)/100</f>
      </c>
      <c t="s">
        <v>26</v>
      </c>
    </row>
    <row r="40" spans="1:5" ht="25.5">
      <c r="A40" s="35" t="s">
        <v>55</v>
      </c>
      <c r="E40" s="39" t="s">
        <v>5607</v>
      </c>
    </row>
    <row r="41" spans="1:5" ht="12.75">
      <c r="A41" s="35" t="s">
        <v>56</v>
      </c>
      <c r="E41" s="40" t="s">
        <v>5654</v>
      </c>
    </row>
    <row r="42" spans="1:5" ht="12.75">
      <c r="A42" t="s">
        <v>58</v>
      </c>
      <c r="E42" s="39" t="s">
        <v>59</v>
      </c>
    </row>
    <row r="43" spans="1:16" ht="12.75">
      <c r="A43" t="s">
        <v>48</v>
      </c>
      <c s="34" t="s">
        <v>81</v>
      </c>
      <c s="34" t="s">
        <v>63</v>
      </c>
      <c s="35" t="s">
        <v>4</v>
      </c>
      <c s="6" t="s">
        <v>64</v>
      </c>
      <c s="36" t="s">
        <v>53</v>
      </c>
      <c s="37">
        <v>4392.534</v>
      </c>
      <c s="36">
        <v>0</v>
      </c>
      <c s="36">
        <f>ROUND(G43*H43,6)</f>
      </c>
      <c r="L43" s="38">
        <v>0</v>
      </c>
      <c s="32">
        <f>ROUND(ROUND(L43,2)*ROUND(G43,3),2)</f>
      </c>
      <c s="36" t="s">
        <v>54</v>
      </c>
      <c>
        <f>(M43*21)/100</f>
      </c>
      <c t="s">
        <v>26</v>
      </c>
    </row>
    <row r="44" spans="1:5" ht="12.75">
      <c r="A44" s="35" t="s">
        <v>55</v>
      </c>
      <c r="E44" s="39" t="s">
        <v>4</v>
      </c>
    </row>
    <row r="45" spans="1:5" ht="51">
      <c r="A45" s="35" t="s">
        <v>56</v>
      </c>
      <c r="E45" s="40" t="s">
        <v>5655</v>
      </c>
    </row>
    <row r="46" spans="1:5" ht="12.75">
      <c r="A46" t="s">
        <v>58</v>
      </c>
      <c r="E46" s="39" t="s">
        <v>59</v>
      </c>
    </row>
    <row r="47" spans="1:16" ht="12.75">
      <c r="A47" t="s">
        <v>48</v>
      </c>
      <c s="34" t="s">
        <v>170</v>
      </c>
      <c s="34" t="s">
        <v>60</v>
      </c>
      <c s="35" t="s">
        <v>4</v>
      </c>
      <c s="6" t="s">
        <v>61</v>
      </c>
      <c s="36" t="s">
        <v>62</v>
      </c>
      <c s="37">
        <v>26.5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65</v>
      </c>
      <c r="E51" s="33" t="s">
        <v>3832</v>
      </c>
      <c r="J51" s="32">
        <f>0</f>
      </c>
      <c s="32">
        <f>0</f>
      </c>
      <c s="32">
        <f>0+L52+L56+L60</f>
      </c>
      <c s="32">
        <f>0+M52+M56+M60</f>
      </c>
    </row>
    <row r="52" spans="1:16" ht="12.75">
      <c r="A52" t="s">
        <v>48</v>
      </c>
      <c s="34" t="s">
        <v>84</v>
      </c>
      <c s="34" t="s">
        <v>3833</v>
      </c>
      <c s="35" t="s">
        <v>49</v>
      </c>
      <c s="6" t="s">
        <v>3834</v>
      </c>
      <c s="36" t="s">
        <v>53</v>
      </c>
      <c s="37">
        <v>18.36</v>
      </c>
      <c s="36">
        <v>0</v>
      </c>
      <c s="36">
        <f>ROUND(G52*H52,6)</f>
      </c>
      <c r="L52" s="38">
        <v>0</v>
      </c>
      <c s="32">
        <f>ROUND(ROUND(L52,2)*ROUND(G52,3),2)</f>
      </c>
      <c s="36" t="s">
        <v>54</v>
      </c>
      <c>
        <f>(M52*21)/100</f>
      </c>
      <c t="s">
        <v>26</v>
      </c>
    </row>
    <row r="53" spans="1:5" ht="12.75">
      <c r="A53" s="35" t="s">
        <v>55</v>
      </c>
      <c r="E53" s="39" t="s">
        <v>5656</v>
      </c>
    </row>
    <row r="54" spans="1:5" ht="12.75">
      <c r="A54" s="35" t="s">
        <v>56</v>
      </c>
      <c r="E54" s="40" t="s">
        <v>5657</v>
      </c>
    </row>
    <row r="55" spans="1:5" ht="12.75">
      <c r="A55" t="s">
        <v>58</v>
      </c>
      <c r="E55" s="39" t="s">
        <v>59</v>
      </c>
    </row>
    <row r="56" spans="1:16" ht="12.75">
      <c r="A56" t="s">
        <v>48</v>
      </c>
      <c s="34" t="s">
        <v>87</v>
      </c>
      <c s="34" t="s">
        <v>3833</v>
      </c>
      <c s="35" t="s">
        <v>26</v>
      </c>
      <c s="6" t="s">
        <v>3834</v>
      </c>
      <c s="36" t="s">
        <v>53</v>
      </c>
      <c s="37">
        <v>20.16</v>
      </c>
      <c s="36">
        <v>0</v>
      </c>
      <c s="36">
        <f>ROUND(G56*H56,6)</f>
      </c>
      <c r="L56" s="38">
        <v>0</v>
      </c>
      <c s="32">
        <f>ROUND(ROUND(L56,2)*ROUND(G56,3),2)</f>
      </c>
      <c s="36" t="s">
        <v>54</v>
      </c>
      <c>
        <f>(M56*21)/100</f>
      </c>
      <c t="s">
        <v>26</v>
      </c>
    </row>
    <row r="57" spans="1:5" ht="12.75">
      <c r="A57" s="35" t="s">
        <v>55</v>
      </c>
      <c r="E57" s="39" t="s">
        <v>5631</v>
      </c>
    </row>
    <row r="58" spans="1:5" ht="12.75">
      <c r="A58" s="35" t="s">
        <v>56</v>
      </c>
      <c r="E58" s="40" t="s">
        <v>5658</v>
      </c>
    </row>
    <row r="59" spans="1:5" ht="12.75">
      <c r="A59" t="s">
        <v>58</v>
      </c>
      <c r="E59" s="39" t="s">
        <v>59</v>
      </c>
    </row>
    <row r="60" spans="1:16" ht="12.75">
      <c r="A60" t="s">
        <v>48</v>
      </c>
      <c s="34" t="s">
        <v>91</v>
      </c>
      <c s="34" t="s">
        <v>3833</v>
      </c>
      <c s="35" t="s">
        <v>25</v>
      </c>
      <c s="6" t="s">
        <v>3834</v>
      </c>
      <c s="36" t="s">
        <v>53</v>
      </c>
      <c s="37">
        <v>40.24</v>
      </c>
      <c s="36">
        <v>0</v>
      </c>
      <c s="36">
        <f>ROUND(G60*H60,6)</f>
      </c>
      <c r="L60" s="38">
        <v>0</v>
      </c>
      <c s="32">
        <f>ROUND(ROUND(L60,2)*ROUND(G60,3),2)</f>
      </c>
      <c s="36" t="s">
        <v>54</v>
      </c>
      <c>
        <f>(M60*21)/100</f>
      </c>
      <c t="s">
        <v>26</v>
      </c>
    </row>
    <row r="61" spans="1:5" ht="12.75">
      <c r="A61" s="35" t="s">
        <v>55</v>
      </c>
      <c r="E61" s="39" t="s">
        <v>5659</v>
      </c>
    </row>
    <row r="62" spans="1:5" ht="12.75">
      <c r="A62" s="35" t="s">
        <v>56</v>
      </c>
      <c r="E62" s="40" t="s">
        <v>5660</v>
      </c>
    </row>
    <row r="63" spans="1:5" ht="12.75">
      <c r="A63" t="s">
        <v>58</v>
      </c>
      <c r="E63" s="39" t="s">
        <v>59</v>
      </c>
    </row>
    <row r="64" spans="1:13" ht="12.75">
      <c r="A64" t="s">
        <v>45</v>
      </c>
      <c r="C64" s="31" t="s">
        <v>77</v>
      </c>
      <c r="E64" s="33" t="s">
        <v>3671</v>
      </c>
      <c r="J64" s="32">
        <f>0</f>
      </c>
      <c s="32">
        <f>0</f>
      </c>
      <c s="32">
        <f>0+L65+L69+L73+L77+L81+L85+L89+L93+L97+L101+L105+L109+L113+L117+L121+L125+L129+L133+L137+L141+L145+L149+L153+L157+L161+L165+L169+L173+L177+L181</f>
      </c>
      <c s="32">
        <f>0+M65+M69+M73+M77+M81+M85+M89+M93+M97+M101+M105+M109+M113+M117+M121+M125+M129+M133+M137+M141+M145+M149+M153+M157+M161+M165+M169+M173+M177+M181</f>
      </c>
    </row>
    <row r="65" spans="1:16" ht="12.75">
      <c r="A65" t="s">
        <v>48</v>
      </c>
      <c s="34" t="s">
        <v>94</v>
      </c>
      <c s="34" t="s">
        <v>5661</v>
      </c>
      <c s="35" t="s">
        <v>4</v>
      </c>
      <c s="6" t="s">
        <v>5662</v>
      </c>
      <c s="36" t="s">
        <v>62</v>
      </c>
      <c s="37">
        <v>72</v>
      </c>
      <c s="36">
        <v>0</v>
      </c>
      <c s="36">
        <f>ROUND(G65*H65,6)</f>
      </c>
      <c r="L65" s="38">
        <v>0</v>
      </c>
      <c s="32">
        <f>ROUND(ROUND(L65,2)*ROUND(G65,3),2)</f>
      </c>
      <c s="36" t="s">
        <v>54</v>
      </c>
      <c>
        <f>(M65*21)/100</f>
      </c>
      <c t="s">
        <v>26</v>
      </c>
    </row>
    <row r="66" spans="1:5" ht="25.5">
      <c r="A66" s="35" t="s">
        <v>55</v>
      </c>
      <c r="E66" s="39" t="s">
        <v>5663</v>
      </c>
    </row>
    <row r="67" spans="1:5" ht="12.75">
      <c r="A67" s="35" t="s">
        <v>56</v>
      </c>
      <c r="E67" s="40" t="s">
        <v>4</v>
      </c>
    </row>
    <row r="68" spans="1:5" ht="12.75">
      <c r="A68" t="s">
        <v>58</v>
      </c>
      <c r="E68" s="39" t="s">
        <v>59</v>
      </c>
    </row>
    <row r="69" spans="1:16" ht="12.75">
      <c r="A69" t="s">
        <v>48</v>
      </c>
      <c s="34" t="s">
        <v>97</v>
      </c>
      <c s="34" t="s">
        <v>5664</v>
      </c>
      <c s="35" t="s">
        <v>4</v>
      </c>
      <c s="6" t="s">
        <v>5665</v>
      </c>
      <c s="36" t="s">
        <v>62</v>
      </c>
      <c s="37">
        <v>153</v>
      </c>
      <c s="36">
        <v>0</v>
      </c>
      <c s="36">
        <f>ROUND(G69*H69,6)</f>
      </c>
      <c r="L69" s="38">
        <v>0</v>
      </c>
      <c s="32">
        <f>ROUND(ROUND(L69,2)*ROUND(G69,3),2)</f>
      </c>
      <c s="36" t="s">
        <v>54</v>
      </c>
      <c>
        <f>(M69*21)/100</f>
      </c>
      <c t="s">
        <v>26</v>
      </c>
    </row>
    <row r="70" spans="1:5" ht="12.75">
      <c r="A70" s="35" t="s">
        <v>55</v>
      </c>
      <c r="E70" s="39" t="s">
        <v>5666</v>
      </c>
    </row>
    <row r="71" spans="1:5" ht="25.5">
      <c r="A71" s="35" t="s">
        <v>56</v>
      </c>
      <c r="E71" s="40" t="s">
        <v>5667</v>
      </c>
    </row>
    <row r="72" spans="1:5" ht="12.75">
      <c r="A72" t="s">
        <v>58</v>
      </c>
      <c r="E72" s="39" t="s">
        <v>59</v>
      </c>
    </row>
    <row r="73" spans="1:16" ht="12.75">
      <c r="A73" t="s">
        <v>48</v>
      </c>
      <c s="34" t="s">
        <v>100</v>
      </c>
      <c s="34" t="s">
        <v>5633</v>
      </c>
      <c s="35" t="s">
        <v>4</v>
      </c>
      <c s="6" t="s">
        <v>5634</v>
      </c>
      <c s="36" t="s">
        <v>62</v>
      </c>
      <c s="37">
        <v>168</v>
      </c>
      <c s="36">
        <v>0</v>
      </c>
      <c s="36">
        <f>ROUND(G73*H73,6)</f>
      </c>
      <c r="L73" s="38">
        <v>0</v>
      </c>
      <c s="32">
        <f>ROUND(ROUND(L73,2)*ROUND(G73,3),2)</f>
      </c>
      <c s="36" t="s">
        <v>54</v>
      </c>
      <c>
        <f>(M73*21)/100</f>
      </c>
      <c t="s">
        <v>26</v>
      </c>
    </row>
    <row r="74" spans="1:5" ht="12.75">
      <c r="A74" s="35" t="s">
        <v>55</v>
      </c>
      <c r="E74" s="39" t="s">
        <v>5668</v>
      </c>
    </row>
    <row r="75" spans="1:5" ht="12.75">
      <c r="A75" s="35" t="s">
        <v>56</v>
      </c>
      <c r="E75" s="40" t="s">
        <v>5669</v>
      </c>
    </row>
    <row r="76" spans="1:5" ht="12.75">
      <c r="A76" t="s">
        <v>58</v>
      </c>
      <c r="E76" s="39" t="s">
        <v>59</v>
      </c>
    </row>
    <row r="77" spans="1:16" ht="12.75">
      <c r="A77" t="s">
        <v>48</v>
      </c>
      <c s="34" t="s">
        <v>103</v>
      </c>
      <c s="34" t="s">
        <v>5670</v>
      </c>
      <c s="35" t="s">
        <v>49</v>
      </c>
      <c s="6" t="s">
        <v>5671</v>
      </c>
      <c s="36" t="s">
        <v>62</v>
      </c>
      <c s="37">
        <v>251.5</v>
      </c>
      <c s="36">
        <v>0</v>
      </c>
      <c s="36">
        <f>ROUND(G77*H77,6)</f>
      </c>
      <c r="L77" s="38">
        <v>0</v>
      </c>
      <c s="32">
        <f>ROUND(ROUND(L77,2)*ROUND(G77,3),2)</f>
      </c>
      <c s="36" t="s">
        <v>54</v>
      </c>
      <c>
        <f>(M77*21)/100</f>
      </c>
      <c t="s">
        <v>26</v>
      </c>
    </row>
    <row r="78" spans="1:5" ht="12.75">
      <c r="A78" s="35" t="s">
        <v>55</v>
      </c>
      <c r="E78" s="39" t="s">
        <v>5672</v>
      </c>
    </row>
    <row r="79" spans="1:5" ht="25.5">
      <c r="A79" s="35" t="s">
        <v>56</v>
      </c>
      <c r="E79" s="40" t="s">
        <v>5673</v>
      </c>
    </row>
    <row r="80" spans="1:5" ht="12.75">
      <c r="A80" t="s">
        <v>58</v>
      </c>
      <c r="E80" s="39" t="s">
        <v>59</v>
      </c>
    </row>
    <row r="81" spans="1:16" ht="12.75">
      <c r="A81" t="s">
        <v>48</v>
      </c>
      <c s="34" t="s">
        <v>106</v>
      </c>
      <c s="34" t="s">
        <v>5670</v>
      </c>
      <c s="35" t="s">
        <v>26</v>
      </c>
      <c s="6" t="s">
        <v>5671</v>
      </c>
      <c s="36" t="s">
        <v>62</v>
      </c>
      <c s="37">
        <v>67.5</v>
      </c>
      <c s="36">
        <v>0</v>
      </c>
      <c s="36">
        <f>ROUND(G81*H81,6)</f>
      </c>
      <c r="L81" s="38">
        <v>0</v>
      </c>
      <c s="32">
        <f>ROUND(ROUND(L81,2)*ROUND(G81,3),2)</f>
      </c>
      <c s="36" t="s">
        <v>54</v>
      </c>
      <c>
        <f>(M81*21)/100</f>
      </c>
      <c t="s">
        <v>26</v>
      </c>
    </row>
    <row r="82" spans="1:5" ht="25.5">
      <c r="A82" s="35" t="s">
        <v>55</v>
      </c>
      <c r="E82" s="39" t="s">
        <v>5674</v>
      </c>
    </row>
    <row r="83" spans="1:5" ht="12.75">
      <c r="A83" s="35" t="s">
        <v>56</v>
      </c>
      <c r="E83" s="40" t="s">
        <v>4</v>
      </c>
    </row>
    <row r="84" spans="1:5" ht="12.75">
      <c r="A84" t="s">
        <v>58</v>
      </c>
      <c r="E84" s="39" t="s">
        <v>59</v>
      </c>
    </row>
    <row r="85" spans="1:16" ht="12.75">
      <c r="A85" t="s">
        <v>48</v>
      </c>
      <c s="34" t="s">
        <v>109</v>
      </c>
      <c s="34" t="s">
        <v>4118</v>
      </c>
      <c s="35" t="s">
        <v>4</v>
      </c>
      <c s="6" t="s">
        <v>4119</v>
      </c>
      <c s="36" t="s">
        <v>62</v>
      </c>
      <c s="37">
        <v>9</v>
      </c>
      <c s="36">
        <v>0</v>
      </c>
      <c s="36">
        <f>ROUND(G85*H85,6)</f>
      </c>
      <c r="L85" s="38">
        <v>0</v>
      </c>
      <c s="32">
        <f>ROUND(ROUND(L85,2)*ROUND(G85,3),2)</f>
      </c>
      <c s="36" t="s">
        <v>54</v>
      </c>
      <c>
        <f>(M85*21)/100</f>
      </c>
      <c t="s">
        <v>26</v>
      </c>
    </row>
    <row r="86" spans="1:5" ht="12.75">
      <c r="A86" s="35" t="s">
        <v>55</v>
      </c>
      <c r="E86" s="39" t="s">
        <v>5675</v>
      </c>
    </row>
    <row r="87" spans="1:5" ht="12.75">
      <c r="A87" s="35" t="s">
        <v>56</v>
      </c>
      <c r="E87" s="40" t="s">
        <v>4</v>
      </c>
    </row>
    <row r="88" spans="1:5" ht="12.75">
      <c r="A88" t="s">
        <v>58</v>
      </c>
      <c r="E88" s="39" t="s">
        <v>59</v>
      </c>
    </row>
    <row r="89" spans="1:16" ht="12.75">
      <c r="A89" t="s">
        <v>48</v>
      </c>
      <c s="34" t="s">
        <v>112</v>
      </c>
      <c s="34" t="s">
        <v>4115</v>
      </c>
      <c s="35" t="s">
        <v>4</v>
      </c>
      <c s="6" t="s">
        <v>4116</v>
      </c>
      <c s="36" t="s">
        <v>62</v>
      </c>
      <c s="37">
        <v>70</v>
      </c>
      <c s="36">
        <v>0</v>
      </c>
      <c s="36">
        <f>ROUND(G89*H89,6)</f>
      </c>
      <c r="L89" s="38">
        <v>0</v>
      </c>
      <c s="32">
        <f>ROUND(ROUND(L89,2)*ROUND(G89,3),2)</f>
      </c>
      <c s="36" t="s">
        <v>54</v>
      </c>
      <c>
        <f>(M89*21)/100</f>
      </c>
      <c t="s">
        <v>26</v>
      </c>
    </row>
    <row r="90" spans="1:5" ht="12.75">
      <c r="A90" s="35" t="s">
        <v>55</v>
      </c>
      <c r="E90" s="39" t="s">
        <v>5676</v>
      </c>
    </row>
    <row r="91" spans="1:5" ht="12.75">
      <c r="A91" s="35" t="s">
        <v>56</v>
      </c>
      <c r="E91" s="40" t="s">
        <v>4</v>
      </c>
    </row>
    <row r="92" spans="1:5" ht="12.75">
      <c r="A92" t="s">
        <v>58</v>
      </c>
      <c r="E92" s="39" t="s">
        <v>59</v>
      </c>
    </row>
    <row r="93" spans="1:16" ht="12.75">
      <c r="A93" t="s">
        <v>48</v>
      </c>
      <c s="34" t="s">
        <v>115</v>
      </c>
      <c s="34" t="s">
        <v>5677</v>
      </c>
      <c s="35" t="s">
        <v>4</v>
      </c>
      <c s="6" t="s">
        <v>5678</v>
      </c>
      <c s="36" t="s">
        <v>80</v>
      </c>
      <c s="37">
        <v>2</v>
      </c>
      <c s="36">
        <v>0</v>
      </c>
      <c s="36">
        <f>ROUND(G93*H93,6)</f>
      </c>
      <c r="L93" s="38">
        <v>0</v>
      </c>
      <c s="32">
        <f>ROUND(ROUND(L93,2)*ROUND(G93,3),2)</f>
      </c>
      <c s="36" t="s">
        <v>490</v>
      </c>
      <c>
        <f>(M93*21)/100</f>
      </c>
      <c t="s">
        <v>26</v>
      </c>
    </row>
    <row r="94" spans="1:5" ht="25.5">
      <c r="A94" s="35" t="s">
        <v>55</v>
      </c>
      <c r="E94" s="39" t="s">
        <v>5679</v>
      </c>
    </row>
    <row r="95" spans="1:5" ht="12.75">
      <c r="A95" s="35" t="s">
        <v>56</v>
      </c>
      <c r="E95" s="40" t="s">
        <v>5680</v>
      </c>
    </row>
    <row r="96" spans="1:5" ht="12.75">
      <c r="A96" t="s">
        <v>58</v>
      </c>
      <c r="E96" s="39" t="s">
        <v>4</v>
      </c>
    </row>
    <row r="97" spans="1:16" ht="12.75">
      <c r="A97" t="s">
        <v>48</v>
      </c>
      <c s="34" t="s">
        <v>118</v>
      </c>
      <c s="34" t="s">
        <v>5612</v>
      </c>
      <c s="35" t="s">
        <v>4</v>
      </c>
      <c s="6" t="s">
        <v>5613</v>
      </c>
      <c s="36" t="s">
        <v>80</v>
      </c>
      <c s="37">
        <v>6</v>
      </c>
      <c s="36">
        <v>0</v>
      </c>
      <c s="36">
        <f>ROUND(G97*H97,6)</f>
      </c>
      <c r="L97" s="38">
        <v>0</v>
      </c>
      <c s="32">
        <f>ROUND(ROUND(L97,2)*ROUND(G97,3),2)</f>
      </c>
      <c s="36" t="s">
        <v>54</v>
      </c>
      <c>
        <f>(M97*21)/100</f>
      </c>
      <c t="s">
        <v>26</v>
      </c>
    </row>
    <row r="98" spans="1:5" ht="12.75">
      <c r="A98" s="35" t="s">
        <v>55</v>
      </c>
      <c r="E98" s="39" t="s">
        <v>5614</v>
      </c>
    </row>
    <row r="99" spans="1:5" ht="12.75">
      <c r="A99" s="35" t="s">
        <v>56</v>
      </c>
      <c r="E99" s="40" t="s">
        <v>5681</v>
      </c>
    </row>
    <row r="100" spans="1:5" ht="12.75">
      <c r="A100" t="s">
        <v>58</v>
      </c>
      <c r="E100" s="39" t="s">
        <v>59</v>
      </c>
    </row>
    <row r="101" spans="1:16" ht="12.75">
      <c r="A101" t="s">
        <v>48</v>
      </c>
      <c s="34" t="s">
        <v>121</v>
      </c>
      <c s="34" t="s">
        <v>5638</v>
      </c>
      <c s="35" t="s">
        <v>4</v>
      </c>
      <c s="6" t="s">
        <v>5639</v>
      </c>
      <c s="36" t="s">
        <v>80</v>
      </c>
      <c s="37">
        <v>7</v>
      </c>
      <c s="36">
        <v>0</v>
      </c>
      <c s="36">
        <f>ROUND(G101*H101,6)</f>
      </c>
      <c r="L101" s="38">
        <v>0</v>
      </c>
      <c s="32">
        <f>ROUND(ROUND(L101,2)*ROUND(G101,3),2)</f>
      </c>
      <c s="36" t="s">
        <v>54</v>
      </c>
      <c>
        <f>(M101*21)/100</f>
      </c>
      <c t="s">
        <v>26</v>
      </c>
    </row>
    <row r="102" spans="1:5" ht="12.75">
      <c r="A102" s="35" t="s">
        <v>55</v>
      </c>
      <c r="E102" s="39" t="s">
        <v>5640</v>
      </c>
    </row>
    <row r="103" spans="1:5" ht="12.75">
      <c r="A103" s="35" t="s">
        <v>56</v>
      </c>
      <c r="E103" s="40" t="s">
        <v>5682</v>
      </c>
    </row>
    <row r="104" spans="1:5" ht="12.75">
      <c r="A104" t="s">
        <v>58</v>
      </c>
      <c r="E104" s="39" t="s">
        <v>59</v>
      </c>
    </row>
    <row r="105" spans="1:16" ht="12.75">
      <c r="A105" t="s">
        <v>48</v>
      </c>
      <c s="34" t="s">
        <v>124</v>
      </c>
      <c s="34" t="s">
        <v>5683</v>
      </c>
      <c s="35" t="s">
        <v>49</v>
      </c>
      <c s="6" t="s">
        <v>5684</v>
      </c>
      <c s="36" t="s">
        <v>80</v>
      </c>
      <c s="37">
        <v>8</v>
      </c>
      <c s="36">
        <v>0</v>
      </c>
      <c s="36">
        <f>ROUND(G105*H105,6)</f>
      </c>
      <c r="L105" s="38">
        <v>0</v>
      </c>
      <c s="32">
        <f>ROUND(ROUND(L105,2)*ROUND(G105,3),2)</f>
      </c>
      <c s="36" t="s">
        <v>54</v>
      </c>
      <c>
        <f>(M105*21)/100</f>
      </c>
      <c t="s">
        <v>26</v>
      </c>
    </row>
    <row r="106" spans="1:5" ht="12.75">
      <c r="A106" s="35" t="s">
        <v>55</v>
      </c>
      <c r="E106" s="39" t="s">
        <v>5685</v>
      </c>
    </row>
    <row r="107" spans="1:5" ht="12.75">
      <c r="A107" s="35" t="s">
        <v>56</v>
      </c>
      <c r="E107" s="40" t="s">
        <v>5686</v>
      </c>
    </row>
    <row r="108" spans="1:5" ht="12.75">
      <c r="A108" t="s">
        <v>58</v>
      </c>
      <c r="E108" s="39" t="s">
        <v>59</v>
      </c>
    </row>
    <row r="109" spans="1:16" ht="12.75">
      <c r="A109" t="s">
        <v>48</v>
      </c>
      <c s="34" t="s">
        <v>127</v>
      </c>
      <c s="34" t="s">
        <v>5683</v>
      </c>
      <c s="35" t="s">
        <v>26</v>
      </c>
      <c s="6" t="s">
        <v>5684</v>
      </c>
      <c s="36" t="s">
        <v>80</v>
      </c>
      <c s="37">
        <v>1</v>
      </c>
      <c s="36">
        <v>0</v>
      </c>
      <c s="36">
        <f>ROUND(G109*H109,6)</f>
      </c>
      <c r="L109" s="38">
        <v>0</v>
      </c>
      <c s="32">
        <f>ROUND(ROUND(L109,2)*ROUND(G109,3),2)</f>
      </c>
      <c s="36" t="s">
        <v>54</v>
      </c>
      <c>
        <f>(M109*21)/100</f>
      </c>
      <c t="s">
        <v>26</v>
      </c>
    </row>
    <row r="110" spans="1:5" ht="12.75">
      <c r="A110" s="35" t="s">
        <v>55</v>
      </c>
      <c r="E110" s="39" t="s">
        <v>5687</v>
      </c>
    </row>
    <row r="111" spans="1:5" ht="12.75">
      <c r="A111" s="35" t="s">
        <v>56</v>
      </c>
      <c r="E111" s="40" t="s">
        <v>5688</v>
      </c>
    </row>
    <row r="112" spans="1:5" ht="12.75">
      <c r="A112" t="s">
        <v>58</v>
      </c>
      <c r="E112" s="39" t="s">
        <v>59</v>
      </c>
    </row>
    <row r="113" spans="1:16" ht="12.75">
      <c r="A113" t="s">
        <v>48</v>
      </c>
      <c s="34" t="s">
        <v>130</v>
      </c>
      <c s="34" t="s">
        <v>5689</v>
      </c>
      <c s="35" t="s">
        <v>4</v>
      </c>
      <c s="6" t="s">
        <v>5690</v>
      </c>
      <c s="36" t="s">
        <v>80</v>
      </c>
      <c s="37">
        <v>1</v>
      </c>
      <c s="36">
        <v>0</v>
      </c>
      <c s="36">
        <f>ROUND(G113*H113,6)</f>
      </c>
      <c r="L113" s="38">
        <v>0</v>
      </c>
      <c s="32">
        <f>ROUND(ROUND(L113,2)*ROUND(G113,3),2)</f>
      </c>
      <c s="36" t="s">
        <v>54</v>
      </c>
      <c>
        <f>(M113*21)/100</f>
      </c>
      <c t="s">
        <v>26</v>
      </c>
    </row>
    <row r="114" spans="1:5" ht="25.5">
      <c r="A114" s="35" t="s">
        <v>55</v>
      </c>
      <c r="E114" s="39" t="s">
        <v>5691</v>
      </c>
    </row>
    <row r="115" spans="1:5" ht="12.75">
      <c r="A115" s="35" t="s">
        <v>56</v>
      </c>
      <c r="E115" s="40" t="s">
        <v>5692</v>
      </c>
    </row>
    <row r="116" spans="1:5" ht="12.75">
      <c r="A116" t="s">
        <v>58</v>
      </c>
      <c r="E116" s="39" t="s">
        <v>59</v>
      </c>
    </row>
    <row r="117" spans="1:16" ht="12.75">
      <c r="A117" t="s">
        <v>48</v>
      </c>
      <c s="34" t="s">
        <v>133</v>
      </c>
      <c s="34" t="s">
        <v>5693</v>
      </c>
      <c s="35" t="s">
        <v>49</v>
      </c>
      <c s="6" t="s">
        <v>5694</v>
      </c>
      <c s="36" t="s">
        <v>80</v>
      </c>
      <c s="37">
        <v>2</v>
      </c>
      <c s="36">
        <v>0</v>
      </c>
      <c s="36">
        <f>ROUND(G117*H117,6)</f>
      </c>
      <c r="L117" s="38">
        <v>0</v>
      </c>
      <c s="32">
        <f>ROUND(ROUND(L117,2)*ROUND(G117,3),2)</f>
      </c>
      <c s="36" t="s">
        <v>54</v>
      </c>
      <c>
        <f>(M117*21)/100</f>
      </c>
      <c t="s">
        <v>26</v>
      </c>
    </row>
    <row r="118" spans="1:5" ht="12.75">
      <c r="A118" s="35" t="s">
        <v>55</v>
      </c>
      <c r="E118" s="39" t="s">
        <v>5695</v>
      </c>
    </row>
    <row r="119" spans="1:5" ht="12.75">
      <c r="A119" s="35" t="s">
        <v>56</v>
      </c>
      <c r="E119" s="40" t="s">
        <v>5696</v>
      </c>
    </row>
    <row r="120" spans="1:5" ht="12.75">
      <c r="A120" t="s">
        <v>58</v>
      </c>
      <c r="E120" s="39" t="s">
        <v>59</v>
      </c>
    </row>
    <row r="121" spans="1:16" ht="12.75">
      <c r="A121" t="s">
        <v>48</v>
      </c>
      <c s="34" t="s">
        <v>136</v>
      </c>
      <c s="34" t="s">
        <v>5693</v>
      </c>
      <c s="35" t="s">
        <v>26</v>
      </c>
      <c s="6" t="s">
        <v>5694</v>
      </c>
      <c s="36" t="s">
        <v>80</v>
      </c>
      <c s="37">
        <v>1</v>
      </c>
      <c s="36">
        <v>0</v>
      </c>
      <c s="36">
        <f>ROUND(G121*H121,6)</f>
      </c>
      <c r="L121" s="38">
        <v>0</v>
      </c>
      <c s="32">
        <f>ROUND(ROUND(L121,2)*ROUND(G121,3),2)</f>
      </c>
      <c s="36" t="s">
        <v>54</v>
      </c>
      <c>
        <f>(M121*21)/100</f>
      </c>
      <c t="s">
        <v>26</v>
      </c>
    </row>
    <row r="122" spans="1:5" ht="12.75">
      <c r="A122" s="35" t="s">
        <v>55</v>
      </c>
      <c r="E122" s="39" t="s">
        <v>5697</v>
      </c>
    </row>
    <row r="123" spans="1:5" ht="12.75">
      <c r="A123" s="35" t="s">
        <v>56</v>
      </c>
      <c r="E123" s="40" t="s">
        <v>5698</v>
      </c>
    </row>
    <row r="124" spans="1:5" ht="12.75">
      <c r="A124" t="s">
        <v>58</v>
      </c>
      <c r="E124" s="39" t="s">
        <v>59</v>
      </c>
    </row>
    <row r="125" spans="1:16" ht="12.75">
      <c r="A125" t="s">
        <v>48</v>
      </c>
      <c s="34" t="s">
        <v>139</v>
      </c>
      <c s="34" t="s">
        <v>3686</v>
      </c>
      <c s="35" t="s">
        <v>49</v>
      </c>
      <c s="6" t="s">
        <v>3687</v>
      </c>
      <c s="36" t="s">
        <v>53</v>
      </c>
      <c s="37">
        <v>42.993</v>
      </c>
      <c s="36">
        <v>0</v>
      </c>
      <c s="36">
        <f>ROUND(G125*H125,6)</f>
      </c>
      <c r="L125" s="38">
        <v>0</v>
      </c>
      <c s="32">
        <f>ROUND(ROUND(L125,2)*ROUND(G125,3),2)</f>
      </c>
      <c s="36" t="s">
        <v>54</v>
      </c>
      <c>
        <f>(M125*21)/100</f>
      </c>
      <c t="s">
        <v>26</v>
      </c>
    </row>
    <row r="126" spans="1:5" ht="12.75">
      <c r="A126" s="35" t="s">
        <v>55</v>
      </c>
      <c r="E126" s="39" t="s">
        <v>5656</v>
      </c>
    </row>
    <row r="127" spans="1:5" ht="12.75">
      <c r="A127" s="35" t="s">
        <v>56</v>
      </c>
      <c r="E127" s="40" t="s">
        <v>5699</v>
      </c>
    </row>
    <row r="128" spans="1:5" ht="12.75">
      <c r="A128" t="s">
        <v>58</v>
      </c>
      <c r="E128" s="39" t="s">
        <v>59</v>
      </c>
    </row>
    <row r="129" spans="1:16" ht="12.75">
      <c r="A129" t="s">
        <v>48</v>
      </c>
      <c s="34" t="s">
        <v>142</v>
      </c>
      <c s="34" t="s">
        <v>3686</v>
      </c>
      <c s="35" t="s">
        <v>26</v>
      </c>
      <c s="6" t="s">
        <v>3687</v>
      </c>
      <c s="36" t="s">
        <v>53</v>
      </c>
      <c s="37">
        <v>64.68</v>
      </c>
      <c s="36">
        <v>0</v>
      </c>
      <c s="36">
        <f>ROUND(G129*H129,6)</f>
      </c>
      <c r="L129" s="38">
        <v>0</v>
      </c>
      <c s="32">
        <f>ROUND(ROUND(L129,2)*ROUND(G129,3),2)</f>
      </c>
      <c s="36" t="s">
        <v>54</v>
      </c>
      <c>
        <f>(M129*21)/100</f>
      </c>
      <c t="s">
        <v>26</v>
      </c>
    </row>
    <row r="130" spans="1:5" ht="12.75">
      <c r="A130" s="35" t="s">
        <v>55</v>
      </c>
      <c r="E130" s="39" t="s">
        <v>5631</v>
      </c>
    </row>
    <row r="131" spans="1:5" ht="12.75">
      <c r="A131" s="35" t="s">
        <v>56</v>
      </c>
      <c r="E131" s="40" t="s">
        <v>5700</v>
      </c>
    </row>
    <row r="132" spans="1:5" ht="12.75">
      <c r="A132" t="s">
        <v>58</v>
      </c>
      <c r="E132" s="39" t="s">
        <v>59</v>
      </c>
    </row>
    <row r="133" spans="1:16" ht="12.75">
      <c r="A133" t="s">
        <v>48</v>
      </c>
      <c s="34" t="s">
        <v>145</v>
      </c>
      <c s="34" t="s">
        <v>3686</v>
      </c>
      <c s="35" t="s">
        <v>25</v>
      </c>
      <c s="6" t="s">
        <v>3687</v>
      </c>
      <c s="36" t="s">
        <v>53</v>
      </c>
      <c s="37">
        <v>201.955</v>
      </c>
      <c s="36">
        <v>0</v>
      </c>
      <c s="36">
        <f>ROUND(G133*H133,6)</f>
      </c>
      <c r="L133" s="38">
        <v>0</v>
      </c>
      <c s="32">
        <f>ROUND(ROUND(L133,2)*ROUND(G133,3),2)</f>
      </c>
      <c s="36" t="s">
        <v>54</v>
      </c>
      <c>
        <f>(M133*21)/100</f>
      </c>
      <c t="s">
        <v>26</v>
      </c>
    </row>
    <row r="134" spans="1:5" ht="12.75">
      <c r="A134" s="35" t="s">
        <v>55</v>
      </c>
      <c r="E134" s="39" t="s">
        <v>5659</v>
      </c>
    </row>
    <row r="135" spans="1:5" ht="12.75">
      <c r="A135" s="35" t="s">
        <v>56</v>
      </c>
      <c r="E135" s="40" t="s">
        <v>5701</v>
      </c>
    </row>
    <row r="136" spans="1:5" ht="12.75">
      <c r="A136" t="s">
        <v>58</v>
      </c>
      <c r="E136" s="39" t="s">
        <v>59</v>
      </c>
    </row>
    <row r="137" spans="1:16" ht="12.75">
      <c r="A137" t="s">
        <v>48</v>
      </c>
      <c s="34" t="s">
        <v>148</v>
      </c>
      <c s="34" t="s">
        <v>5036</v>
      </c>
      <c s="35" t="s">
        <v>4</v>
      </c>
      <c s="6" t="s">
        <v>5037</v>
      </c>
      <c s="36" t="s">
        <v>62</v>
      </c>
      <c s="37">
        <v>79</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151</v>
      </c>
      <c s="34" t="s">
        <v>4124</v>
      </c>
      <c s="35" t="s">
        <v>4</v>
      </c>
      <c s="6" t="s">
        <v>4125</v>
      </c>
      <c s="36" t="s">
        <v>62</v>
      </c>
      <c s="37">
        <v>70</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154</v>
      </c>
      <c s="34" t="s">
        <v>4126</v>
      </c>
      <c s="35" t="s">
        <v>4</v>
      </c>
      <c s="6" t="s">
        <v>4127</v>
      </c>
      <c s="36" t="s">
        <v>62</v>
      </c>
      <c s="37">
        <v>9</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157</v>
      </c>
      <c s="34" t="s">
        <v>5620</v>
      </c>
      <c s="35" t="s">
        <v>4</v>
      </c>
      <c s="6" t="s">
        <v>5621</v>
      </c>
      <c s="36" t="s">
        <v>62</v>
      </c>
      <c s="37">
        <v>153</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160</v>
      </c>
      <c s="34" t="s">
        <v>5644</v>
      </c>
      <c s="35" t="s">
        <v>4</v>
      </c>
      <c s="6" t="s">
        <v>5645</v>
      </c>
      <c s="36" t="s">
        <v>62</v>
      </c>
      <c s="37">
        <v>168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163</v>
      </c>
      <c s="34" t="s">
        <v>5702</v>
      </c>
      <c s="35" t="s">
        <v>4</v>
      </c>
      <c s="6" t="s">
        <v>5703</v>
      </c>
      <c s="36" t="s">
        <v>62</v>
      </c>
      <c s="37">
        <v>391</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row r="161" spans="1:16" ht="12.75">
      <c r="A161" t="s">
        <v>48</v>
      </c>
      <c s="34" t="s">
        <v>166</v>
      </c>
      <c s="34" t="s">
        <v>4129</v>
      </c>
      <c s="35" t="s">
        <v>4</v>
      </c>
      <c s="6" t="s">
        <v>4130</v>
      </c>
      <c s="36" t="s">
        <v>62</v>
      </c>
      <c s="37">
        <v>817.5</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59</v>
      </c>
    </row>
    <row r="165" spans="1:16" ht="12.75">
      <c r="A165" t="s">
        <v>48</v>
      </c>
      <c s="34" t="s">
        <v>173</v>
      </c>
      <c s="34" t="s">
        <v>5704</v>
      </c>
      <c s="35" t="s">
        <v>4</v>
      </c>
      <c s="6" t="s">
        <v>5705</v>
      </c>
      <c s="36" t="s">
        <v>62</v>
      </c>
      <c s="37">
        <v>26.5</v>
      </c>
      <c s="36">
        <v>0</v>
      </c>
      <c s="36">
        <f>ROUND(G165*H165,6)</f>
      </c>
      <c r="L165" s="38">
        <v>0</v>
      </c>
      <c s="32">
        <f>ROUND(ROUND(L165,2)*ROUND(G165,3),2)</f>
      </c>
      <c s="36" t="s">
        <v>54</v>
      </c>
      <c>
        <f>(M165*21)/100</f>
      </c>
      <c t="s">
        <v>26</v>
      </c>
    </row>
    <row r="166" spans="1:5" ht="12.75">
      <c r="A166" s="35" t="s">
        <v>55</v>
      </c>
      <c r="E166" s="39" t="s">
        <v>5706</v>
      </c>
    </row>
    <row r="167" spans="1:5" ht="12.75">
      <c r="A167" s="35" t="s">
        <v>56</v>
      </c>
      <c r="E167" s="40" t="s">
        <v>4</v>
      </c>
    </row>
    <row r="168" spans="1:5" ht="12.75">
      <c r="A168" t="s">
        <v>58</v>
      </c>
      <c r="E168" s="39" t="s">
        <v>59</v>
      </c>
    </row>
    <row r="169" spans="1:16" ht="12.75">
      <c r="A169" t="s">
        <v>48</v>
      </c>
      <c s="34" t="s">
        <v>176</v>
      </c>
      <c s="34" t="s">
        <v>4101</v>
      </c>
      <c s="35" t="s">
        <v>4</v>
      </c>
      <c s="6" t="s">
        <v>4102</v>
      </c>
      <c s="36" t="s">
        <v>62</v>
      </c>
      <c s="37">
        <v>26.5</v>
      </c>
      <c s="36">
        <v>0</v>
      </c>
      <c s="36">
        <f>ROUND(G169*H169,6)</f>
      </c>
      <c r="L169" s="38">
        <v>0</v>
      </c>
      <c s="32">
        <f>ROUND(ROUND(L169,2)*ROUND(G169,3),2)</f>
      </c>
      <c s="36" t="s">
        <v>54</v>
      </c>
      <c>
        <f>(M169*21)/100</f>
      </c>
      <c t="s">
        <v>26</v>
      </c>
    </row>
    <row r="170" spans="1:5" ht="12.75">
      <c r="A170" s="35" t="s">
        <v>55</v>
      </c>
      <c r="E170" s="39" t="s">
        <v>5707</v>
      </c>
    </row>
    <row r="171" spans="1:5" ht="12.75">
      <c r="A171" s="35" t="s">
        <v>56</v>
      </c>
      <c r="E171" s="40" t="s">
        <v>4</v>
      </c>
    </row>
    <row r="172" spans="1:5" ht="12.75">
      <c r="A172" t="s">
        <v>58</v>
      </c>
      <c r="E172" s="39" t="s">
        <v>59</v>
      </c>
    </row>
    <row r="173" spans="1:16" ht="12.75">
      <c r="A173" t="s">
        <v>48</v>
      </c>
      <c s="34" t="s">
        <v>179</v>
      </c>
      <c s="34" t="s">
        <v>5708</v>
      </c>
      <c s="35" t="s">
        <v>4</v>
      </c>
      <c s="6" t="s">
        <v>5709</v>
      </c>
      <c s="36" t="s">
        <v>62</v>
      </c>
      <c s="37">
        <v>26.5</v>
      </c>
      <c s="36">
        <v>0</v>
      </c>
      <c s="36">
        <f>ROUND(G173*H173,6)</f>
      </c>
      <c r="L173" s="38">
        <v>0</v>
      </c>
      <c s="32">
        <f>ROUND(ROUND(L173,2)*ROUND(G173,3),2)</f>
      </c>
      <c s="36" t="s">
        <v>54</v>
      </c>
      <c>
        <f>(M173*21)/100</f>
      </c>
      <c t="s">
        <v>26</v>
      </c>
    </row>
    <row r="174" spans="1:5" ht="12.75">
      <c r="A174" s="35" t="s">
        <v>55</v>
      </c>
      <c r="E174" s="39" t="s">
        <v>5710</v>
      </c>
    </row>
    <row r="175" spans="1:5" ht="12.75">
      <c r="A175" s="35" t="s">
        <v>56</v>
      </c>
      <c r="E175" s="40" t="s">
        <v>4</v>
      </c>
    </row>
    <row r="176" spans="1:5" ht="12.75">
      <c r="A176" t="s">
        <v>58</v>
      </c>
      <c r="E176" s="39" t="s">
        <v>59</v>
      </c>
    </row>
    <row r="177" spans="1:16" ht="12.75">
      <c r="A177" t="s">
        <v>48</v>
      </c>
      <c s="34" t="s">
        <v>182</v>
      </c>
      <c s="34" t="s">
        <v>5612</v>
      </c>
      <c s="35" t="s">
        <v>26</v>
      </c>
      <c s="6" t="s">
        <v>5613</v>
      </c>
      <c s="36" t="s">
        <v>80</v>
      </c>
      <c s="37">
        <v>2</v>
      </c>
      <c s="36">
        <v>0</v>
      </c>
      <c s="36">
        <f>ROUND(G177*H177,6)</f>
      </c>
      <c r="L177" s="38">
        <v>0</v>
      </c>
      <c s="32">
        <f>ROUND(ROUND(L177,2)*ROUND(G177,3),2)</f>
      </c>
      <c s="36" t="s">
        <v>54</v>
      </c>
      <c>
        <f>(M177*21)/100</f>
      </c>
      <c t="s">
        <v>26</v>
      </c>
    </row>
    <row r="178" spans="1:5" ht="12.75">
      <c r="A178" s="35" t="s">
        <v>55</v>
      </c>
      <c r="E178" s="39" t="s">
        <v>5711</v>
      </c>
    </row>
    <row r="179" spans="1:5" ht="12.75">
      <c r="A179" s="35" t="s">
        <v>56</v>
      </c>
      <c r="E179" s="40" t="s">
        <v>5712</v>
      </c>
    </row>
    <row r="180" spans="1:5" ht="12.75">
      <c r="A180" t="s">
        <v>58</v>
      </c>
      <c r="E180" s="39" t="s">
        <v>59</v>
      </c>
    </row>
    <row r="181" spans="1:16" ht="12.75">
      <c r="A181" t="s">
        <v>48</v>
      </c>
      <c s="34" t="s">
        <v>185</v>
      </c>
      <c s="34" t="s">
        <v>5713</v>
      </c>
      <c s="35" t="s">
        <v>4</v>
      </c>
      <c s="6" t="s">
        <v>5714</v>
      </c>
      <c s="36" t="s">
        <v>62</v>
      </c>
      <c s="37">
        <v>26.5</v>
      </c>
      <c s="36">
        <v>0</v>
      </c>
      <c s="36">
        <f>ROUND(G181*H181,6)</f>
      </c>
      <c r="L181" s="38">
        <v>0</v>
      </c>
      <c s="32">
        <f>ROUND(ROUND(L181,2)*ROUND(G181,3),2)</f>
      </c>
      <c s="36" t="s">
        <v>54</v>
      </c>
      <c>
        <f>(M181*21)/100</f>
      </c>
      <c t="s">
        <v>26</v>
      </c>
    </row>
    <row r="182" spans="1:5" ht="12.75">
      <c r="A182" s="35" t="s">
        <v>55</v>
      </c>
      <c r="E182" s="39" t="s">
        <v>5706</v>
      </c>
    </row>
    <row r="183" spans="1:5" ht="12.75">
      <c r="A183" s="35" t="s">
        <v>56</v>
      </c>
      <c r="E183" s="40" t="s">
        <v>4</v>
      </c>
    </row>
    <row r="184" spans="1:5" ht="12.75">
      <c r="A184" t="s">
        <v>58</v>
      </c>
      <c r="E1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5717</v>
      </c>
      <c r="E8" s="30" t="s">
        <v>5716</v>
      </c>
      <c r="J8" s="29">
        <f>0+J9+J42+J127+J156+J189+J206+J231+J236</f>
      </c>
      <c s="29">
        <f>0+K9+K42+K127+K156+K189+K206+K231+K236</f>
      </c>
      <c s="29">
        <f>0+L9+L42+L127+L156+L189+L206+L231+L236</f>
      </c>
      <c s="29">
        <f>0+M9+M42+M127+M156+M189+M206+M231+M236</f>
      </c>
    </row>
    <row r="9" spans="1:13" ht="12.75">
      <c r="A9" t="s">
        <v>45</v>
      </c>
      <c r="C9" s="31" t="s">
        <v>1739</v>
      </c>
      <c r="E9" s="33" t="s">
        <v>3299</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5718</v>
      </c>
    </row>
    <row r="13" spans="1:5" ht="25.5">
      <c r="A13" t="s">
        <v>58</v>
      </c>
      <c r="E13" s="39" t="s">
        <v>677</v>
      </c>
    </row>
    <row r="14" spans="1:16" ht="25.5">
      <c r="A14" t="s">
        <v>48</v>
      </c>
      <c s="34" t="s">
        <v>84</v>
      </c>
      <c s="34" t="s">
        <v>3136</v>
      </c>
      <c s="35" t="s">
        <v>3137</v>
      </c>
      <c s="6" t="s">
        <v>3138</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5719</v>
      </c>
    </row>
    <row r="17" spans="1:5" ht="25.5">
      <c r="A17" t="s">
        <v>58</v>
      </c>
      <c r="E17" s="39" t="s">
        <v>677</v>
      </c>
    </row>
    <row r="18" spans="1:16" ht="25.5">
      <c r="A18" t="s">
        <v>48</v>
      </c>
      <c s="34" t="s">
        <v>87</v>
      </c>
      <c s="34" t="s">
        <v>3139</v>
      </c>
      <c s="35" t="s">
        <v>3140</v>
      </c>
      <c s="6" t="s">
        <v>3141</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5720</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5721</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5722</v>
      </c>
    </row>
    <row r="29" spans="1:5" ht="25.5">
      <c r="A29" t="s">
        <v>58</v>
      </c>
      <c r="E29" s="39" t="s">
        <v>677</v>
      </c>
    </row>
    <row r="30" spans="1:16" ht="12.75">
      <c r="A30" t="s">
        <v>48</v>
      </c>
      <c s="34" t="s">
        <v>97</v>
      </c>
      <c s="34" t="s">
        <v>5056</v>
      </c>
      <c s="35" t="s">
        <v>4</v>
      </c>
      <c s="6" t="s">
        <v>5057</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5723</v>
      </c>
    </row>
    <row r="33" spans="1:5" ht="12.75">
      <c r="A33" t="s">
        <v>58</v>
      </c>
      <c r="E33" s="39" t="s">
        <v>4</v>
      </c>
    </row>
    <row r="34" spans="1:16" ht="12.75">
      <c r="A34" t="s">
        <v>48</v>
      </c>
      <c s="34" t="s">
        <v>100</v>
      </c>
      <c s="34" t="s">
        <v>5724</v>
      </c>
      <c s="35" t="s">
        <v>4</v>
      </c>
      <c s="6" t="s">
        <v>5725</v>
      </c>
      <c s="36" t="s">
        <v>1534</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5726</v>
      </c>
      <c s="35" t="s">
        <v>4</v>
      </c>
      <c s="6" t="s">
        <v>5727</v>
      </c>
      <c s="36" t="s">
        <v>1534</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5728</v>
      </c>
      <c s="35" t="s">
        <v>4</v>
      </c>
      <c s="6" t="s">
        <v>5729</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4166</v>
      </c>
      <c s="35" t="s">
        <v>4</v>
      </c>
      <c s="6" t="s">
        <v>4167</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5730</v>
      </c>
    </row>
    <row r="50" spans="1:5" ht="12.75">
      <c r="A50" t="s">
        <v>58</v>
      </c>
      <c r="E50" s="39" t="s">
        <v>4</v>
      </c>
    </row>
    <row r="51" spans="1:16" ht="25.5">
      <c r="A51" t="s">
        <v>48</v>
      </c>
      <c s="34" t="s">
        <v>112</v>
      </c>
      <c s="34" t="s">
        <v>5731</v>
      </c>
      <c s="35" t="s">
        <v>4</v>
      </c>
      <c s="6" t="s">
        <v>5732</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5733</v>
      </c>
    </row>
    <row r="54" spans="1:5" ht="12.75">
      <c r="A54" t="s">
        <v>58</v>
      </c>
      <c r="E54" s="39" t="s">
        <v>4</v>
      </c>
    </row>
    <row r="55" spans="1:16" ht="25.5">
      <c r="A55" t="s">
        <v>48</v>
      </c>
      <c s="34" t="s">
        <v>115</v>
      </c>
      <c s="34" t="s">
        <v>5734</v>
      </c>
      <c s="35" t="s">
        <v>4</v>
      </c>
      <c s="6" t="s">
        <v>5735</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5736</v>
      </c>
    </row>
    <row r="58" spans="1:5" ht="12.75">
      <c r="A58" t="s">
        <v>58</v>
      </c>
      <c r="E58" s="39" t="s">
        <v>4</v>
      </c>
    </row>
    <row r="59" spans="1:16" ht="12.75">
      <c r="A59" t="s">
        <v>48</v>
      </c>
      <c s="34" t="s">
        <v>118</v>
      </c>
      <c s="34" t="s">
        <v>5737</v>
      </c>
      <c s="35" t="s">
        <v>4</v>
      </c>
      <c s="6" t="s">
        <v>5738</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5739</v>
      </c>
    </row>
    <row r="62" spans="1:5" ht="12.75">
      <c r="A62" t="s">
        <v>58</v>
      </c>
      <c r="E62" s="39" t="s">
        <v>4</v>
      </c>
    </row>
    <row r="63" spans="1:16" ht="12.75">
      <c r="A63" t="s">
        <v>48</v>
      </c>
      <c s="34" t="s">
        <v>121</v>
      </c>
      <c s="34" t="s">
        <v>4681</v>
      </c>
      <c s="35" t="s">
        <v>4</v>
      </c>
      <c s="6" t="s">
        <v>4682</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5740</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5741</v>
      </c>
    </row>
    <row r="70" spans="1:5" ht="12.75">
      <c r="A70" t="s">
        <v>58</v>
      </c>
      <c r="E70" s="39" t="s">
        <v>4</v>
      </c>
    </row>
    <row r="71" spans="1:16" ht="12.75">
      <c r="A71" t="s">
        <v>48</v>
      </c>
      <c s="34" t="s">
        <v>127</v>
      </c>
      <c s="34" t="s">
        <v>4341</v>
      </c>
      <c s="35" t="s">
        <v>4</v>
      </c>
      <c s="6" t="s">
        <v>4342</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5742</v>
      </c>
    </row>
    <row r="74" spans="1:5" ht="12.75">
      <c r="A74" t="s">
        <v>58</v>
      </c>
      <c r="E74" s="39" t="s">
        <v>4</v>
      </c>
    </row>
    <row r="75" spans="1:16" ht="12.75">
      <c r="A75" t="s">
        <v>48</v>
      </c>
      <c s="34" t="s">
        <v>130</v>
      </c>
      <c s="34" t="s">
        <v>5743</v>
      </c>
      <c s="35" t="s">
        <v>4</v>
      </c>
      <c s="6" t="s">
        <v>5744</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5745</v>
      </c>
    </row>
    <row r="78" spans="1:5" ht="12.75">
      <c r="A78" t="s">
        <v>58</v>
      </c>
      <c r="E78" s="39" t="s">
        <v>4</v>
      </c>
    </row>
    <row r="79" spans="1:16" ht="12.75">
      <c r="A79" t="s">
        <v>48</v>
      </c>
      <c s="34" t="s">
        <v>133</v>
      </c>
      <c s="34" t="s">
        <v>5746</v>
      </c>
      <c s="35" t="s">
        <v>4</v>
      </c>
      <c s="6" t="s">
        <v>5747</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5748</v>
      </c>
    </row>
    <row r="82" spans="1:5" ht="12.75">
      <c r="A82" t="s">
        <v>58</v>
      </c>
      <c r="E82" s="39" t="s">
        <v>4</v>
      </c>
    </row>
    <row r="83" spans="1:16" ht="12.75">
      <c r="A83" t="s">
        <v>48</v>
      </c>
      <c s="34" t="s">
        <v>136</v>
      </c>
      <c s="34" t="s">
        <v>5749</v>
      </c>
      <c s="35" t="s">
        <v>4</v>
      </c>
      <c s="6" t="s">
        <v>5750</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5751</v>
      </c>
      <c s="35" t="s">
        <v>4</v>
      </c>
      <c s="6" t="s">
        <v>5752</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5753</v>
      </c>
      <c s="35" t="s">
        <v>4</v>
      </c>
      <c s="6" t="s">
        <v>5754</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5755</v>
      </c>
    </row>
    <row r="94" spans="1:5" ht="12.75">
      <c r="A94" t="s">
        <v>58</v>
      </c>
      <c r="E94" s="39" t="s">
        <v>4</v>
      </c>
    </row>
    <row r="95" spans="1:16" ht="12.75">
      <c r="A95" t="s">
        <v>48</v>
      </c>
      <c s="34" t="s">
        <v>145</v>
      </c>
      <c s="34" t="s">
        <v>5756</v>
      </c>
      <c s="35" t="s">
        <v>4</v>
      </c>
      <c s="6" t="s">
        <v>5757</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5758</v>
      </c>
      <c s="35" t="s">
        <v>4</v>
      </c>
      <c s="6" t="s">
        <v>5759</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5760</v>
      </c>
      <c s="35" t="s">
        <v>4</v>
      </c>
      <c s="6" t="s">
        <v>5761</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5762</v>
      </c>
    </row>
    <row r="106" spans="1:5" ht="12.75">
      <c r="A106" t="s">
        <v>58</v>
      </c>
      <c r="E106" s="39" t="s">
        <v>4</v>
      </c>
    </row>
    <row r="107" spans="1:16" ht="12.75">
      <c r="A107" t="s">
        <v>48</v>
      </c>
      <c s="34" t="s">
        <v>154</v>
      </c>
      <c s="34" t="s">
        <v>5763</v>
      </c>
      <c s="35" t="s">
        <v>4</v>
      </c>
      <c s="6" t="s">
        <v>5764</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5765</v>
      </c>
    </row>
    <row r="110" spans="1:5" ht="12.75">
      <c r="A110" t="s">
        <v>58</v>
      </c>
      <c r="E110" s="39" t="s">
        <v>4</v>
      </c>
    </row>
    <row r="111" spans="1:16" ht="12.75">
      <c r="A111" t="s">
        <v>48</v>
      </c>
      <c s="34" t="s">
        <v>157</v>
      </c>
      <c s="34" t="s">
        <v>5766</v>
      </c>
      <c s="35" t="s">
        <v>4</v>
      </c>
      <c s="6" t="s">
        <v>5767</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5768</v>
      </c>
    </row>
    <row r="114" spans="1:5" ht="12.75">
      <c r="A114" t="s">
        <v>58</v>
      </c>
      <c r="E114" s="39" t="s">
        <v>4</v>
      </c>
    </row>
    <row r="115" spans="1:16" ht="12.75">
      <c r="A115" t="s">
        <v>48</v>
      </c>
      <c s="34" t="s">
        <v>160</v>
      </c>
      <c s="34" t="s">
        <v>5769</v>
      </c>
      <c s="35" t="s">
        <v>4</v>
      </c>
      <c s="6" t="s">
        <v>5770</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5771</v>
      </c>
    </row>
    <row r="118" spans="1:5" ht="12.75">
      <c r="A118" t="s">
        <v>58</v>
      </c>
      <c r="E118" s="39" t="s">
        <v>4</v>
      </c>
    </row>
    <row r="119" spans="1:16" ht="12.75">
      <c r="A119" t="s">
        <v>48</v>
      </c>
      <c s="34" t="s">
        <v>163</v>
      </c>
      <c s="34" t="s">
        <v>5772</v>
      </c>
      <c s="35" t="s">
        <v>4</v>
      </c>
      <c s="6" t="s">
        <v>5773</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5774</v>
      </c>
    </row>
    <row r="122" spans="1:5" ht="12.75">
      <c r="A122" t="s">
        <v>58</v>
      </c>
      <c r="E122" s="39" t="s">
        <v>4</v>
      </c>
    </row>
    <row r="123" spans="1:16" ht="12.75">
      <c r="A123" t="s">
        <v>48</v>
      </c>
      <c s="34" t="s">
        <v>166</v>
      </c>
      <c s="34" t="s">
        <v>1775</v>
      </c>
      <c s="35" t="s">
        <v>4</v>
      </c>
      <c s="6" t="s">
        <v>1776</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5775</v>
      </c>
    </row>
    <row r="126" spans="1:5" ht="12.75">
      <c r="A126" t="s">
        <v>58</v>
      </c>
      <c r="E126" s="39" t="s">
        <v>4</v>
      </c>
    </row>
    <row r="127" spans="1:13" ht="12.75">
      <c r="A127" t="s">
        <v>45</v>
      </c>
      <c r="C127" s="31" t="s">
        <v>26</v>
      </c>
      <c r="E127" s="33" t="s">
        <v>3901</v>
      </c>
      <c r="J127" s="32">
        <f>0</f>
      </c>
      <c s="32">
        <f>0</f>
      </c>
      <c s="32">
        <f>0+L128+L132+L136+L140+L144+L148+L152</f>
      </c>
      <c s="32">
        <f>0+M128+M132+M136+M140+M144+M148+M152</f>
      </c>
    </row>
    <row r="128" spans="1:16" ht="12.75">
      <c r="A128" t="s">
        <v>48</v>
      </c>
      <c s="34" t="s">
        <v>170</v>
      </c>
      <c s="34" t="s">
        <v>5776</v>
      </c>
      <c s="35" t="s">
        <v>4</v>
      </c>
      <c s="6" t="s">
        <v>5777</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5778</v>
      </c>
      <c s="35" t="s">
        <v>4</v>
      </c>
      <c s="6" t="s">
        <v>5779</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5780</v>
      </c>
      <c s="35" t="s">
        <v>4</v>
      </c>
      <c s="6" t="s">
        <v>5781</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5782</v>
      </c>
    </row>
    <row r="139" spans="1:5" ht="12.75">
      <c r="A139" t="s">
        <v>58</v>
      </c>
      <c r="E139" s="39" t="s">
        <v>4</v>
      </c>
    </row>
    <row r="140" spans="1:16" ht="12.75">
      <c r="A140" t="s">
        <v>48</v>
      </c>
      <c s="34" t="s">
        <v>179</v>
      </c>
      <c s="34" t="s">
        <v>5783</v>
      </c>
      <c s="35" t="s">
        <v>4</v>
      </c>
      <c s="6" t="s">
        <v>5784</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5785</v>
      </c>
    </row>
    <row r="143" spans="1:5" ht="12.75">
      <c r="A143" t="s">
        <v>58</v>
      </c>
      <c r="E143" s="39" t="s">
        <v>4</v>
      </c>
    </row>
    <row r="144" spans="1:16" ht="12.75">
      <c r="A144" t="s">
        <v>48</v>
      </c>
      <c s="34" t="s">
        <v>182</v>
      </c>
      <c s="34" t="s">
        <v>5786</v>
      </c>
      <c s="35" t="s">
        <v>4</v>
      </c>
      <c s="6" t="s">
        <v>5787</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5788</v>
      </c>
    </row>
    <row r="147" spans="1:5" ht="12.75">
      <c r="A147" t="s">
        <v>58</v>
      </c>
      <c r="E147" s="39" t="s">
        <v>4</v>
      </c>
    </row>
    <row r="148" spans="1:16" ht="12.75">
      <c r="A148" t="s">
        <v>48</v>
      </c>
      <c s="34" t="s">
        <v>185</v>
      </c>
      <c s="34" t="s">
        <v>4774</v>
      </c>
      <c s="35" t="s">
        <v>4</v>
      </c>
      <c s="6" t="s">
        <v>4775</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5789</v>
      </c>
    </row>
    <row r="151" spans="1:5" ht="12.75">
      <c r="A151" t="s">
        <v>58</v>
      </c>
      <c r="E151" s="39" t="s">
        <v>4</v>
      </c>
    </row>
    <row r="152" spans="1:16" ht="12.75">
      <c r="A152" t="s">
        <v>48</v>
      </c>
      <c s="34" t="s">
        <v>188</v>
      </c>
      <c s="34" t="s">
        <v>3726</v>
      </c>
      <c s="35" t="s">
        <v>4</v>
      </c>
      <c s="6" t="s">
        <v>3727</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5790</v>
      </c>
    </row>
    <row r="155" spans="1:5" ht="12.75">
      <c r="A155" t="s">
        <v>58</v>
      </c>
      <c r="E155" s="39" t="s">
        <v>4</v>
      </c>
    </row>
    <row r="156" spans="1:13" ht="12.75">
      <c r="A156" t="s">
        <v>45</v>
      </c>
      <c r="C156" s="31" t="s">
        <v>25</v>
      </c>
      <c r="E156" s="33" t="s">
        <v>3650</v>
      </c>
      <c r="J156" s="32">
        <f>0</f>
      </c>
      <c s="32">
        <f>0</f>
      </c>
      <c s="32">
        <f>0+L157+L161+L165+L169+L173+L177+L181+L185</f>
      </c>
      <c s="32">
        <f>0+M157+M161+M165+M169+M173+M177+M181+M185</f>
      </c>
    </row>
    <row r="157" spans="1:16" ht="12.75">
      <c r="A157" t="s">
        <v>48</v>
      </c>
      <c s="34" t="s">
        <v>191</v>
      </c>
      <c s="34" t="s">
        <v>5791</v>
      </c>
      <c s="35" t="s">
        <v>4</v>
      </c>
      <c s="6" t="s">
        <v>5792</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5793</v>
      </c>
    </row>
    <row r="160" spans="1:5" ht="12.75">
      <c r="A160" t="s">
        <v>58</v>
      </c>
      <c r="E160" s="39" t="s">
        <v>4</v>
      </c>
    </row>
    <row r="161" spans="1:16" ht="12.75">
      <c r="A161" t="s">
        <v>48</v>
      </c>
      <c s="34" t="s">
        <v>194</v>
      </c>
      <c s="34" t="s">
        <v>4940</v>
      </c>
      <c s="35" t="s">
        <v>4</v>
      </c>
      <c s="6" t="s">
        <v>4941</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5794</v>
      </c>
    </row>
    <row r="164" spans="1:5" ht="12.75">
      <c r="A164" t="s">
        <v>58</v>
      </c>
      <c r="E164" s="39" t="s">
        <v>4</v>
      </c>
    </row>
    <row r="165" spans="1:16" ht="12.75">
      <c r="A165" t="s">
        <v>48</v>
      </c>
      <c s="34" t="s">
        <v>197</v>
      </c>
      <c s="34" t="s">
        <v>4725</v>
      </c>
      <c s="35" t="s">
        <v>4</v>
      </c>
      <c s="6" t="s">
        <v>4726</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5795</v>
      </c>
    </row>
    <row r="168" spans="1:5" ht="12.75">
      <c r="A168" t="s">
        <v>58</v>
      </c>
      <c r="E168" s="39" t="s">
        <v>4</v>
      </c>
    </row>
    <row r="169" spans="1:16" ht="12.75">
      <c r="A169" t="s">
        <v>48</v>
      </c>
      <c s="34" t="s">
        <v>200</v>
      </c>
      <c s="34" t="s">
        <v>5796</v>
      </c>
      <c s="35" t="s">
        <v>4</v>
      </c>
      <c s="6" t="s">
        <v>5797</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5798</v>
      </c>
    </row>
    <row r="172" spans="1:5" ht="12.75">
      <c r="A172" t="s">
        <v>58</v>
      </c>
      <c r="E172" s="39" t="s">
        <v>4</v>
      </c>
    </row>
    <row r="173" spans="1:16" ht="12.75">
      <c r="A173" t="s">
        <v>48</v>
      </c>
      <c s="34" t="s">
        <v>203</v>
      </c>
      <c s="34" t="s">
        <v>5799</v>
      </c>
      <c s="35" t="s">
        <v>4</v>
      </c>
      <c s="6" t="s">
        <v>5800</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5801</v>
      </c>
      <c s="35" t="s">
        <v>4</v>
      </c>
      <c s="6" t="s">
        <v>5802</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5803</v>
      </c>
    </row>
    <row r="180" spans="1:5" ht="12.75">
      <c r="A180" t="s">
        <v>58</v>
      </c>
      <c r="E180" s="39" t="s">
        <v>4</v>
      </c>
    </row>
    <row r="181" spans="1:16" ht="12.75">
      <c r="A181" t="s">
        <v>48</v>
      </c>
      <c s="34" t="s">
        <v>210</v>
      </c>
      <c s="34" t="s">
        <v>5804</v>
      </c>
      <c s="35" t="s">
        <v>4</v>
      </c>
      <c s="6" t="s">
        <v>5805</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5806</v>
      </c>
    </row>
    <row r="184" spans="1:5" ht="12.75">
      <c r="A184" t="s">
        <v>58</v>
      </c>
      <c r="E184" s="39" t="s">
        <v>4</v>
      </c>
    </row>
    <row r="185" spans="1:16" ht="12.75">
      <c r="A185" t="s">
        <v>48</v>
      </c>
      <c s="34" t="s">
        <v>213</v>
      </c>
      <c s="34" t="s">
        <v>5807</v>
      </c>
      <c s="35" t="s">
        <v>4</v>
      </c>
      <c s="6" t="s">
        <v>5808</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5809</v>
      </c>
    </row>
    <row r="188" spans="1:5" ht="12.75">
      <c r="A188" t="s">
        <v>58</v>
      </c>
      <c r="E188" s="39" t="s">
        <v>4</v>
      </c>
    </row>
    <row r="189" spans="1:13" ht="12.75">
      <c r="A189" t="s">
        <v>45</v>
      </c>
      <c r="C189" s="31" t="s">
        <v>65</v>
      </c>
      <c r="E189" s="33" t="s">
        <v>3832</v>
      </c>
      <c r="J189" s="32">
        <f>0</f>
      </c>
      <c s="32">
        <f>0</f>
      </c>
      <c s="32">
        <f>0+L190+L194+L198+L202</f>
      </c>
      <c s="32">
        <f>0+M190+M194+M198+M202</f>
      </c>
    </row>
    <row r="190" spans="1:16" ht="12.75">
      <c r="A190" t="s">
        <v>48</v>
      </c>
      <c s="34" t="s">
        <v>216</v>
      </c>
      <c s="34" t="s">
        <v>5810</v>
      </c>
      <c s="35" t="s">
        <v>4</v>
      </c>
      <c s="6" t="s">
        <v>5811</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5812</v>
      </c>
    </row>
    <row r="193" spans="1:5" ht="12.75">
      <c r="A193" t="s">
        <v>58</v>
      </c>
      <c r="E193" s="39" t="s">
        <v>4</v>
      </c>
    </row>
    <row r="194" spans="1:16" ht="12.75">
      <c r="A194" t="s">
        <v>48</v>
      </c>
      <c s="34" t="s">
        <v>219</v>
      </c>
      <c s="34" t="s">
        <v>5813</v>
      </c>
      <c s="35" t="s">
        <v>4</v>
      </c>
      <c s="6" t="s">
        <v>5814</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5815</v>
      </c>
    </row>
    <row r="197" spans="1:5" ht="12.75">
      <c r="A197" t="s">
        <v>58</v>
      </c>
      <c r="E197" s="39" t="s">
        <v>4</v>
      </c>
    </row>
    <row r="198" spans="1:16" ht="12.75">
      <c r="A198" t="s">
        <v>48</v>
      </c>
      <c s="34" t="s">
        <v>222</v>
      </c>
      <c s="34" t="s">
        <v>3833</v>
      </c>
      <c s="35" t="s">
        <v>4</v>
      </c>
      <c s="6" t="s">
        <v>3834</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5816</v>
      </c>
    </row>
    <row r="201" spans="1:5" ht="12.75">
      <c r="A201" t="s">
        <v>58</v>
      </c>
      <c r="E201" s="39" t="s">
        <v>4</v>
      </c>
    </row>
    <row r="202" spans="1:16" ht="12.75">
      <c r="A202" t="s">
        <v>48</v>
      </c>
      <c s="34" t="s">
        <v>225</v>
      </c>
      <c s="34" t="s">
        <v>5817</v>
      </c>
      <c s="35" t="s">
        <v>4</v>
      </c>
      <c s="6" t="s">
        <v>5818</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5819</v>
      </c>
      <c r="J206" s="32">
        <f>0</f>
      </c>
      <c s="32">
        <f>0</f>
      </c>
      <c s="32">
        <f>0+L207+L211+L215+L219+L223+L227</f>
      </c>
      <c s="32">
        <f>0+M207+M211+M215+M219+M223+M227</f>
      </c>
    </row>
    <row r="207" spans="1:16" ht="25.5">
      <c r="A207" t="s">
        <v>48</v>
      </c>
      <c s="34" t="s">
        <v>228</v>
      </c>
      <c s="34" t="s">
        <v>5820</v>
      </c>
      <c s="35" t="s">
        <v>4</v>
      </c>
      <c s="6" t="s">
        <v>5821</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5822</v>
      </c>
      <c s="35" t="s">
        <v>4</v>
      </c>
      <c s="6" t="s">
        <v>5823</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5824</v>
      </c>
      <c s="35" t="s">
        <v>4</v>
      </c>
      <c s="6" t="s">
        <v>5825</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1789</v>
      </c>
      <c s="35" t="s">
        <v>4</v>
      </c>
      <c s="6" t="s">
        <v>1790</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5826</v>
      </c>
      <c s="35" t="s">
        <v>4</v>
      </c>
      <c s="6" t="s">
        <v>5827</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5828</v>
      </c>
      <c s="35" t="s">
        <v>4</v>
      </c>
      <c s="6" t="s">
        <v>5829</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3671</v>
      </c>
      <c r="J231" s="32">
        <f>0</f>
      </c>
      <c s="32">
        <f>0</f>
      </c>
      <c s="32">
        <f>0+L232</f>
      </c>
      <c s="32">
        <f>0+M232</f>
      </c>
    </row>
    <row r="232" spans="1:16" ht="12.75">
      <c r="A232" t="s">
        <v>48</v>
      </c>
      <c s="34" t="s">
        <v>246</v>
      </c>
      <c s="34" t="s">
        <v>5095</v>
      </c>
      <c s="35" t="s">
        <v>4</v>
      </c>
      <c s="6" t="s">
        <v>5096</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5830</v>
      </c>
    </row>
    <row r="235" spans="1:5" ht="12.75">
      <c r="A235" t="s">
        <v>58</v>
      </c>
      <c r="E235" s="39" t="s">
        <v>4</v>
      </c>
    </row>
    <row r="236" spans="1:13" ht="12.75">
      <c r="A236" t="s">
        <v>45</v>
      </c>
      <c r="C236" s="31" t="s">
        <v>81</v>
      </c>
      <c r="E236" s="33" t="s">
        <v>3407</v>
      </c>
      <c r="J236" s="32">
        <f>0</f>
      </c>
      <c s="32">
        <f>0</f>
      </c>
      <c s="32">
        <f>0+L237+L241+L245+L249</f>
      </c>
      <c s="32">
        <f>0+M237+M241+M245+M249</f>
      </c>
    </row>
    <row r="237" spans="1:16" ht="12.75">
      <c r="A237" t="s">
        <v>48</v>
      </c>
      <c s="34" t="s">
        <v>249</v>
      </c>
      <c s="34" t="s">
        <v>2106</v>
      </c>
      <c s="35" t="s">
        <v>4</v>
      </c>
      <c s="6" t="s">
        <v>2107</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4690</v>
      </c>
      <c s="35" t="s">
        <v>4</v>
      </c>
      <c s="6" t="s">
        <v>4691</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5794</v>
      </c>
    </row>
    <row r="244" spans="1:5" ht="12.75">
      <c r="A244" t="s">
        <v>58</v>
      </c>
      <c r="E244" s="39" t="s">
        <v>4</v>
      </c>
    </row>
    <row r="245" spans="1:16" ht="12.75">
      <c r="A245" t="s">
        <v>48</v>
      </c>
      <c s="34" t="s">
        <v>255</v>
      </c>
      <c s="34" t="s">
        <v>3751</v>
      </c>
      <c s="35" t="s">
        <v>4</v>
      </c>
      <c s="6" t="s">
        <v>3752</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5793</v>
      </c>
    </row>
    <row r="248" spans="1:5" ht="12.75">
      <c r="A248" t="s">
        <v>58</v>
      </c>
      <c r="E248" s="39" t="s">
        <v>4</v>
      </c>
    </row>
    <row r="249" spans="1:16" ht="12.75">
      <c r="A249" t="s">
        <v>48</v>
      </c>
      <c s="34" t="s">
        <v>258</v>
      </c>
      <c s="34" t="s">
        <v>5831</v>
      </c>
      <c s="35" t="s">
        <v>4</v>
      </c>
      <c s="6" t="s">
        <v>5832</v>
      </c>
      <c s="36" t="s">
        <v>1534</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5836</v>
      </c>
      <c r="E8" s="30" t="s">
        <v>5835</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5837</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765.7</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4978</v>
      </c>
    </row>
    <row r="21" spans="1:5" ht="12.75">
      <c r="A21" s="35" t="s">
        <v>56</v>
      </c>
      <c r="E21" s="40" t="s">
        <v>5838</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4977</v>
      </c>
    </row>
    <row r="25" spans="1:5" ht="12.75">
      <c r="A25" s="35" t="s">
        <v>56</v>
      </c>
      <c r="E25" s="40" t="s">
        <v>5839</v>
      </c>
    </row>
    <row r="26" spans="1:5" ht="12.75">
      <c r="A26" t="s">
        <v>58</v>
      </c>
      <c r="E26" s="39" t="s">
        <v>59</v>
      </c>
    </row>
    <row r="27" spans="1:16" ht="12.75">
      <c r="A27" t="s">
        <v>48</v>
      </c>
      <c s="34" t="s">
        <v>68</v>
      </c>
      <c s="34" t="s">
        <v>3782</v>
      </c>
      <c s="35" t="s">
        <v>4</v>
      </c>
      <c s="6" t="s">
        <v>3783</v>
      </c>
      <c s="36" t="s">
        <v>53</v>
      </c>
      <c s="37">
        <v>765.7</v>
      </c>
      <c s="36">
        <v>0</v>
      </c>
      <c s="36">
        <f>ROUND(G27*H27,6)</f>
      </c>
      <c r="L27" s="38">
        <v>0</v>
      </c>
      <c s="32">
        <f>ROUND(ROUND(L27,2)*ROUND(G27,3),2)</f>
      </c>
      <c s="36" t="s">
        <v>54</v>
      </c>
      <c>
        <f>(M27*21)/100</f>
      </c>
      <c t="s">
        <v>26</v>
      </c>
    </row>
    <row r="28" spans="1:5" ht="12.75">
      <c r="A28" s="35" t="s">
        <v>55</v>
      </c>
      <c r="E28" s="39" t="s">
        <v>5840</v>
      </c>
    </row>
    <row r="29" spans="1:5" ht="12.75">
      <c r="A29" s="35" t="s">
        <v>56</v>
      </c>
      <c r="E29" s="40" t="s">
        <v>4</v>
      </c>
    </row>
    <row r="30" spans="1:5" ht="12.75">
      <c r="A30" t="s">
        <v>58</v>
      </c>
      <c r="E30" s="39" t="s">
        <v>59</v>
      </c>
    </row>
    <row r="31" spans="1:16" ht="12.75">
      <c r="A31" t="s">
        <v>48</v>
      </c>
      <c s="34" t="s">
        <v>71</v>
      </c>
      <c s="34" t="s">
        <v>1775</v>
      </c>
      <c s="35" t="s">
        <v>4</v>
      </c>
      <c s="6" t="s">
        <v>1776</v>
      </c>
      <c s="36" t="s">
        <v>53</v>
      </c>
      <c s="37">
        <v>49.4</v>
      </c>
      <c s="36">
        <v>0</v>
      </c>
      <c s="36">
        <f>ROUND(G31*H31,6)</f>
      </c>
      <c r="L31" s="38">
        <v>0</v>
      </c>
      <c s="32">
        <f>ROUND(ROUND(L31,2)*ROUND(G31,3),2)</f>
      </c>
      <c s="36" t="s">
        <v>54</v>
      </c>
      <c>
        <f>(M31*21)/100</f>
      </c>
      <c t="s">
        <v>26</v>
      </c>
    </row>
    <row r="32" spans="1:5" ht="12.75">
      <c r="A32" s="35" t="s">
        <v>55</v>
      </c>
      <c r="E32" s="39" t="s">
        <v>5605</v>
      </c>
    </row>
    <row r="33" spans="1:5" ht="12.75">
      <c r="A33" s="35" t="s">
        <v>56</v>
      </c>
      <c r="E33" s="40" t="s">
        <v>5841</v>
      </c>
    </row>
    <row r="34" spans="1:5" ht="12.75">
      <c r="A34" t="s">
        <v>58</v>
      </c>
      <c r="E34" s="39" t="s">
        <v>59</v>
      </c>
    </row>
    <row r="35" spans="1:16" ht="12.75">
      <c r="A35" t="s">
        <v>48</v>
      </c>
      <c s="34" t="s">
        <v>74</v>
      </c>
      <c s="34" t="s">
        <v>3623</v>
      </c>
      <c s="35" t="s">
        <v>4</v>
      </c>
      <c s="6" t="s">
        <v>3624</v>
      </c>
      <c s="36" t="s">
        <v>53</v>
      </c>
      <c s="37">
        <v>263.886</v>
      </c>
      <c s="36">
        <v>0</v>
      </c>
      <c s="36">
        <f>ROUND(G35*H35,6)</f>
      </c>
      <c r="L35" s="38">
        <v>0</v>
      </c>
      <c s="32">
        <f>ROUND(ROUND(L35,2)*ROUND(G35,3),2)</f>
      </c>
      <c s="36" t="s">
        <v>54</v>
      </c>
      <c>
        <f>(M35*21)/100</f>
      </c>
      <c t="s">
        <v>26</v>
      </c>
    </row>
    <row r="36" spans="1:5" ht="12.75">
      <c r="A36" s="35" t="s">
        <v>55</v>
      </c>
      <c r="E36" s="39" t="s">
        <v>5842</v>
      </c>
    </row>
    <row r="37" spans="1:5" ht="25.5">
      <c r="A37" s="35" t="s">
        <v>56</v>
      </c>
      <c r="E37" s="40" t="s">
        <v>5843</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5844</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5845</v>
      </c>
      <c s="35" t="s">
        <v>4</v>
      </c>
      <c s="6" t="s">
        <v>5846</v>
      </c>
      <c s="36" t="s">
        <v>53</v>
      </c>
      <c s="37">
        <v>30</v>
      </c>
      <c s="36">
        <v>0</v>
      </c>
      <c s="36">
        <f>ROUND(G44*H44,6)</f>
      </c>
      <c r="L44" s="38">
        <v>0</v>
      </c>
      <c s="32">
        <f>ROUND(ROUND(L44,2)*ROUND(G44,3),2)</f>
      </c>
      <c s="36" t="s">
        <v>54</v>
      </c>
      <c>
        <f>(M44*21)/100</f>
      </c>
      <c t="s">
        <v>26</v>
      </c>
    </row>
    <row r="45" spans="1:5" ht="12.75">
      <c r="A45" s="35" t="s">
        <v>55</v>
      </c>
      <c r="E45" s="39" t="s">
        <v>5847</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0+L49+L53+L57+L61+L65+L69+L73+L77+L81+L85+L89+L93+L97+L101+L105+L109+L113+L117+L121+L125+L129</f>
      </c>
      <c s="32">
        <f>0+M49+M53+M57+M61+M65+M69+M73+M77+M81+M85+M89+M93+M97+M101+M105+M109+M113+M117+M121+M125+M129</f>
      </c>
    </row>
    <row r="49" spans="1:16" ht="12.75">
      <c r="A49" t="s">
        <v>48</v>
      </c>
      <c s="34" t="s">
        <v>84</v>
      </c>
      <c s="34" t="s">
        <v>5848</v>
      </c>
      <c s="35" t="s">
        <v>49</v>
      </c>
      <c s="6" t="s">
        <v>5849</v>
      </c>
      <c s="36" t="s">
        <v>62</v>
      </c>
      <c s="37">
        <v>360</v>
      </c>
      <c s="36">
        <v>0</v>
      </c>
      <c s="36">
        <f>ROUND(G49*H49,6)</f>
      </c>
      <c r="L49" s="38">
        <v>0</v>
      </c>
      <c s="32">
        <f>ROUND(ROUND(L49,2)*ROUND(G49,3),2)</f>
      </c>
      <c s="36" t="s">
        <v>54</v>
      </c>
      <c>
        <f>(M49*21)/100</f>
      </c>
      <c t="s">
        <v>26</v>
      </c>
    </row>
    <row r="50" spans="1:5" ht="12.75">
      <c r="A50" s="35" t="s">
        <v>55</v>
      </c>
      <c r="E50" s="39" t="s">
        <v>5850</v>
      </c>
    </row>
    <row r="51" spans="1:5" ht="12.75">
      <c r="A51" s="35" t="s">
        <v>56</v>
      </c>
      <c r="E51" s="40" t="s">
        <v>5851</v>
      </c>
    </row>
    <row r="52" spans="1:5" ht="12.75">
      <c r="A52" t="s">
        <v>58</v>
      </c>
      <c r="E52" s="39" t="s">
        <v>59</v>
      </c>
    </row>
    <row r="53" spans="1:16" ht="12.75">
      <c r="A53" t="s">
        <v>48</v>
      </c>
      <c s="34" t="s">
        <v>87</v>
      </c>
      <c s="34" t="s">
        <v>5848</v>
      </c>
      <c s="35" t="s">
        <v>26</v>
      </c>
      <c s="6" t="s">
        <v>5849</v>
      </c>
      <c s="36" t="s">
        <v>62</v>
      </c>
      <c s="37">
        <v>108</v>
      </c>
      <c s="36">
        <v>0</v>
      </c>
      <c s="36">
        <f>ROUND(G53*H53,6)</f>
      </c>
      <c r="L53" s="38">
        <v>0</v>
      </c>
      <c s="32">
        <f>ROUND(ROUND(L53,2)*ROUND(G53,3),2)</f>
      </c>
      <c s="36" t="s">
        <v>54</v>
      </c>
      <c>
        <f>(M53*21)/100</f>
      </c>
      <c t="s">
        <v>26</v>
      </c>
    </row>
    <row r="54" spans="1:5" ht="12.75">
      <c r="A54" s="35" t="s">
        <v>55</v>
      </c>
      <c r="E54" s="39" t="s">
        <v>5852</v>
      </c>
    </row>
    <row r="55" spans="1:5" ht="12.75">
      <c r="A55" s="35" t="s">
        <v>56</v>
      </c>
      <c r="E55" s="40" t="s">
        <v>5851</v>
      </c>
    </row>
    <row r="56" spans="1:5" ht="12.75">
      <c r="A56" t="s">
        <v>58</v>
      </c>
      <c r="E56" s="39" t="s">
        <v>59</v>
      </c>
    </row>
    <row r="57" spans="1:16" ht="12.75">
      <c r="A57" t="s">
        <v>48</v>
      </c>
      <c s="34" t="s">
        <v>91</v>
      </c>
      <c s="34" t="s">
        <v>5853</v>
      </c>
      <c s="35" t="s">
        <v>4</v>
      </c>
      <c s="6" t="s">
        <v>5854</v>
      </c>
      <c s="36" t="s">
        <v>62</v>
      </c>
      <c s="37">
        <v>26</v>
      </c>
      <c s="36">
        <v>0</v>
      </c>
      <c s="36">
        <f>ROUND(G57*H57,6)</f>
      </c>
      <c r="L57" s="38">
        <v>0</v>
      </c>
      <c s="32">
        <f>ROUND(ROUND(L57,2)*ROUND(G57,3),2)</f>
      </c>
      <c s="36" t="s">
        <v>54</v>
      </c>
      <c>
        <f>(M57*21)/100</f>
      </c>
      <c t="s">
        <v>26</v>
      </c>
    </row>
    <row r="58" spans="1:5" ht="12.75">
      <c r="A58" s="35" t="s">
        <v>55</v>
      </c>
      <c r="E58" s="39" t="s">
        <v>5855</v>
      </c>
    </row>
    <row r="59" spans="1:5" ht="12.75">
      <c r="A59" s="35" t="s">
        <v>56</v>
      </c>
      <c r="E59" s="40" t="s">
        <v>5851</v>
      </c>
    </row>
    <row r="60" spans="1:5" ht="12.75">
      <c r="A60" t="s">
        <v>58</v>
      </c>
      <c r="E60" s="39" t="s">
        <v>59</v>
      </c>
    </row>
    <row r="61" spans="1:16" ht="12.75">
      <c r="A61" t="s">
        <v>48</v>
      </c>
      <c s="34" t="s">
        <v>94</v>
      </c>
      <c s="34" t="s">
        <v>5856</v>
      </c>
      <c s="35" t="s">
        <v>4</v>
      </c>
      <c s="6" t="s">
        <v>5857</v>
      </c>
      <c s="36" t="s">
        <v>80</v>
      </c>
      <c s="37">
        <v>1</v>
      </c>
      <c s="36">
        <v>0</v>
      </c>
      <c s="36">
        <f>ROUND(G61*H61,6)</f>
      </c>
      <c r="L61" s="38">
        <v>0</v>
      </c>
      <c s="32">
        <f>ROUND(ROUND(L61,2)*ROUND(G61,3),2)</f>
      </c>
      <c s="36" t="s">
        <v>54</v>
      </c>
      <c>
        <f>(M61*21)/100</f>
      </c>
      <c t="s">
        <v>26</v>
      </c>
    </row>
    <row r="62" spans="1:5" ht="12.75">
      <c r="A62" s="35" t="s">
        <v>55</v>
      </c>
      <c r="E62" s="39" t="s">
        <v>5858</v>
      </c>
    </row>
    <row r="63" spans="1:5" ht="12.75">
      <c r="A63" s="35" t="s">
        <v>56</v>
      </c>
      <c r="E63" s="40" t="s">
        <v>5859</v>
      </c>
    </row>
    <row r="64" spans="1:5" ht="12.75">
      <c r="A64" t="s">
        <v>58</v>
      </c>
      <c r="E64" s="39" t="s">
        <v>59</v>
      </c>
    </row>
    <row r="65" spans="1:16" ht="12.75">
      <c r="A65" t="s">
        <v>48</v>
      </c>
      <c s="34" t="s">
        <v>97</v>
      </c>
      <c s="34" t="s">
        <v>5860</v>
      </c>
      <c s="35" t="s">
        <v>4</v>
      </c>
      <c s="6" t="s">
        <v>5861</v>
      </c>
      <c s="36" t="s">
        <v>80</v>
      </c>
      <c s="37">
        <v>3</v>
      </c>
      <c s="36">
        <v>0</v>
      </c>
      <c s="36">
        <f>ROUND(G65*H65,6)</f>
      </c>
      <c r="L65" s="38">
        <v>0</v>
      </c>
      <c s="32">
        <f>ROUND(ROUND(L65,2)*ROUND(G65,3),2)</f>
      </c>
      <c s="36" t="s">
        <v>54</v>
      </c>
      <c>
        <f>(M65*21)/100</f>
      </c>
      <c t="s">
        <v>26</v>
      </c>
    </row>
    <row r="66" spans="1:5" ht="12.75">
      <c r="A66" s="35" t="s">
        <v>55</v>
      </c>
      <c r="E66" s="39" t="s">
        <v>5862</v>
      </c>
    </row>
    <row r="67" spans="1:5" ht="12.75">
      <c r="A67" s="35" t="s">
        <v>56</v>
      </c>
      <c r="E67" s="40" t="s">
        <v>5863</v>
      </c>
    </row>
    <row r="68" spans="1:5" ht="12.75">
      <c r="A68" t="s">
        <v>58</v>
      </c>
      <c r="E68" s="39" t="s">
        <v>59</v>
      </c>
    </row>
    <row r="69" spans="1:16" ht="12.75">
      <c r="A69" t="s">
        <v>48</v>
      </c>
      <c s="34" t="s">
        <v>100</v>
      </c>
      <c s="34" t="s">
        <v>5864</v>
      </c>
      <c s="35" t="s">
        <v>4</v>
      </c>
      <c s="6" t="s">
        <v>5865</v>
      </c>
      <c s="36" t="s">
        <v>80</v>
      </c>
      <c s="37">
        <v>11</v>
      </c>
      <c s="36">
        <v>0</v>
      </c>
      <c s="36">
        <f>ROUND(G69*H69,6)</f>
      </c>
      <c r="L69" s="38">
        <v>0</v>
      </c>
      <c s="32">
        <f>ROUND(ROUND(L69,2)*ROUND(G69,3),2)</f>
      </c>
      <c s="36" t="s">
        <v>54</v>
      </c>
      <c>
        <f>(M69*21)/100</f>
      </c>
      <c t="s">
        <v>26</v>
      </c>
    </row>
    <row r="70" spans="1:5" ht="12.75">
      <c r="A70" s="35" t="s">
        <v>55</v>
      </c>
      <c r="E70" s="39" t="s">
        <v>5866</v>
      </c>
    </row>
    <row r="71" spans="1:5" ht="12.75">
      <c r="A71" s="35" t="s">
        <v>56</v>
      </c>
      <c r="E71" s="40" t="s">
        <v>5859</v>
      </c>
    </row>
    <row r="72" spans="1:5" ht="12.75">
      <c r="A72" t="s">
        <v>58</v>
      </c>
      <c r="E72" s="39" t="s">
        <v>59</v>
      </c>
    </row>
    <row r="73" spans="1:16" ht="12.75">
      <c r="A73" t="s">
        <v>48</v>
      </c>
      <c s="34" t="s">
        <v>103</v>
      </c>
      <c s="34" t="s">
        <v>5867</v>
      </c>
      <c s="35" t="s">
        <v>4</v>
      </c>
      <c s="6" t="s">
        <v>5868</v>
      </c>
      <c s="36" t="s">
        <v>80</v>
      </c>
      <c s="37">
        <v>1</v>
      </c>
      <c s="36">
        <v>0</v>
      </c>
      <c s="36">
        <f>ROUND(G73*H73,6)</f>
      </c>
      <c r="L73" s="38">
        <v>0</v>
      </c>
      <c s="32">
        <f>ROUND(ROUND(L73,2)*ROUND(G73,3),2)</f>
      </c>
      <c s="36" t="s">
        <v>54</v>
      </c>
      <c>
        <f>(M73*21)/100</f>
      </c>
      <c t="s">
        <v>26</v>
      </c>
    </row>
    <row r="74" spans="1:5" ht="12.75">
      <c r="A74" s="35" t="s">
        <v>55</v>
      </c>
      <c r="E74" s="39" t="s">
        <v>5869</v>
      </c>
    </row>
    <row r="75" spans="1:5" ht="12.75">
      <c r="A75" s="35" t="s">
        <v>56</v>
      </c>
      <c r="E75" s="40" t="s">
        <v>5870</v>
      </c>
    </row>
    <row r="76" spans="1:5" ht="12.75">
      <c r="A76" t="s">
        <v>58</v>
      </c>
      <c r="E76" s="39" t="s">
        <v>59</v>
      </c>
    </row>
    <row r="77" spans="1:16" ht="12.75">
      <c r="A77" t="s">
        <v>48</v>
      </c>
      <c s="34" t="s">
        <v>106</v>
      </c>
      <c s="34" t="s">
        <v>5871</v>
      </c>
      <c s="35" t="s">
        <v>4</v>
      </c>
      <c s="6" t="s">
        <v>5872</v>
      </c>
      <c s="36" t="s">
        <v>80</v>
      </c>
      <c s="37">
        <v>3</v>
      </c>
      <c s="36">
        <v>0</v>
      </c>
      <c s="36">
        <f>ROUND(G77*H77,6)</f>
      </c>
      <c r="L77" s="38">
        <v>0</v>
      </c>
      <c s="32">
        <f>ROUND(ROUND(L77,2)*ROUND(G77,3),2)</f>
      </c>
      <c s="36" t="s">
        <v>54</v>
      </c>
      <c>
        <f>(M77*21)/100</f>
      </c>
      <c t="s">
        <v>26</v>
      </c>
    </row>
    <row r="78" spans="1:5" ht="12.75">
      <c r="A78" s="35" t="s">
        <v>55</v>
      </c>
      <c r="E78" s="39" t="s">
        <v>5873</v>
      </c>
    </row>
    <row r="79" spans="1:5" ht="12.75">
      <c r="A79" s="35" t="s">
        <v>56</v>
      </c>
      <c r="E79" s="40" t="s">
        <v>4</v>
      </c>
    </row>
    <row r="80" spans="1:5" ht="12.75">
      <c r="A80" t="s">
        <v>58</v>
      </c>
      <c r="E80" s="39" t="s">
        <v>59</v>
      </c>
    </row>
    <row r="81" spans="1:16" ht="12.75">
      <c r="A81" t="s">
        <v>48</v>
      </c>
      <c s="34" t="s">
        <v>109</v>
      </c>
      <c s="34" t="s">
        <v>5874</v>
      </c>
      <c s="35" t="s">
        <v>4</v>
      </c>
      <c s="6" t="s">
        <v>5875</v>
      </c>
      <c s="36" t="s">
        <v>80</v>
      </c>
      <c s="37">
        <v>2</v>
      </c>
      <c s="36">
        <v>0</v>
      </c>
      <c s="36">
        <f>ROUND(G81*H81,6)</f>
      </c>
      <c r="L81" s="38">
        <v>0</v>
      </c>
      <c s="32">
        <f>ROUND(ROUND(L81,2)*ROUND(G81,3),2)</f>
      </c>
      <c s="36" t="s">
        <v>54</v>
      </c>
      <c>
        <f>(M81*21)/100</f>
      </c>
      <c t="s">
        <v>26</v>
      </c>
    </row>
    <row r="82" spans="1:5" ht="12.75">
      <c r="A82" s="35" t="s">
        <v>55</v>
      </c>
      <c r="E82" s="39" t="s">
        <v>5876</v>
      </c>
    </row>
    <row r="83" spans="1:5" ht="12.75">
      <c r="A83" s="35" t="s">
        <v>56</v>
      </c>
      <c r="E83" s="40" t="s">
        <v>4</v>
      </c>
    </row>
    <row r="84" spans="1:5" ht="12.75">
      <c r="A84" t="s">
        <v>58</v>
      </c>
      <c r="E84" s="39" t="s">
        <v>59</v>
      </c>
    </row>
    <row r="85" spans="1:16" ht="12.75">
      <c r="A85" t="s">
        <v>48</v>
      </c>
      <c s="34" t="s">
        <v>112</v>
      </c>
      <c s="34" t="s">
        <v>5877</v>
      </c>
      <c s="35" t="s">
        <v>4</v>
      </c>
      <c s="6" t="s">
        <v>5878</v>
      </c>
      <c s="36" t="s">
        <v>80</v>
      </c>
      <c s="37">
        <v>3</v>
      </c>
      <c s="36">
        <v>0</v>
      </c>
      <c s="36">
        <f>ROUND(G85*H85,6)</f>
      </c>
      <c r="L85" s="38">
        <v>0</v>
      </c>
      <c s="32">
        <f>ROUND(ROUND(L85,2)*ROUND(G85,3),2)</f>
      </c>
      <c s="36" t="s">
        <v>54</v>
      </c>
      <c>
        <f>(M85*21)/100</f>
      </c>
      <c t="s">
        <v>26</v>
      </c>
    </row>
    <row r="86" spans="1:5" ht="12.75">
      <c r="A86" s="35" t="s">
        <v>55</v>
      </c>
      <c r="E86" s="39" t="s">
        <v>5879</v>
      </c>
    </row>
    <row r="87" spans="1:5" ht="12.75">
      <c r="A87" s="35" t="s">
        <v>56</v>
      </c>
      <c r="E87" s="40" t="s">
        <v>4</v>
      </c>
    </row>
    <row r="88" spans="1:5" ht="12.75">
      <c r="A88" t="s">
        <v>58</v>
      </c>
      <c r="E88" s="39" t="s">
        <v>59</v>
      </c>
    </row>
    <row r="89" spans="1:16" ht="12.75">
      <c r="A89" t="s">
        <v>48</v>
      </c>
      <c s="34" t="s">
        <v>115</v>
      </c>
      <c s="34" t="s">
        <v>5880</v>
      </c>
      <c s="35" t="s">
        <v>4</v>
      </c>
      <c s="6" t="s">
        <v>5881</v>
      </c>
      <c s="36" t="s">
        <v>80</v>
      </c>
      <c s="37">
        <v>11</v>
      </c>
      <c s="36">
        <v>0</v>
      </c>
      <c s="36">
        <f>ROUND(G89*H89,6)</f>
      </c>
      <c r="L89" s="38">
        <v>0</v>
      </c>
      <c s="32">
        <f>ROUND(ROUND(L89,2)*ROUND(G89,3),2)</f>
      </c>
      <c s="36" t="s">
        <v>54</v>
      </c>
      <c>
        <f>(M89*21)/100</f>
      </c>
      <c t="s">
        <v>26</v>
      </c>
    </row>
    <row r="90" spans="1:5" ht="12.75">
      <c r="A90" s="35" t="s">
        <v>55</v>
      </c>
      <c r="E90" s="39" t="s">
        <v>5882</v>
      </c>
    </row>
    <row r="91" spans="1:5" ht="12.75">
      <c r="A91" s="35" t="s">
        <v>56</v>
      </c>
      <c r="E91" s="40" t="s">
        <v>4</v>
      </c>
    </row>
    <row r="92" spans="1:5" ht="12.75">
      <c r="A92" t="s">
        <v>58</v>
      </c>
      <c r="E92" s="39" t="s">
        <v>59</v>
      </c>
    </row>
    <row r="93" spans="1:16" ht="12.75">
      <c r="A93" t="s">
        <v>48</v>
      </c>
      <c s="34" t="s">
        <v>118</v>
      </c>
      <c s="34" t="s">
        <v>5883</v>
      </c>
      <c s="35" t="s">
        <v>4</v>
      </c>
      <c s="6" t="s">
        <v>5884</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5885</v>
      </c>
      <c s="35" t="s">
        <v>4</v>
      </c>
      <c s="6" t="s">
        <v>5886</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5887</v>
      </c>
      <c s="35" t="s">
        <v>4</v>
      </c>
      <c s="6" t="s">
        <v>5888</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5889</v>
      </c>
      <c s="35" t="s">
        <v>4</v>
      </c>
      <c s="6" t="s">
        <v>5890</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5891</v>
      </c>
      <c s="35" t="s">
        <v>4</v>
      </c>
      <c s="6" t="s">
        <v>5892</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5036</v>
      </c>
      <c s="35" t="s">
        <v>4</v>
      </c>
      <c s="6" t="s">
        <v>5037</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5893</v>
      </c>
      <c s="35" t="s">
        <v>4</v>
      </c>
      <c s="6" t="s">
        <v>5894</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5895</v>
      </c>
      <c s="35" t="s">
        <v>4</v>
      </c>
      <c s="6" t="s">
        <v>5896</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5897</v>
      </c>
      <c s="35" t="s">
        <v>4</v>
      </c>
      <c s="6" t="s">
        <v>5898</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5899</v>
      </c>
      <c s="35" t="s">
        <v>4</v>
      </c>
      <c s="6" t="s">
        <v>5900</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5903</v>
      </c>
      <c r="E8" s="30" t="s">
        <v>5902</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5904</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58.9</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4978</v>
      </c>
    </row>
    <row r="21" spans="1:5" ht="12.75">
      <c r="A21" s="35" t="s">
        <v>56</v>
      </c>
      <c r="E21" s="40" t="s">
        <v>5905</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4977</v>
      </c>
    </row>
    <row r="25" spans="1:5" ht="12.75">
      <c r="A25" s="35" t="s">
        <v>56</v>
      </c>
      <c r="E25" s="40" t="s">
        <v>5906</v>
      </c>
    </row>
    <row r="26" spans="1:5" ht="12.75">
      <c r="A26" t="s">
        <v>58</v>
      </c>
      <c r="E26" s="39" t="s">
        <v>59</v>
      </c>
    </row>
    <row r="27" spans="1:16" ht="12.75">
      <c r="A27" t="s">
        <v>48</v>
      </c>
      <c s="34" t="s">
        <v>68</v>
      </c>
      <c s="34" t="s">
        <v>3782</v>
      </c>
      <c s="35" t="s">
        <v>4</v>
      </c>
      <c s="6" t="s">
        <v>3783</v>
      </c>
      <c s="36" t="s">
        <v>53</v>
      </c>
      <c s="37">
        <v>58.9</v>
      </c>
      <c s="36">
        <v>0</v>
      </c>
      <c s="36">
        <f>ROUND(G27*H27,6)</f>
      </c>
      <c r="L27" s="38">
        <v>0</v>
      </c>
      <c s="32">
        <f>ROUND(ROUND(L27,2)*ROUND(G27,3),2)</f>
      </c>
      <c s="36" t="s">
        <v>54</v>
      </c>
      <c>
        <f>(M27*21)/100</f>
      </c>
      <c t="s">
        <v>26</v>
      </c>
    </row>
    <row r="28" spans="1:5" ht="12.75">
      <c r="A28" s="35" t="s">
        <v>55</v>
      </c>
      <c r="E28" s="39" t="s">
        <v>5840</v>
      </c>
    </row>
    <row r="29" spans="1:5" ht="12.75">
      <c r="A29" s="35" t="s">
        <v>56</v>
      </c>
      <c r="E29" s="40" t="s">
        <v>4</v>
      </c>
    </row>
    <row r="30" spans="1:5" ht="12.75">
      <c r="A30" t="s">
        <v>58</v>
      </c>
      <c r="E30" s="39" t="s">
        <v>59</v>
      </c>
    </row>
    <row r="31" spans="1:16" ht="12.75">
      <c r="A31" t="s">
        <v>48</v>
      </c>
      <c s="34" t="s">
        <v>71</v>
      </c>
      <c s="34" t="s">
        <v>1775</v>
      </c>
      <c s="35" t="s">
        <v>4</v>
      </c>
      <c s="6" t="s">
        <v>1776</v>
      </c>
      <c s="36" t="s">
        <v>53</v>
      </c>
      <c s="37">
        <v>3.8</v>
      </c>
      <c s="36">
        <v>0</v>
      </c>
      <c s="36">
        <f>ROUND(G31*H31,6)</f>
      </c>
      <c r="L31" s="38">
        <v>0</v>
      </c>
      <c s="32">
        <f>ROUND(ROUND(L31,2)*ROUND(G31,3),2)</f>
      </c>
      <c s="36" t="s">
        <v>54</v>
      </c>
      <c>
        <f>(M31*21)/100</f>
      </c>
      <c t="s">
        <v>26</v>
      </c>
    </row>
    <row r="32" spans="1:5" ht="12.75">
      <c r="A32" s="35" t="s">
        <v>55</v>
      </c>
      <c r="E32" s="39" t="s">
        <v>5605</v>
      </c>
    </row>
    <row r="33" spans="1:5" ht="12.75">
      <c r="A33" s="35" t="s">
        <v>56</v>
      </c>
      <c r="E33" s="40" t="s">
        <v>5907</v>
      </c>
    </row>
    <row r="34" spans="1:5" ht="12.75">
      <c r="A34" t="s">
        <v>58</v>
      </c>
      <c r="E34" s="39" t="s">
        <v>59</v>
      </c>
    </row>
    <row r="35" spans="1:16" ht="12.75">
      <c r="A35" t="s">
        <v>48</v>
      </c>
      <c s="34" t="s">
        <v>74</v>
      </c>
      <c s="34" t="s">
        <v>3623</v>
      </c>
      <c s="35" t="s">
        <v>4</v>
      </c>
      <c s="6" t="s">
        <v>3624</v>
      </c>
      <c s="36" t="s">
        <v>53</v>
      </c>
      <c s="37">
        <v>20.9</v>
      </c>
      <c s="36">
        <v>0</v>
      </c>
      <c s="36">
        <f>ROUND(G35*H35,6)</f>
      </c>
      <c r="L35" s="38">
        <v>0</v>
      </c>
      <c s="32">
        <f>ROUND(ROUND(L35,2)*ROUND(G35,3),2)</f>
      </c>
      <c s="36" t="s">
        <v>54</v>
      </c>
      <c>
        <f>(M35*21)/100</f>
      </c>
      <c t="s">
        <v>26</v>
      </c>
    </row>
    <row r="36" spans="1:5" ht="12.75">
      <c r="A36" s="35" t="s">
        <v>55</v>
      </c>
      <c r="E36" s="39" t="s">
        <v>5842</v>
      </c>
    </row>
    <row r="37" spans="1:5" ht="12.75">
      <c r="A37" s="35" t="s">
        <v>56</v>
      </c>
      <c r="E37" s="40" t="s">
        <v>5908</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5909</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5845</v>
      </c>
      <c s="35" t="s">
        <v>4</v>
      </c>
      <c s="6" t="s">
        <v>5846</v>
      </c>
      <c s="36" t="s">
        <v>53</v>
      </c>
      <c s="37">
        <v>7</v>
      </c>
      <c s="36">
        <v>0</v>
      </c>
      <c s="36">
        <f>ROUND(G44*H44,6)</f>
      </c>
      <c r="L44" s="38">
        <v>0</v>
      </c>
      <c s="32">
        <f>ROUND(ROUND(L44,2)*ROUND(G44,3),2)</f>
      </c>
      <c s="36" t="s">
        <v>54</v>
      </c>
      <c>
        <f>(M44*21)/100</f>
      </c>
      <c t="s">
        <v>26</v>
      </c>
    </row>
    <row r="45" spans="1:5" ht="12.75">
      <c r="A45" s="35" t="s">
        <v>55</v>
      </c>
      <c r="E45" s="39" t="s">
        <v>5847</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0+L49+L53+L57+L61+L65+L69+L73+L77+L81+L85+L89</f>
      </c>
      <c s="32">
        <f>0+M49+M53+M57+M61+M65+M69+M73+M77+M81+M85+M89</f>
      </c>
    </row>
    <row r="49" spans="1:16" ht="12.75">
      <c r="A49" t="s">
        <v>48</v>
      </c>
      <c s="34" t="s">
        <v>84</v>
      </c>
      <c s="34" t="s">
        <v>5848</v>
      </c>
      <c s="35" t="s">
        <v>4</v>
      </c>
      <c s="6" t="s">
        <v>5849</v>
      </c>
      <c s="36" t="s">
        <v>62</v>
      </c>
      <c s="37">
        <v>38</v>
      </c>
      <c s="36">
        <v>0</v>
      </c>
      <c s="36">
        <f>ROUND(G49*H49,6)</f>
      </c>
      <c r="L49" s="38">
        <v>0</v>
      </c>
      <c s="32">
        <f>ROUND(ROUND(L49,2)*ROUND(G49,3),2)</f>
      </c>
      <c s="36" t="s">
        <v>54</v>
      </c>
      <c>
        <f>(M49*21)/100</f>
      </c>
      <c t="s">
        <v>26</v>
      </c>
    </row>
    <row r="50" spans="1:5" ht="12.75">
      <c r="A50" s="35" t="s">
        <v>55</v>
      </c>
      <c r="E50" s="39" t="s">
        <v>5850</v>
      </c>
    </row>
    <row r="51" spans="1:5" ht="12.75">
      <c r="A51" s="35" t="s">
        <v>56</v>
      </c>
      <c r="E51" s="40" t="s">
        <v>5910</v>
      </c>
    </row>
    <row r="52" spans="1:5" ht="12.75">
      <c r="A52" t="s">
        <v>58</v>
      </c>
      <c r="E52" s="39" t="s">
        <v>59</v>
      </c>
    </row>
    <row r="53" spans="1:16" ht="12.75">
      <c r="A53" t="s">
        <v>48</v>
      </c>
      <c s="34" t="s">
        <v>87</v>
      </c>
      <c s="34" t="s">
        <v>5856</v>
      </c>
      <c s="35" t="s">
        <v>4</v>
      </c>
      <c s="6" t="s">
        <v>5857</v>
      </c>
      <c s="36" t="s">
        <v>80</v>
      </c>
      <c s="37">
        <v>1</v>
      </c>
      <c s="36">
        <v>0</v>
      </c>
      <c s="36">
        <f>ROUND(G53*H53,6)</f>
      </c>
      <c r="L53" s="38">
        <v>0</v>
      </c>
      <c s="32">
        <f>ROUND(ROUND(L53,2)*ROUND(G53,3),2)</f>
      </c>
      <c s="36" t="s">
        <v>54</v>
      </c>
      <c>
        <f>(M53*21)/100</f>
      </c>
      <c t="s">
        <v>26</v>
      </c>
    </row>
    <row r="54" spans="1:5" ht="12.75">
      <c r="A54" s="35" t="s">
        <v>55</v>
      </c>
      <c r="E54" s="39" t="s">
        <v>5858</v>
      </c>
    </row>
    <row r="55" spans="1:5" ht="12.75">
      <c r="A55" s="35" t="s">
        <v>56</v>
      </c>
      <c r="E55" s="40" t="s">
        <v>5859</v>
      </c>
    </row>
    <row r="56" spans="1:5" ht="12.75">
      <c r="A56" t="s">
        <v>58</v>
      </c>
      <c r="E56" s="39" t="s">
        <v>59</v>
      </c>
    </row>
    <row r="57" spans="1:16" ht="12.75">
      <c r="A57" t="s">
        <v>48</v>
      </c>
      <c s="34" t="s">
        <v>91</v>
      </c>
      <c s="34" t="s">
        <v>5864</v>
      </c>
      <c s="35" t="s">
        <v>4</v>
      </c>
      <c s="6" t="s">
        <v>5865</v>
      </c>
      <c s="36" t="s">
        <v>80</v>
      </c>
      <c s="37">
        <v>2</v>
      </c>
      <c s="36">
        <v>0</v>
      </c>
      <c s="36">
        <f>ROUND(G57*H57,6)</f>
      </c>
      <c r="L57" s="38">
        <v>0</v>
      </c>
      <c s="32">
        <f>ROUND(ROUND(L57,2)*ROUND(G57,3),2)</f>
      </c>
      <c s="36" t="s">
        <v>54</v>
      </c>
      <c>
        <f>(M57*21)/100</f>
      </c>
      <c t="s">
        <v>26</v>
      </c>
    </row>
    <row r="58" spans="1:5" ht="12.75">
      <c r="A58" s="35" t="s">
        <v>55</v>
      </c>
      <c r="E58" s="39" t="s">
        <v>5911</v>
      </c>
    </row>
    <row r="59" spans="1:5" ht="12.75">
      <c r="A59" s="35" t="s">
        <v>56</v>
      </c>
      <c r="E59" s="40" t="s">
        <v>5859</v>
      </c>
    </row>
    <row r="60" spans="1:5" ht="12.75">
      <c r="A60" t="s">
        <v>58</v>
      </c>
      <c r="E60" s="39" t="s">
        <v>59</v>
      </c>
    </row>
    <row r="61" spans="1:16" ht="12.75">
      <c r="A61" t="s">
        <v>48</v>
      </c>
      <c s="34" t="s">
        <v>94</v>
      </c>
      <c s="34" t="s">
        <v>5912</v>
      </c>
      <c s="35" t="s">
        <v>4</v>
      </c>
      <c s="6" t="s">
        <v>5913</v>
      </c>
      <c s="36" t="s">
        <v>80</v>
      </c>
      <c s="37">
        <v>2</v>
      </c>
      <c s="36">
        <v>0</v>
      </c>
      <c s="36">
        <f>ROUND(G61*H61,6)</f>
      </c>
      <c r="L61" s="38">
        <v>0</v>
      </c>
      <c s="32">
        <f>ROUND(ROUND(L61,2)*ROUND(G61,3),2)</f>
      </c>
      <c s="36" t="s">
        <v>54</v>
      </c>
      <c>
        <f>(M61*21)/100</f>
      </c>
      <c t="s">
        <v>26</v>
      </c>
    </row>
    <row r="62" spans="1:5" ht="12.75">
      <c r="A62" s="35" t="s">
        <v>55</v>
      </c>
      <c r="E62" s="39" t="s">
        <v>5914</v>
      </c>
    </row>
    <row r="63" spans="1:5" ht="12.75">
      <c r="A63" s="35" t="s">
        <v>56</v>
      </c>
      <c r="E63" s="40" t="s">
        <v>5859</v>
      </c>
    </row>
    <row r="64" spans="1:5" ht="12.75">
      <c r="A64" t="s">
        <v>58</v>
      </c>
      <c r="E64" s="39" t="s">
        <v>59</v>
      </c>
    </row>
    <row r="65" spans="1:16" ht="12.75">
      <c r="A65" t="s">
        <v>48</v>
      </c>
      <c s="34" t="s">
        <v>97</v>
      </c>
      <c s="34" t="s">
        <v>5867</v>
      </c>
      <c s="35" t="s">
        <v>4</v>
      </c>
      <c s="6" t="s">
        <v>5868</v>
      </c>
      <c s="36" t="s">
        <v>80</v>
      </c>
      <c s="37">
        <v>1</v>
      </c>
      <c s="36">
        <v>0</v>
      </c>
      <c s="36">
        <f>ROUND(G65*H65,6)</f>
      </c>
      <c r="L65" s="38">
        <v>0</v>
      </c>
      <c s="32">
        <f>ROUND(ROUND(L65,2)*ROUND(G65,3),2)</f>
      </c>
      <c s="36" t="s">
        <v>54</v>
      </c>
      <c>
        <f>(M65*21)/100</f>
      </c>
      <c t="s">
        <v>26</v>
      </c>
    </row>
    <row r="66" spans="1:5" ht="12.75">
      <c r="A66" s="35" t="s">
        <v>55</v>
      </c>
      <c r="E66" s="39" t="s">
        <v>5869</v>
      </c>
    </row>
    <row r="67" spans="1:5" ht="12.75">
      <c r="A67" s="35" t="s">
        <v>56</v>
      </c>
      <c r="E67" s="40" t="s">
        <v>5870</v>
      </c>
    </row>
    <row r="68" spans="1:5" ht="12.75">
      <c r="A68" t="s">
        <v>58</v>
      </c>
      <c r="E68" s="39" t="s">
        <v>59</v>
      </c>
    </row>
    <row r="69" spans="1:16" ht="12.75">
      <c r="A69" t="s">
        <v>48</v>
      </c>
      <c s="34" t="s">
        <v>100</v>
      </c>
      <c s="34" t="s">
        <v>5874</v>
      </c>
      <c s="35" t="s">
        <v>4</v>
      </c>
      <c s="6" t="s">
        <v>5875</v>
      </c>
      <c s="36" t="s">
        <v>80</v>
      </c>
      <c s="37">
        <v>2</v>
      </c>
      <c s="36">
        <v>0</v>
      </c>
      <c s="36">
        <f>ROUND(G69*H69,6)</f>
      </c>
      <c r="L69" s="38">
        <v>0</v>
      </c>
      <c s="32">
        <f>ROUND(ROUND(L69,2)*ROUND(G69,3),2)</f>
      </c>
      <c s="36" t="s">
        <v>54</v>
      </c>
      <c>
        <f>(M69*21)/100</f>
      </c>
      <c t="s">
        <v>26</v>
      </c>
    </row>
    <row r="70" spans="1:5" ht="12.75">
      <c r="A70" s="35" t="s">
        <v>55</v>
      </c>
      <c r="E70" s="39" t="s">
        <v>5876</v>
      </c>
    </row>
    <row r="71" spans="1:5" ht="12.75">
      <c r="A71" s="35" t="s">
        <v>56</v>
      </c>
      <c r="E71" s="40" t="s">
        <v>4</v>
      </c>
    </row>
    <row r="72" spans="1:5" ht="12.75">
      <c r="A72" t="s">
        <v>58</v>
      </c>
      <c r="E72" s="39" t="s">
        <v>59</v>
      </c>
    </row>
    <row r="73" spans="1:16" ht="12.75">
      <c r="A73" t="s">
        <v>48</v>
      </c>
      <c s="34" t="s">
        <v>103</v>
      </c>
      <c s="34" t="s">
        <v>5880</v>
      </c>
      <c s="35" t="s">
        <v>4</v>
      </c>
      <c s="6" t="s">
        <v>5881</v>
      </c>
      <c s="36" t="s">
        <v>80</v>
      </c>
      <c s="37">
        <v>2</v>
      </c>
      <c s="36">
        <v>0</v>
      </c>
      <c s="36">
        <f>ROUND(G73*H73,6)</f>
      </c>
      <c r="L73" s="38">
        <v>0</v>
      </c>
      <c s="32">
        <f>ROUND(ROUND(L73,2)*ROUND(G73,3),2)</f>
      </c>
      <c s="36" t="s">
        <v>54</v>
      </c>
      <c>
        <f>(M73*21)/100</f>
      </c>
      <c t="s">
        <v>26</v>
      </c>
    </row>
    <row r="74" spans="1:5" ht="12.75">
      <c r="A74" s="35" t="s">
        <v>55</v>
      </c>
      <c r="E74" s="39" t="s">
        <v>5915</v>
      </c>
    </row>
    <row r="75" spans="1:5" ht="12.75">
      <c r="A75" s="35" t="s">
        <v>56</v>
      </c>
      <c r="E75" s="40" t="s">
        <v>4</v>
      </c>
    </row>
    <row r="76" spans="1:5" ht="12.75">
      <c r="A76" t="s">
        <v>58</v>
      </c>
      <c r="E76" s="39" t="s">
        <v>59</v>
      </c>
    </row>
    <row r="77" spans="1:16" ht="12.75">
      <c r="A77" t="s">
        <v>48</v>
      </c>
      <c s="34" t="s">
        <v>106</v>
      </c>
      <c s="34" t="s">
        <v>5916</v>
      </c>
      <c s="35" t="s">
        <v>4</v>
      </c>
      <c s="6" t="s">
        <v>5917</v>
      </c>
      <c s="36" t="s">
        <v>80</v>
      </c>
      <c s="37">
        <v>2</v>
      </c>
      <c s="36">
        <v>0</v>
      </c>
      <c s="36">
        <f>ROUND(G77*H77,6)</f>
      </c>
      <c r="L77" s="38">
        <v>0</v>
      </c>
      <c s="32">
        <f>ROUND(ROUND(L77,2)*ROUND(G77,3),2)</f>
      </c>
      <c s="36" t="s">
        <v>54</v>
      </c>
      <c>
        <f>(M77*21)/100</f>
      </c>
      <c t="s">
        <v>26</v>
      </c>
    </row>
    <row r="78" spans="1:5" ht="12.75">
      <c r="A78" s="35" t="s">
        <v>55</v>
      </c>
      <c r="E78" s="39" t="s">
        <v>5918</v>
      </c>
    </row>
    <row r="79" spans="1:5" ht="12.75">
      <c r="A79" s="35" t="s">
        <v>56</v>
      </c>
      <c r="E79" s="40" t="s">
        <v>4</v>
      </c>
    </row>
    <row r="80" spans="1:5" ht="12.75">
      <c r="A80" t="s">
        <v>58</v>
      </c>
      <c r="E80" s="39" t="s">
        <v>59</v>
      </c>
    </row>
    <row r="81" spans="1:16" ht="12.75">
      <c r="A81" t="s">
        <v>48</v>
      </c>
      <c s="34" t="s">
        <v>109</v>
      </c>
      <c s="34" t="s">
        <v>5036</v>
      </c>
      <c s="35" t="s">
        <v>4</v>
      </c>
      <c s="6" t="s">
        <v>5037</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5895</v>
      </c>
      <c s="35" t="s">
        <v>4</v>
      </c>
      <c s="6" t="s">
        <v>5896</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5897</v>
      </c>
      <c s="35" t="s">
        <v>4</v>
      </c>
      <c s="6" t="s">
        <v>5898</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5921</v>
      </c>
      <c r="E8" s="30" t="s">
        <v>5920</v>
      </c>
      <c r="J8" s="29">
        <f>0+J9+J14+J43</f>
      </c>
      <c s="29">
        <f>0+K9+K14+K43</f>
      </c>
      <c s="29">
        <f>0+L9+L14+L43</f>
      </c>
      <c s="29">
        <f>0+M9+M14+M43</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5922</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16.5</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4978</v>
      </c>
    </row>
    <row r="21" spans="1:5" ht="12.75">
      <c r="A21" s="35" t="s">
        <v>56</v>
      </c>
      <c r="E21" s="40" t="s">
        <v>5838</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4977</v>
      </c>
    </row>
    <row r="25" spans="1:5" ht="12.75">
      <c r="A25" s="35" t="s">
        <v>56</v>
      </c>
      <c r="E25" s="40" t="s">
        <v>5923</v>
      </c>
    </row>
    <row r="26" spans="1:5" ht="12.75">
      <c r="A26" t="s">
        <v>58</v>
      </c>
      <c r="E26" s="39" t="s">
        <v>59</v>
      </c>
    </row>
    <row r="27" spans="1:16" ht="12.75">
      <c r="A27" t="s">
        <v>48</v>
      </c>
      <c s="34" t="s">
        <v>68</v>
      </c>
      <c s="34" t="s">
        <v>3782</v>
      </c>
      <c s="35" t="s">
        <v>4</v>
      </c>
      <c s="6" t="s">
        <v>3783</v>
      </c>
      <c s="36" t="s">
        <v>53</v>
      </c>
      <c s="37">
        <v>16.5</v>
      </c>
      <c s="36">
        <v>0</v>
      </c>
      <c s="36">
        <f>ROUND(G27*H27,6)</f>
      </c>
      <c r="L27" s="38">
        <v>0</v>
      </c>
      <c s="32">
        <f>ROUND(ROUND(L27,2)*ROUND(G27,3),2)</f>
      </c>
      <c s="36" t="s">
        <v>54</v>
      </c>
      <c>
        <f>(M27*21)/100</f>
      </c>
      <c t="s">
        <v>26</v>
      </c>
    </row>
    <row r="28" spans="1:5" ht="12.75">
      <c r="A28" s="35" t="s">
        <v>55</v>
      </c>
      <c r="E28" s="39" t="s">
        <v>4979</v>
      </c>
    </row>
    <row r="29" spans="1:5" ht="12.75">
      <c r="A29" s="35" t="s">
        <v>56</v>
      </c>
      <c r="E29" s="40" t="s">
        <v>4</v>
      </c>
    </row>
    <row r="30" spans="1:5" ht="12.75">
      <c r="A30" t="s">
        <v>58</v>
      </c>
      <c r="E30" s="39" t="s">
        <v>59</v>
      </c>
    </row>
    <row r="31" spans="1:16" ht="12.75">
      <c r="A31" t="s">
        <v>48</v>
      </c>
      <c s="34" t="s">
        <v>71</v>
      </c>
      <c s="34" t="s">
        <v>1775</v>
      </c>
      <c s="35" t="s">
        <v>4</v>
      </c>
      <c s="6" t="s">
        <v>1776</v>
      </c>
      <c s="36" t="s">
        <v>53</v>
      </c>
      <c s="37">
        <v>1.1</v>
      </c>
      <c s="36">
        <v>0</v>
      </c>
      <c s="36">
        <f>ROUND(G31*H31,6)</f>
      </c>
      <c r="L31" s="38">
        <v>0</v>
      </c>
      <c s="32">
        <f>ROUND(ROUND(L31,2)*ROUND(G31,3),2)</f>
      </c>
      <c s="36" t="s">
        <v>54</v>
      </c>
      <c>
        <f>(M31*21)/100</f>
      </c>
      <c t="s">
        <v>26</v>
      </c>
    </row>
    <row r="32" spans="1:5" ht="12.75">
      <c r="A32" s="35" t="s">
        <v>55</v>
      </c>
      <c r="E32" s="39" t="s">
        <v>5605</v>
      </c>
    </row>
    <row r="33" spans="1:5" ht="12.75">
      <c r="A33" s="35" t="s">
        <v>56</v>
      </c>
      <c r="E33" s="40" t="s">
        <v>5924</v>
      </c>
    </row>
    <row r="34" spans="1:5" ht="12.75">
      <c r="A34" t="s">
        <v>58</v>
      </c>
      <c r="E34" s="39" t="s">
        <v>59</v>
      </c>
    </row>
    <row r="35" spans="1:16" ht="12.75">
      <c r="A35" t="s">
        <v>48</v>
      </c>
      <c s="34" t="s">
        <v>74</v>
      </c>
      <c s="34" t="s">
        <v>3623</v>
      </c>
      <c s="35" t="s">
        <v>4</v>
      </c>
      <c s="6" t="s">
        <v>3624</v>
      </c>
      <c s="36" t="s">
        <v>53</v>
      </c>
      <c s="37">
        <v>4.4</v>
      </c>
      <c s="36">
        <v>0</v>
      </c>
      <c s="36">
        <f>ROUND(G35*H35,6)</f>
      </c>
      <c r="L35" s="38">
        <v>0</v>
      </c>
      <c s="32">
        <f>ROUND(ROUND(L35,2)*ROUND(G35,3),2)</f>
      </c>
      <c s="36" t="s">
        <v>54</v>
      </c>
      <c>
        <f>(M35*21)/100</f>
      </c>
      <c t="s">
        <v>26</v>
      </c>
    </row>
    <row r="36" spans="1:5" ht="12.75">
      <c r="A36" s="35" t="s">
        <v>55</v>
      </c>
      <c r="E36" s="39" t="s">
        <v>5925</v>
      </c>
    </row>
    <row r="37" spans="1:5" ht="12.75">
      <c r="A37" s="35" t="s">
        <v>56</v>
      </c>
      <c r="E37" s="40" t="s">
        <v>5926</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5927</v>
      </c>
    </row>
    <row r="42" spans="1:5" ht="12.75">
      <c r="A42" t="s">
        <v>58</v>
      </c>
      <c r="E42" s="39" t="s">
        <v>59</v>
      </c>
    </row>
    <row r="43" spans="1:13" ht="12.75">
      <c r="A43" t="s">
        <v>45</v>
      </c>
      <c r="C43" s="31" t="s">
        <v>77</v>
      </c>
      <c r="E43" s="33" t="s">
        <v>3671</v>
      </c>
      <c r="J43" s="32">
        <f>0</f>
      </c>
      <c s="32">
        <f>0</f>
      </c>
      <c s="32">
        <f>0+L44+L48+L52+L56+L60</f>
      </c>
      <c s="32">
        <f>0+M44+M48+M52+M56+M60</f>
      </c>
    </row>
    <row r="44" spans="1:16" ht="12.75">
      <c r="A44" t="s">
        <v>48</v>
      </c>
      <c s="34" t="s">
        <v>81</v>
      </c>
      <c s="34" t="s">
        <v>5853</v>
      </c>
      <c s="35" t="s">
        <v>4</v>
      </c>
      <c s="6" t="s">
        <v>5854</v>
      </c>
      <c s="36" t="s">
        <v>62</v>
      </c>
      <c s="37">
        <v>11</v>
      </c>
      <c s="36">
        <v>0</v>
      </c>
      <c s="36">
        <f>ROUND(G44*H44,6)</f>
      </c>
      <c r="L44" s="38">
        <v>0</v>
      </c>
      <c s="32">
        <f>ROUND(ROUND(L44,2)*ROUND(G44,3),2)</f>
      </c>
      <c s="36" t="s">
        <v>54</v>
      </c>
      <c>
        <f>(M44*21)/100</f>
      </c>
      <c t="s">
        <v>26</v>
      </c>
    </row>
    <row r="45" spans="1:5" ht="12.75">
      <c r="A45" s="35" t="s">
        <v>55</v>
      </c>
      <c r="E45" s="39" t="s">
        <v>5855</v>
      </c>
    </row>
    <row r="46" spans="1:5" ht="12.75">
      <c r="A46" s="35" t="s">
        <v>56</v>
      </c>
      <c r="E46" s="40" t="s">
        <v>5928</v>
      </c>
    </row>
    <row r="47" spans="1:5" ht="12.75">
      <c r="A47" t="s">
        <v>58</v>
      </c>
      <c r="E47" s="39" t="s">
        <v>59</v>
      </c>
    </row>
    <row r="48" spans="1:16" ht="12.75">
      <c r="A48" t="s">
        <v>48</v>
      </c>
      <c s="34" t="s">
        <v>84</v>
      </c>
      <c s="34" t="s">
        <v>5891</v>
      </c>
      <c s="35" t="s">
        <v>4</v>
      </c>
      <c s="6" t="s">
        <v>5892</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5036</v>
      </c>
      <c s="35" t="s">
        <v>4</v>
      </c>
      <c s="6" t="s">
        <v>5037</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5893</v>
      </c>
      <c s="35" t="s">
        <v>4</v>
      </c>
      <c s="6" t="s">
        <v>5894</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5897</v>
      </c>
      <c s="35" t="s">
        <v>4</v>
      </c>
      <c s="6" t="s">
        <v>5898</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5931</v>
      </c>
      <c r="E8" s="30" t="s">
        <v>5930</v>
      </c>
      <c r="J8" s="29">
        <f>0+J9+J14+J67+J72+J77</f>
      </c>
      <c s="29">
        <f>0+K9+K14+K67+K72+K77</f>
      </c>
      <c s="29">
        <f>0+L9+L14+L67+L72+L77</f>
      </c>
      <c s="29">
        <f>0+M9+M14+M67+M72+M77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295.868</v>
      </c>
      <c s="36">
        <v>0</v>
      </c>
      <c s="36">
        <f>ROUND(G10*H10,6)</f>
      </c>
      <c r="L10" s="38">
        <v>0</v>
      </c>
      <c s="32">
        <f>ROUND(ROUND(L10,2)*ROUND(G10,3),2)</f>
      </c>
      <c s="36" t="s">
        <v>490</v>
      </c>
      <c>
        <f>(M10*21)/100</f>
      </c>
      <c t="s">
        <v>26</v>
      </c>
    </row>
    <row r="11" spans="1:5" ht="25.5">
      <c r="A11" s="35" t="s">
        <v>55</v>
      </c>
      <c r="E11" s="39" t="s">
        <v>677</v>
      </c>
    </row>
    <row r="12" spans="1:5" ht="12.75">
      <c r="A12" s="35" t="s">
        <v>56</v>
      </c>
      <c r="E12" s="40" t="s">
        <v>5932</v>
      </c>
    </row>
    <row r="13" spans="1:5" ht="25.5">
      <c r="A13" t="s">
        <v>58</v>
      </c>
      <c r="E13" s="39" t="s">
        <v>677</v>
      </c>
    </row>
    <row r="14" spans="1:13" ht="12.75">
      <c r="A14" t="s">
        <v>45</v>
      </c>
      <c r="C14" s="31" t="s">
        <v>49</v>
      </c>
      <c r="E14" s="33" t="s">
        <v>496</v>
      </c>
      <c r="J14" s="32">
        <f>0</f>
      </c>
      <c s="32">
        <f>0</f>
      </c>
      <c s="32">
        <f>0+L15+L19+L23+L27+L31+L35+L39+L43+L47+L51+L55+L59+L63</f>
      </c>
      <c s="32">
        <f>0+M15+M19+M23+M27+M31+M35+M39+M43+M47+M51+M55+M59+M63</f>
      </c>
    </row>
    <row r="15" spans="1:16" ht="12.75">
      <c r="A15" t="s">
        <v>48</v>
      </c>
      <c s="34" t="s">
        <v>26</v>
      </c>
      <c s="34" t="s">
        <v>3605</v>
      </c>
      <c s="35" t="s">
        <v>4</v>
      </c>
      <c s="6" t="s">
        <v>3606</v>
      </c>
      <c s="36" t="s">
        <v>53</v>
      </c>
      <c s="37">
        <v>58.829</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699</v>
      </c>
      <c s="35" t="s">
        <v>26</v>
      </c>
      <c s="6" t="s">
        <v>700</v>
      </c>
      <c s="36" t="s">
        <v>53</v>
      </c>
      <c s="37">
        <v>158.4</v>
      </c>
      <c s="36">
        <v>0</v>
      </c>
      <c s="36">
        <f>ROUND(G19*H19,6)</f>
      </c>
      <c r="L19" s="38">
        <v>0</v>
      </c>
      <c s="32">
        <f>ROUND(ROUND(L19,2)*ROUND(G19,3),2)</f>
      </c>
      <c s="36" t="s">
        <v>54</v>
      </c>
      <c>
        <f>(M19*21)/100</f>
      </c>
      <c t="s">
        <v>26</v>
      </c>
    </row>
    <row r="20" spans="1:5" ht="12.75">
      <c r="A20" s="35" t="s">
        <v>55</v>
      </c>
      <c r="E20" s="39" t="s">
        <v>5933</v>
      </c>
    </row>
    <row r="21" spans="1:5" ht="12.75">
      <c r="A21" s="35" t="s">
        <v>56</v>
      </c>
      <c r="E21" s="40" t="s">
        <v>5934</v>
      </c>
    </row>
    <row r="22" spans="1:5" ht="12.75">
      <c r="A22" t="s">
        <v>58</v>
      </c>
      <c r="E22" s="39" t="s">
        <v>59</v>
      </c>
    </row>
    <row r="23" spans="1:16" ht="12.75">
      <c r="A23" t="s">
        <v>48</v>
      </c>
      <c s="34" t="s">
        <v>65</v>
      </c>
      <c s="34" t="s">
        <v>699</v>
      </c>
      <c s="35" t="s">
        <v>4</v>
      </c>
      <c s="6" t="s">
        <v>700</v>
      </c>
      <c s="36" t="s">
        <v>53</v>
      </c>
      <c s="37">
        <v>12.72</v>
      </c>
      <c s="36">
        <v>0</v>
      </c>
      <c s="36">
        <f>ROUND(G23*H23,6)</f>
      </c>
      <c r="L23" s="38">
        <v>0</v>
      </c>
      <c s="32">
        <f>ROUND(ROUND(L23,2)*ROUND(G23,3),2)</f>
      </c>
      <c s="36" t="s">
        <v>54</v>
      </c>
      <c>
        <f>(M23*21)/100</f>
      </c>
      <c t="s">
        <v>26</v>
      </c>
    </row>
    <row r="24" spans="1:5" ht="12.75">
      <c r="A24" s="35" t="s">
        <v>55</v>
      </c>
      <c r="E24" s="39" t="s">
        <v>4977</v>
      </c>
    </row>
    <row r="25" spans="1:5" ht="12.75">
      <c r="A25" s="35" t="s">
        <v>56</v>
      </c>
      <c r="E25" s="40" t="s">
        <v>5935</v>
      </c>
    </row>
    <row r="26" spans="1:5" ht="12.75">
      <c r="A26" t="s">
        <v>58</v>
      </c>
      <c r="E26" s="39" t="s">
        <v>59</v>
      </c>
    </row>
    <row r="27" spans="1:16" ht="12.75">
      <c r="A27" t="s">
        <v>48</v>
      </c>
      <c s="34" t="s">
        <v>68</v>
      </c>
      <c s="34" t="s">
        <v>3782</v>
      </c>
      <c s="35" t="s">
        <v>4</v>
      </c>
      <c s="6" t="s">
        <v>3783</v>
      </c>
      <c s="36" t="s">
        <v>53</v>
      </c>
      <c s="37">
        <v>58.829</v>
      </c>
      <c s="36">
        <v>0</v>
      </c>
      <c s="36">
        <f>ROUND(G27*H27,6)</f>
      </c>
      <c r="L27" s="38">
        <v>0</v>
      </c>
      <c s="32">
        <f>ROUND(ROUND(L27,2)*ROUND(G27,3),2)</f>
      </c>
      <c s="36" t="s">
        <v>54</v>
      </c>
      <c>
        <f>(M27*21)/100</f>
      </c>
      <c t="s">
        <v>26</v>
      </c>
    </row>
    <row r="28" spans="1:5" ht="12.75">
      <c r="A28" s="35" t="s">
        <v>55</v>
      </c>
      <c r="E28" s="39" t="s">
        <v>4979</v>
      </c>
    </row>
    <row r="29" spans="1:5" ht="12.75">
      <c r="A29" s="35" t="s">
        <v>56</v>
      </c>
      <c r="E29" s="40" t="s">
        <v>4</v>
      </c>
    </row>
    <row r="30" spans="1:5" ht="12.75">
      <c r="A30" t="s">
        <v>58</v>
      </c>
      <c r="E30" s="39" t="s">
        <v>59</v>
      </c>
    </row>
    <row r="31" spans="1:16" ht="12.75">
      <c r="A31" t="s">
        <v>48</v>
      </c>
      <c s="34" t="s">
        <v>71</v>
      </c>
      <c s="34" t="s">
        <v>63</v>
      </c>
      <c s="35" t="s">
        <v>4</v>
      </c>
      <c s="6" t="s">
        <v>64</v>
      </c>
      <c s="36" t="s">
        <v>53</v>
      </c>
      <c s="37">
        <v>58.829</v>
      </c>
      <c s="36">
        <v>0</v>
      </c>
      <c s="36">
        <f>ROUND(G31*H31,6)</f>
      </c>
      <c r="L31" s="38">
        <v>0</v>
      </c>
      <c s="32">
        <f>ROUND(ROUND(L31,2)*ROUND(G31,3),2)</f>
      </c>
      <c s="36" t="s">
        <v>54</v>
      </c>
      <c>
        <f>(M31*21)/100</f>
      </c>
      <c t="s">
        <v>26</v>
      </c>
    </row>
    <row r="32" spans="1:5" ht="12.75">
      <c r="A32" s="35" t="s">
        <v>55</v>
      </c>
      <c r="E32" s="39" t="s">
        <v>4</v>
      </c>
    </row>
    <row r="33" spans="1:5" ht="25.5">
      <c r="A33" s="35" t="s">
        <v>56</v>
      </c>
      <c r="E33" s="40" t="s">
        <v>5936</v>
      </c>
    </row>
    <row r="34" spans="1:5" ht="12.75">
      <c r="A34" t="s">
        <v>58</v>
      </c>
      <c r="E34" s="39" t="s">
        <v>59</v>
      </c>
    </row>
    <row r="35" spans="1:16" ht="12.75">
      <c r="A35" t="s">
        <v>48</v>
      </c>
      <c s="34" t="s">
        <v>91</v>
      </c>
      <c s="34" t="s">
        <v>502</v>
      </c>
      <c s="35" t="s">
        <v>4</v>
      </c>
      <c s="6" t="s">
        <v>503</v>
      </c>
      <c s="36" t="s">
        <v>53</v>
      </c>
      <c s="37">
        <v>58.829</v>
      </c>
      <c s="36">
        <v>0</v>
      </c>
      <c s="36">
        <f>ROUND(G35*H35,6)</f>
      </c>
      <c r="L35" s="38">
        <v>0</v>
      </c>
      <c s="32">
        <f>ROUND(ROUND(L35,2)*ROUND(G35,3),2)</f>
      </c>
      <c s="36" t="s">
        <v>54</v>
      </c>
      <c>
        <f>(M35*21)/100</f>
      </c>
      <c t="s">
        <v>26</v>
      </c>
    </row>
    <row r="36" spans="1:5" ht="12.75">
      <c r="A36" s="35" t="s">
        <v>55</v>
      </c>
      <c r="E36" s="39" t="s">
        <v>4</v>
      </c>
    </row>
    <row r="37" spans="1:5" ht="12.75">
      <c r="A37" s="35" t="s">
        <v>56</v>
      </c>
      <c r="E37" s="40" t="s">
        <v>5937</v>
      </c>
    </row>
    <row r="38" spans="1:5" ht="12.75">
      <c r="A38" t="s">
        <v>58</v>
      </c>
      <c r="E38" s="39" t="s">
        <v>59</v>
      </c>
    </row>
    <row r="39" spans="1:16" ht="12.75">
      <c r="A39" t="s">
        <v>48</v>
      </c>
      <c s="34" t="s">
        <v>94</v>
      </c>
      <c s="34" t="s">
        <v>1204</v>
      </c>
      <c s="35" t="s">
        <v>4</v>
      </c>
      <c s="6" t="s">
        <v>1205</v>
      </c>
      <c s="36" t="s">
        <v>53</v>
      </c>
      <c s="37">
        <v>5.971</v>
      </c>
      <c s="36">
        <v>0</v>
      </c>
      <c s="36">
        <f>ROUND(G39*H39,6)</f>
      </c>
      <c r="L39" s="38">
        <v>0</v>
      </c>
      <c s="32">
        <f>ROUND(ROUND(L39,2)*ROUND(G39,3),2)</f>
      </c>
      <c s="36" t="s">
        <v>54</v>
      </c>
      <c>
        <f>(M39*21)/100</f>
      </c>
      <c t="s">
        <v>26</v>
      </c>
    </row>
    <row r="40" spans="1:5" ht="12.75">
      <c r="A40" s="35" t="s">
        <v>55</v>
      </c>
      <c r="E40" s="39" t="s">
        <v>5938</v>
      </c>
    </row>
    <row r="41" spans="1:5" ht="12.75">
      <c r="A41" s="35" t="s">
        <v>56</v>
      </c>
      <c r="E41" s="40" t="s">
        <v>5939</v>
      </c>
    </row>
    <row r="42" spans="1:5" ht="12.75">
      <c r="A42" t="s">
        <v>58</v>
      </c>
      <c r="E42" s="39" t="s">
        <v>59</v>
      </c>
    </row>
    <row r="43" spans="1:16" ht="12.75">
      <c r="A43" t="s">
        <v>48</v>
      </c>
      <c s="34" t="s">
        <v>97</v>
      </c>
      <c s="34" t="s">
        <v>1775</v>
      </c>
      <c s="35" t="s">
        <v>49</v>
      </c>
      <c s="6" t="s">
        <v>1776</v>
      </c>
      <c s="36" t="s">
        <v>53</v>
      </c>
      <c s="37">
        <v>7.92</v>
      </c>
      <c s="36">
        <v>0</v>
      </c>
      <c s="36">
        <f>ROUND(G43*H43,6)</f>
      </c>
      <c r="L43" s="38">
        <v>0</v>
      </c>
      <c s="32">
        <f>ROUND(ROUND(L43,2)*ROUND(G43,3),2)</f>
      </c>
      <c s="36" t="s">
        <v>54</v>
      </c>
      <c>
        <f>(M43*21)/100</f>
      </c>
      <c t="s">
        <v>26</v>
      </c>
    </row>
    <row r="44" spans="1:5" ht="12.75">
      <c r="A44" s="35" t="s">
        <v>55</v>
      </c>
      <c r="E44" s="39" t="s">
        <v>5940</v>
      </c>
    </row>
    <row r="45" spans="1:5" ht="12.75">
      <c r="A45" s="35" t="s">
        <v>56</v>
      </c>
      <c r="E45" s="40" t="s">
        <v>5941</v>
      </c>
    </row>
    <row r="46" spans="1:5" ht="12.75">
      <c r="A46" t="s">
        <v>58</v>
      </c>
      <c r="E46" s="39" t="s">
        <v>59</v>
      </c>
    </row>
    <row r="47" spans="1:16" ht="12.75">
      <c r="A47" t="s">
        <v>48</v>
      </c>
      <c s="34" t="s">
        <v>100</v>
      </c>
      <c s="34" t="s">
        <v>1775</v>
      </c>
      <c s="35" t="s">
        <v>26</v>
      </c>
      <c s="6" t="s">
        <v>1776</v>
      </c>
      <c s="36" t="s">
        <v>53</v>
      </c>
      <c s="37">
        <v>31.68</v>
      </c>
      <c s="36">
        <v>0</v>
      </c>
      <c s="36">
        <f>ROUND(G47*H47,6)</f>
      </c>
      <c r="L47" s="38">
        <v>0</v>
      </c>
      <c s="32">
        <f>ROUND(ROUND(L47,2)*ROUND(G47,3),2)</f>
      </c>
      <c s="36" t="s">
        <v>54</v>
      </c>
      <c>
        <f>(M47*21)/100</f>
      </c>
      <c t="s">
        <v>26</v>
      </c>
    </row>
    <row r="48" spans="1:5" ht="12.75">
      <c r="A48" s="35" t="s">
        <v>55</v>
      </c>
      <c r="E48" s="39" t="s">
        <v>5942</v>
      </c>
    </row>
    <row r="49" spans="1:5" ht="12.75">
      <c r="A49" s="35" t="s">
        <v>56</v>
      </c>
      <c r="E49" s="40" t="s">
        <v>5943</v>
      </c>
    </row>
    <row r="50" spans="1:5" ht="12.75">
      <c r="A50" t="s">
        <v>58</v>
      </c>
      <c r="E50" s="39" t="s">
        <v>59</v>
      </c>
    </row>
    <row r="51" spans="1:16" ht="12.75">
      <c r="A51" t="s">
        <v>48</v>
      </c>
      <c s="34" t="s">
        <v>103</v>
      </c>
      <c s="34" t="s">
        <v>1775</v>
      </c>
      <c s="35" t="s">
        <v>25</v>
      </c>
      <c s="6" t="s">
        <v>1776</v>
      </c>
      <c s="36" t="s">
        <v>53</v>
      </c>
      <c s="37">
        <v>0.276</v>
      </c>
      <c s="36">
        <v>0</v>
      </c>
      <c s="36">
        <f>ROUND(G51*H51,6)</f>
      </c>
      <c r="L51" s="38">
        <v>0</v>
      </c>
      <c s="32">
        <f>ROUND(ROUND(L51,2)*ROUND(G51,3),2)</f>
      </c>
      <c s="36" t="s">
        <v>54</v>
      </c>
      <c>
        <f>(M51*21)/100</f>
      </c>
      <c t="s">
        <v>26</v>
      </c>
    </row>
    <row r="52" spans="1:5" ht="12.75">
      <c r="A52" s="35" t="s">
        <v>55</v>
      </c>
      <c r="E52" s="39" t="s">
        <v>5944</v>
      </c>
    </row>
    <row r="53" spans="1:5" ht="12.75">
      <c r="A53" s="35" t="s">
        <v>56</v>
      </c>
      <c r="E53" s="40" t="s">
        <v>5945</v>
      </c>
    </row>
    <row r="54" spans="1:5" ht="12.75">
      <c r="A54" t="s">
        <v>58</v>
      </c>
      <c r="E54" s="39" t="s">
        <v>59</v>
      </c>
    </row>
    <row r="55" spans="1:16" ht="12.75">
      <c r="A55" t="s">
        <v>48</v>
      </c>
      <c s="34" t="s">
        <v>106</v>
      </c>
      <c s="34" t="s">
        <v>1775</v>
      </c>
      <c s="35" t="s">
        <v>65</v>
      </c>
      <c s="6" t="s">
        <v>1776</v>
      </c>
      <c s="36" t="s">
        <v>53</v>
      </c>
      <c s="37">
        <v>8.359</v>
      </c>
      <c s="36">
        <v>0</v>
      </c>
      <c s="36">
        <f>ROUND(G55*H55,6)</f>
      </c>
      <c r="L55" s="38">
        <v>0</v>
      </c>
      <c s="32">
        <f>ROUND(ROUND(L55,2)*ROUND(G55,3),2)</f>
      </c>
      <c s="36" t="s">
        <v>54</v>
      </c>
      <c>
        <f>(M55*21)/100</f>
      </c>
      <c t="s">
        <v>26</v>
      </c>
    </row>
    <row r="56" spans="1:5" ht="12.75">
      <c r="A56" s="35" t="s">
        <v>55</v>
      </c>
      <c r="E56" s="39" t="s">
        <v>5946</v>
      </c>
    </row>
    <row r="57" spans="1:5" ht="12.75">
      <c r="A57" s="35" t="s">
        <v>56</v>
      </c>
      <c r="E57" s="40" t="s">
        <v>5947</v>
      </c>
    </row>
    <row r="58" spans="1:5" ht="12.75">
      <c r="A58" t="s">
        <v>58</v>
      </c>
      <c r="E58" s="39" t="s">
        <v>59</v>
      </c>
    </row>
    <row r="59" spans="1:16" ht="12.75">
      <c r="A59" t="s">
        <v>48</v>
      </c>
      <c s="34" t="s">
        <v>109</v>
      </c>
      <c s="34" t="s">
        <v>3623</v>
      </c>
      <c s="35" t="s">
        <v>49</v>
      </c>
      <c s="6" t="s">
        <v>3624</v>
      </c>
      <c s="36" t="s">
        <v>53</v>
      </c>
      <c s="37">
        <v>78.106</v>
      </c>
      <c s="36">
        <v>0</v>
      </c>
      <c s="36">
        <f>ROUND(G59*H59,6)</f>
      </c>
      <c r="L59" s="38">
        <v>0</v>
      </c>
      <c s="32">
        <f>ROUND(ROUND(L59,2)*ROUND(G59,3),2)</f>
      </c>
      <c s="36" t="s">
        <v>54</v>
      </c>
      <c>
        <f>(M59*21)/100</f>
      </c>
      <c t="s">
        <v>26</v>
      </c>
    </row>
    <row r="60" spans="1:5" ht="12.75">
      <c r="A60" s="35" t="s">
        <v>55</v>
      </c>
      <c r="E60" s="39" t="s">
        <v>5948</v>
      </c>
    </row>
    <row r="61" spans="1:5" ht="12.75">
      <c r="A61" s="35" t="s">
        <v>56</v>
      </c>
      <c r="E61" s="40" t="s">
        <v>5949</v>
      </c>
    </row>
    <row r="62" spans="1:5" ht="12.75">
      <c r="A62" t="s">
        <v>58</v>
      </c>
      <c r="E62" s="39" t="s">
        <v>59</v>
      </c>
    </row>
    <row r="63" spans="1:16" ht="12.75">
      <c r="A63" t="s">
        <v>48</v>
      </c>
      <c s="34" t="s">
        <v>112</v>
      </c>
      <c s="34" t="s">
        <v>3623</v>
      </c>
      <c s="35" t="s">
        <v>26</v>
      </c>
      <c s="6" t="s">
        <v>3624</v>
      </c>
      <c s="36" t="s">
        <v>53</v>
      </c>
      <c s="37">
        <v>1.38</v>
      </c>
      <c s="36">
        <v>0</v>
      </c>
      <c s="36">
        <f>ROUND(G63*H63,6)</f>
      </c>
      <c r="L63" s="38">
        <v>0</v>
      </c>
      <c s="32">
        <f>ROUND(ROUND(L63,2)*ROUND(G63,3),2)</f>
      </c>
      <c s="36" t="s">
        <v>54</v>
      </c>
      <c>
        <f>(M63*21)/100</f>
      </c>
      <c t="s">
        <v>26</v>
      </c>
    </row>
    <row r="64" spans="1:5" ht="12.75">
      <c r="A64" s="35" t="s">
        <v>55</v>
      </c>
      <c r="E64" s="39" t="s">
        <v>5950</v>
      </c>
    </row>
    <row r="65" spans="1:5" ht="12.75">
      <c r="A65" s="35" t="s">
        <v>56</v>
      </c>
      <c r="E65" s="40" t="s">
        <v>5951</v>
      </c>
    </row>
    <row r="66" spans="1:5" ht="12.75">
      <c r="A66" t="s">
        <v>58</v>
      </c>
      <c r="E66" s="39" t="s">
        <v>59</v>
      </c>
    </row>
    <row r="67" spans="1:13" ht="12.75">
      <c r="A67" t="s">
        <v>45</v>
      </c>
      <c r="C67" s="31" t="s">
        <v>26</v>
      </c>
      <c r="E67" s="33" t="s">
        <v>4194</v>
      </c>
      <c r="J67" s="32">
        <f>0</f>
      </c>
      <c s="32">
        <f>0</f>
      </c>
      <c s="32">
        <f>0+L68</f>
      </c>
      <c s="32">
        <f>0+M68</f>
      </c>
    </row>
    <row r="68" spans="1:16" ht="12.75">
      <c r="A68" t="s">
        <v>48</v>
      </c>
      <c s="34" t="s">
        <v>115</v>
      </c>
      <c s="34" t="s">
        <v>5952</v>
      </c>
      <c s="35" t="s">
        <v>4</v>
      </c>
      <c s="6" t="s">
        <v>4712</v>
      </c>
      <c s="36" t="s">
        <v>499</v>
      </c>
      <c s="37">
        <v>319.2</v>
      </c>
      <c s="36">
        <v>0</v>
      </c>
      <c s="36">
        <f>ROUND(G68*H68,6)</f>
      </c>
      <c r="L68" s="38">
        <v>0</v>
      </c>
      <c s="32">
        <f>ROUND(ROUND(L68,2)*ROUND(G68,3),2)</f>
      </c>
      <c s="36" t="s">
        <v>54</v>
      </c>
      <c>
        <f>(M68*21)/100</f>
      </c>
      <c t="s">
        <v>26</v>
      </c>
    </row>
    <row r="69" spans="1:5" ht="12.75">
      <c r="A69" s="35" t="s">
        <v>55</v>
      </c>
      <c r="E69" s="39" t="s">
        <v>5953</v>
      </c>
    </row>
    <row r="70" spans="1:5" ht="12.75">
      <c r="A70" s="35" t="s">
        <v>56</v>
      </c>
      <c r="E70" s="40" t="s">
        <v>4</v>
      </c>
    </row>
    <row r="71" spans="1:5" ht="12.75">
      <c r="A71" t="s">
        <v>58</v>
      </c>
      <c r="E71" s="39" t="s">
        <v>59</v>
      </c>
    </row>
    <row r="72" spans="1:13" ht="12.75">
      <c r="A72" t="s">
        <v>45</v>
      </c>
      <c r="C72" s="31" t="s">
        <v>65</v>
      </c>
      <c r="E72" s="33" t="s">
        <v>3832</v>
      </c>
      <c r="J72" s="32">
        <f>0</f>
      </c>
      <c s="32">
        <f>0</f>
      </c>
      <c s="32">
        <f>0+L73</f>
      </c>
      <c s="32">
        <f>0+M73</f>
      </c>
    </row>
    <row r="73" spans="1:16" ht="12.75">
      <c r="A73" t="s">
        <v>48</v>
      </c>
      <c s="34" t="s">
        <v>74</v>
      </c>
      <c s="34" t="s">
        <v>3833</v>
      </c>
      <c s="35" t="s">
        <v>4</v>
      </c>
      <c s="6" t="s">
        <v>3834</v>
      </c>
      <c s="36" t="s">
        <v>53</v>
      </c>
      <c s="37">
        <v>0.36</v>
      </c>
      <c s="36">
        <v>0</v>
      </c>
      <c s="36">
        <f>ROUND(G73*H73,6)</f>
      </c>
      <c r="L73" s="38">
        <v>0</v>
      </c>
      <c s="32">
        <f>ROUND(ROUND(L73,2)*ROUND(G73,3),2)</f>
      </c>
      <c s="36" t="s">
        <v>54</v>
      </c>
      <c>
        <f>(M73*21)/100</f>
      </c>
      <c t="s">
        <v>26</v>
      </c>
    </row>
    <row r="74" spans="1:5" ht="12.75">
      <c r="A74" s="35" t="s">
        <v>55</v>
      </c>
      <c r="E74" s="39" t="s">
        <v>5954</v>
      </c>
    </row>
    <row r="75" spans="1:5" ht="12.75">
      <c r="A75" s="35" t="s">
        <v>56</v>
      </c>
      <c r="E75" s="40" t="s">
        <v>5955</v>
      </c>
    </row>
    <row r="76" spans="1:5" ht="12.75">
      <c r="A76" t="s">
        <v>58</v>
      </c>
      <c r="E76" s="39" t="s">
        <v>59</v>
      </c>
    </row>
    <row r="77" spans="1:13" ht="12.75">
      <c r="A77" t="s">
        <v>45</v>
      </c>
      <c r="C77" s="31" t="s">
        <v>77</v>
      </c>
      <c r="E77" s="33" t="s">
        <v>3671</v>
      </c>
      <c r="J77" s="32">
        <f>0</f>
      </c>
      <c s="32">
        <f>0</f>
      </c>
      <c s="32">
        <f>0+L78+L82+L86+L90+L94+L98+L102+L106</f>
      </c>
      <c s="32">
        <f>0+M78+M82+M86+M90+M94+M98+M102+M106</f>
      </c>
    </row>
    <row r="78" spans="1:16" ht="12.75">
      <c r="A78" t="s">
        <v>48</v>
      </c>
      <c s="34" t="s">
        <v>77</v>
      </c>
      <c s="34" t="s">
        <v>5664</v>
      </c>
      <c s="35" t="s">
        <v>4</v>
      </c>
      <c s="6" t="s">
        <v>5665</v>
      </c>
      <c s="36" t="s">
        <v>62</v>
      </c>
      <c s="37">
        <v>3</v>
      </c>
      <c s="36">
        <v>0</v>
      </c>
      <c s="36">
        <f>ROUND(G78*H78,6)</f>
      </c>
      <c r="L78" s="38">
        <v>0</v>
      </c>
      <c s="32">
        <f>ROUND(ROUND(L78,2)*ROUND(G78,3),2)</f>
      </c>
      <c s="36" t="s">
        <v>54</v>
      </c>
      <c>
        <f>(M78*21)/100</f>
      </c>
      <c t="s">
        <v>26</v>
      </c>
    </row>
    <row r="79" spans="1:5" ht="12.75">
      <c r="A79" s="35" t="s">
        <v>55</v>
      </c>
      <c r="E79" s="39" t="s">
        <v>5956</v>
      </c>
    </row>
    <row r="80" spans="1:5" ht="12.75">
      <c r="A80" s="35" t="s">
        <v>56</v>
      </c>
      <c r="E80" s="40" t="s">
        <v>5957</v>
      </c>
    </row>
    <row r="81" spans="1:5" ht="12.75">
      <c r="A81" t="s">
        <v>58</v>
      </c>
      <c r="E81" s="39" t="s">
        <v>59</v>
      </c>
    </row>
    <row r="82" spans="1:16" ht="12.75">
      <c r="A82" t="s">
        <v>48</v>
      </c>
      <c s="34" t="s">
        <v>81</v>
      </c>
      <c s="34" t="s">
        <v>3686</v>
      </c>
      <c s="35" t="s">
        <v>4</v>
      </c>
      <c s="6" t="s">
        <v>3687</v>
      </c>
      <c s="36" t="s">
        <v>53</v>
      </c>
      <c s="37">
        <v>0.843</v>
      </c>
      <c s="36">
        <v>0</v>
      </c>
      <c s="36">
        <f>ROUND(G82*H82,6)</f>
      </c>
      <c r="L82" s="38">
        <v>0</v>
      </c>
      <c s="32">
        <f>ROUND(ROUND(L82,2)*ROUND(G82,3),2)</f>
      </c>
      <c s="36" t="s">
        <v>54</v>
      </c>
      <c>
        <f>(M82*21)/100</f>
      </c>
      <c t="s">
        <v>26</v>
      </c>
    </row>
    <row r="83" spans="1:5" ht="12.75">
      <c r="A83" s="35" t="s">
        <v>55</v>
      </c>
      <c r="E83" s="39" t="s">
        <v>5954</v>
      </c>
    </row>
    <row r="84" spans="1:5" ht="12.75">
      <c r="A84" s="35" t="s">
        <v>56</v>
      </c>
      <c r="E84" s="40" t="s">
        <v>5958</v>
      </c>
    </row>
    <row r="85" spans="1:5" ht="12.75">
      <c r="A85" t="s">
        <v>58</v>
      </c>
      <c r="E85" s="39" t="s">
        <v>59</v>
      </c>
    </row>
    <row r="86" spans="1:16" ht="12.75">
      <c r="A86" t="s">
        <v>48</v>
      </c>
      <c s="34" t="s">
        <v>84</v>
      </c>
      <c s="34" t="s">
        <v>5620</v>
      </c>
      <c s="35" t="s">
        <v>4</v>
      </c>
      <c s="6" t="s">
        <v>5621</v>
      </c>
      <c s="36" t="s">
        <v>62</v>
      </c>
      <c s="37">
        <v>5.3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87</v>
      </c>
      <c s="34" t="s">
        <v>4129</v>
      </c>
      <c s="35" t="s">
        <v>4</v>
      </c>
      <c s="6" t="s">
        <v>4130</v>
      </c>
      <c s="36" t="s">
        <v>62</v>
      </c>
      <c s="37">
        <v>5.3</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5959</v>
      </c>
      <c s="35" t="s">
        <v>4</v>
      </c>
      <c s="6" t="s">
        <v>5960</v>
      </c>
      <c s="36" t="s">
        <v>62</v>
      </c>
      <c s="37">
        <v>36</v>
      </c>
      <c s="36">
        <v>0</v>
      </c>
      <c s="36">
        <f>ROUND(G94*H94,6)</f>
      </c>
      <c r="L94" s="38">
        <v>0</v>
      </c>
      <c s="32">
        <f>ROUND(ROUND(L94,2)*ROUND(G94,3),2)</f>
      </c>
      <c s="36" t="s">
        <v>490</v>
      </c>
      <c>
        <f>(M94*21)/100</f>
      </c>
      <c t="s">
        <v>26</v>
      </c>
    </row>
    <row r="95" spans="1:5" ht="12.75">
      <c r="A95" s="35" t="s">
        <v>55</v>
      </c>
      <c r="E95" s="39" t="s">
        <v>5961</v>
      </c>
    </row>
    <row r="96" spans="1:5" ht="12.75">
      <c r="A96" s="35" t="s">
        <v>56</v>
      </c>
      <c r="E96" s="40" t="s">
        <v>4</v>
      </c>
    </row>
    <row r="97" spans="1:5" ht="255">
      <c r="A97" t="s">
        <v>58</v>
      </c>
      <c r="E97" s="39" t="s">
        <v>5962</v>
      </c>
    </row>
    <row r="98" spans="1:16" ht="12.75">
      <c r="A98" t="s">
        <v>48</v>
      </c>
      <c s="34" t="s">
        <v>121</v>
      </c>
      <c s="34" t="s">
        <v>3672</v>
      </c>
      <c s="35" t="s">
        <v>4</v>
      </c>
      <c s="6" t="s">
        <v>3673</v>
      </c>
      <c s="36" t="s">
        <v>62</v>
      </c>
      <c s="37">
        <v>2.3</v>
      </c>
      <c s="36">
        <v>0</v>
      </c>
      <c s="36">
        <f>ROUND(G98*H98,6)</f>
      </c>
      <c r="L98" s="38">
        <v>0</v>
      </c>
      <c s="32">
        <f>ROUND(ROUND(L98,2)*ROUND(G98,3),2)</f>
      </c>
      <c s="36" t="s">
        <v>54</v>
      </c>
      <c>
        <f>(M98*21)/100</f>
      </c>
      <c t="s">
        <v>26</v>
      </c>
    </row>
    <row r="99" spans="1:5" ht="12.75">
      <c r="A99" s="35" t="s">
        <v>55</v>
      </c>
      <c r="E99" s="39" t="s">
        <v>5963</v>
      </c>
    </row>
    <row r="100" spans="1:5" ht="12.75">
      <c r="A100" s="35" t="s">
        <v>56</v>
      </c>
      <c r="E100" s="40" t="s">
        <v>4</v>
      </c>
    </row>
    <row r="101" spans="1:5" ht="12.75">
      <c r="A101" t="s">
        <v>58</v>
      </c>
      <c r="E101" s="39" t="s">
        <v>59</v>
      </c>
    </row>
    <row r="102" spans="1:16" ht="12.75">
      <c r="A102" t="s">
        <v>48</v>
      </c>
      <c s="34" t="s">
        <v>124</v>
      </c>
      <c s="34" t="s">
        <v>5964</v>
      </c>
      <c s="35" t="s">
        <v>4</v>
      </c>
      <c s="6" t="s">
        <v>5965</v>
      </c>
      <c s="36" t="s">
        <v>80</v>
      </c>
      <c s="37">
        <v>2</v>
      </c>
      <c s="36">
        <v>0</v>
      </c>
      <c s="36">
        <f>ROUND(G102*H102,6)</f>
      </c>
      <c r="L102" s="38">
        <v>0</v>
      </c>
      <c s="32">
        <f>ROUND(ROUND(L102,2)*ROUND(G102,3),2)</f>
      </c>
      <c s="36" t="s">
        <v>54</v>
      </c>
      <c>
        <f>(M102*21)/100</f>
      </c>
      <c t="s">
        <v>26</v>
      </c>
    </row>
    <row r="103" spans="1:5" ht="12.75">
      <c r="A103" s="35" t="s">
        <v>55</v>
      </c>
      <c r="E103" s="39" t="s">
        <v>5966</v>
      </c>
    </row>
    <row r="104" spans="1:5" ht="12.75">
      <c r="A104" s="35" t="s">
        <v>56</v>
      </c>
      <c r="E104" s="40" t="s">
        <v>4</v>
      </c>
    </row>
    <row r="105" spans="1:5" ht="12.75">
      <c r="A105" t="s">
        <v>58</v>
      </c>
      <c r="E105" s="39" t="s">
        <v>59</v>
      </c>
    </row>
    <row r="106" spans="1:16" ht="12.75">
      <c r="A106" t="s">
        <v>48</v>
      </c>
      <c s="34" t="s">
        <v>127</v>
      </c>
      <c s="34" t="s">
        <v>5036</v>
      </c>
      <c s="35" t="s">
        <v>4</v>
      </c>
      <c s="6" t="s">
        <v>5037</v>
      </c>
      <c s="36" t="s">
        <v>62</v>
      </c>
      <c s="37">
        <v>2.3</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5969</v>
      </c>
      <c r="E8" s="30" t="s">
        <v>5968</v>
      </c>
      <c r="J8" s="29">
        <f>0+J9+J18+J87+J92+J97</f>
      </c>
      <c s="29">
        <f>0+K9+K18+K87+K92+K97</f>
      </c>
      <c s="29">
        <f>0+L9+L18+L87+L92+L97</f>
      </c>
      <c s="29">
        <f>0+M9+M18+M87+M92+M97</f>
      </c>
    </row>
    <row r="9" spans="1:13" ht="12.75">
      <c r="A9" t="s">
        <v>45</v>
      </c>
      <c r="C9" s="31" t="s">
        <v>1739</v>
      </c>
      <c r="E9" s="33" t="s">
        <v>3299</v>
      </c>
      <c r="J9" s="32">
        <f>0</f>
      </c>
      <c s="32">
        <f>0</f>
      </c>
      <c s="32">
        <f>0+L10+L14</f>
      </c>
      <c s="32">
        <f>0+M10+M14</f>
      </c>
    </row>
    <row r="10" spans="1:16" ht="12.75">
      <c r="A10" t="s">
        <v>48</v>
      </c>
      <c s="34" t="s">
        <v>49</v>
      </c>
      <c s="34" t="s">
        <v>3592</v>
      </c>
      <c s="35" t="s">
        <v>4</v>
      </c>
      <c s="6" t="s">
        <v>3593</v>
      </c>
      <c s="36" t="s">
        <v>53</v>
      </c>
      <c s="37">
        <v>313.5</v>
      </c>
      <c s="36">
        <v>0</v>
      </c>
      <c s="36">
        <f>ROUND(G10*H10,6)</f>
      </c>
      <c r="L10" s="38">
        <v>0</v>
      </c>
      <c s="32">
        <f>ROUND(ROUND(L10,2)*ROUND(G10,3),2)</f>
      </c>
      <c s="36" t="s">
        <v>54</v>
      </c>
      <c>
        <f>(M10*21)/100</f>
      </c>
      <c t="s">
        <v>26</v>
      </c>
    </row>
    <row r="11" spans="1:5" ht="12.75">
      <c r="A11" s="35" t="s">
        <v>55</v>
      </c>
      <c r="E11" s="39" t="s">
        <v>3594</v>
      </c>
    </row>
    <row r="12" spans="1:5" ht="12.75">
      <c r="A12" s="35" t="s">
        <v>56</v>
      </c>
      <c r="E12" s="40" t="s">
        <v>5970</v>
      </c>
    </row>
    <row r="13" spans="1:5" ht="12.75">
      <c r="A13" t="s">
        <v>58</v>
      </c>
      <c r="E13" s="39" t="s">
        <v>59</v>
      </c>
    </row>
    <row r="14" spans="1:16" ht="25.5">
      <c r="A14" t="s">
        <v>48</v>
      </c>
      <c s="34" t="s">
        <v>26</v>
      </c>
      <c s="34" t="s">
        <v>673</v>
      </c>
      <c s="35" t="s">
        <v>674</v>
      </c>
      <c s="6" t="s">
        <v>675</v>
      </c>
      <c s="36" t="s">
        <v>676</v>
      </c>
      <c s="37">
        <v>2244.535</v>
      </c>
      <c s="36">
        <v>0</v>
      </c>
      <c s="36">
        <f>ROUND(G14*H14,6)</f>
      </c>
      <c r="L14" s="38">
        <v>0</v>
      </c>
      <c s="32">
        <f>ROUND(ROUND(L14,2)*ROUND(G14,3),2)</f>
      </c>
      <c s="36" t="s">
        <v>490</v>
      </c>
      <c>
        <f>(M14*21)/100</f>
      </c>
      <c t="s">
        <v>26</v>
      </c>
    </row>
    <row r="15" spans="1:5" ht="25.5">
      <c r="A15" s="35" t="s">
        <v>55</v>
      </c>
      <c r="E15" s="39" t="s">
        <v>677</v>
      </c>
    </row>
    <row r="16" spans="1:5" ht="12.75">
      <c r="A16" s="35" t="s">
        <v>56</v>
      </c>
      <c r="E16" s="40" t="s">
        <v>5971</v>
      </c>
    </row>
    <row r="17" spans="1:5" ht="25.5">
      <c r="A17" t="s">
        <v>58</v>
      </c>
      <c r="E17" s="39" t="s">
        <v>677</v>
      </c>
    </row>
    <row r="18" spans="1:13" ht="12.75">
      <c r="A18" t="s">
        <v>45</v>
      </c>
      <c r="C18" s="31" t="s">
        <v>49</v>
      </c>
      <c r="E18" s="33" t="s">
        <v>496</v>
      </c>
      <c r="J18" s="32">
        <f>0</f>
      </c>
      <c s="32">
        <f>0</f>
      </c>
      <c s="32">
        <f>0+L19+L23+L27+L31+L35+L39+L43+L47+L51+L55+L59+L63+L67+L71+L75+L79+L83</f>
      </c>
      <c s="32">
        <f>0+M19+M23+M27+M31+M35+M39+M43+M47+M51+M55+M59+M63+M67+M71+M75+M79+M83</f>
      </c>
    </row>
    <row r="19" spans="1:16" ht="12.75">
      <c r="A19" t="s">
        <v>48</v>
      </c>
      <c s="34" t="s">
        <v>25</v>
      </c>
      <c s="34" t="s">
        <v>3605</v>
      </c>
      <c s="35" t="s">
        <v>4</v>
      </c>
      <c s="6" t="s">
        <v>3606</v>
      </c>
      <c s="36" t="s">
        <v>53</v>
      </c>
      <c s="37">
        <v>3622.386</v>
      </c>
      <c s="36">
        <v>0</v>
      </c>
      <c s="36">
        <f>ROUND(G19*H19,6)</f>
      </c>
      <c r="L19" s="38">
        <v>0</v>
      </c>
      <c s="32">
        <f>ROUND(ROUND(L19,2)*ROUND(G19,3),2)</f>
      </c>
      <c s="36" t="s">
        <v>54</v>
      </c>
      <c>
        <f>(M19*21)/100</f>
      </c>
      <c t="s">
        <v>26</v>
      </c>
    </row>
    <row r="20" spans="1:5" ht="12.75">
      <c r="A20" s="35" t="s">
        <v>55</v>
      </c>
      <c r="E20" s="39" t="s">
        <v>4976</v>
      </c>
    </row>
    <row r="21" spans="1:5" ht="12.75">
      <c r="A21" s="35" t="s">
        <v>56</v>
      </c>
      <c r="E21" s="40" t="s">
        <v>4</v>
      </c>
    </row>
    <row r="22" spans="1:5" ht="12.75">
      <c r="A22" t="s">
        <v>58</v>
      </c>
      <c r="E22" s="39" t="s">
        <v>59</v>
      </c>
    </row>
    <row r="23" spans="1:16" ht="12.75">
      <c r="A23" t="s">
        <v>48</v>
      </c>
      <c s="34" t="s">
        <v>65</v>
      </c>
      <c s="34" t="s">
        <v>502</v>
      </c>
      <c s="35" t="s">
        <v>4</v>
      </c>
      <c s="6" t="s">
        <v>503</v>
      </c>
      <c s="36" t="s">
        <v>53</v>
      </c>
      <c s="37">
        <v>1403.586</v>
      </c>
      <c s="36">
        <v>0</v>
      </c>
      <c s="36">
        <f>ROUND(G23*H23,6)</f>
      </c>
      <c r="L23" s="38">
        <v>0</v>
      </c>
      <c s="32">
        <f>ROUND(ROUND(L23,2)*ROUND(G23,3),2)</f>
      </c>
      <c s="36" t="s">
        <v>54</v>
      </c>
      <c>
        <f>(M23*21)/100</f>
      </c>
      <c t="s">
        <v>26</v>
      </c>
    </row>
    <row r="24" spans="1:5" ht="25.5">
      <c r="A24" s="35" t="s">
        <v>55</v>
      </c>
      <c r="E24" s="39" t="s">
        <v>4978</v>
      </c>
    </row>
    <row r="25" spans="1:5" ht="12.75">
      <c r="A25" s="35" t="s">
        <v>56</v>
      </c>
      <c r="E25" s="40" t="s">
        <v>5972</v>
      </c>
    </row>
    <row r="26" spans="1:5" ht="12.75">
      <c r="A26" t="s">
        <v>58</v>
      </c>
      <c r="E26" s="39" t="s">
        <v>59</v>
      </c>
    </row>
    <row r="27" spans="1:16" ht="12.75">
      <c r="A27" t="s">
        <v>48</v>
      </c>
      <c s="34" t="s">
        <v>68</v>
      </c>
      <c s="34" t="s">
        <v>1204</v>
      </c>
      <c s="35" t="s">
        <v>4</v>
      </c>
      <c s="6" t="s">
        <v>1205</v>
      </c>
      <c s="36" t="s">
        <v>53</v>
      </c>
      <c s="37">
        <v>759.614</v>
      </c>
      <c s="36">
        <v>0</v>
      </c>
      <c s="36">
        <f>ROUND(G27*H27,6)</f>
      </c>
      <c r="L27" s="38">
        <v>0</v>
      </c>
      <c s="32">
        <f>ROUND(ROUND(L27,2)*ROUND(G27,3),2)</f>
      </c>
      <c s="36" t="s">
        <v>54</v>
      </c>
      <c>
        <f>(M27*21)/100</f>
      </c>
      <c t="s">
        <v>26</v>
      </c>
    </row>
    <row r="28" spans="1:5" ht="12.75">
      <c r="A28" s="35" t="s">
        <v>55</v>
      </c>
      <c r="E28" s="39" t="s">
        <v>4977</v>
      </c>
    </row>
    <row r="29" spans="1:5" ht="12.75">
      <c r="A29" s="35" t="s">
        <v>56</v>
      </c>
      <c r="E29" s="40" t="s">
        <v>5973</v>
      </c>
    </row>
    <row r="30" spans="1:5" ht="12.75">
      <c r="A30" t="s">
        <v>58</v>
      </c>
      <c r="E30" s="39" t="s">
        <v>59</v>
      </c>
    </row>
    <row r="31" spans="1:16" ht="12.75">
      <c r="A31" t="s">
        <v>48</v>
      </c>
      <c s="34" t="s">
        <v>71</v>
      </c>
      <c s="34" t="s">
        <v>504</v>
      </c>
      <c s="35" t="s">
        <v>4</v>
      </c>
      <c s="6" t="s">
        <v>505</v>
      </c>
      <c s="36" t="s">
        <v>53</v>
      </c>
      <c s="37">
        <v>2218.8</v>
      </c>
      <c s="36">
        <v>0</v>
      </c>
      <c s="36">
        <f>ROUND(G31*H31,6)</f>
      </c>
      <c r="L31" s="38">
        <v>0</v>
      </c>
      <c s="32">
        <f>ROUND(ROUND(L31,2)*ROUND(G31,3),2)</f>
      </c>
      <c s="36" t="s">
        <v>54</v>
      </c>
      <c>
        <f>(M31*21)/100</f>
      </c>
      <c t="s">
        <v>26</v>
      </c>
    </row>
    <row r="32" spans="1:5" ht="25.5">
      <c r="A32" s="35" t="s">
        <v>55</v>
      </c>
      <c r="E32" s="39" t="s">
        <v>4978</v>
      </c>
    </row>
    <row r="33" spans="1:5" ht="12.75">
      <c r="A33" s="35" t="s">
        <v>56</v>
      </c>
      <c r="E33" s="40" t="s">
        <v>5974</v>
      </c>
    </row>
    <row r="34" spans="1:5" ht="12.75">
      <c r="A34" t="s">
        <v>58</v>
      </c>
      <c r="E34" s="39" t="s">
        <v>59</v>
      </c>
    </row>
    <row r="35" spans="1:16" ht="12.75">
      <c r="A35" t="s">
        <v>48</v>
      </c>
      <c s="34" t="s">
        <v>74</v>
      </c>
      <c s="34" t="s">
        <v>3782</v>
      </c>
      <c s="35" t="s">
        <v>4</v>
      </c>
      <c s="6" t="s">
        <v>3783</v>
      </c>
      <c s="36" t="s">
        <v>53</v>
      </c>
      <c s="37">
        <v>3622.386</v>
      </c>
      <c s="36">
        <v>0</v>
      </c>
      <c s="36">
        <f>ROUND(G35*H35,6)</f>
      </c>
      <c r="L35" s="38">
        <v>0</v>
      </c>
      <c s="32">
        <f>ROUND(ROUND(L35,2)*ROUND(G35,3),2)</f>
      </c>
      <c s="36" t="s">
        <v>54</v>
      </c>
      <c>
        <f>(M35*21)/100</f>
      </c>
      <c t="s">
        <v>26</v>
      </c>
    </row>
    <row r="36" spans="1:5" ht="12.75">
      <c r="A36" s="35" t="s">
        <v>55</v>
      </c>
      <c r="E36" s="39" t="s">
        <v>4979</v>
      </c>
    </row>
    <row r="37" spans="1:5" ht="12.75">
      <c r="A37" s="35" t="s">
        <v>56</v>
      </c>
      <c r="E37" s="40" t="s">
        <v>4</v>
      </c>
    </row>
    <row r="38" spans="1:5" ht="12.75">
      <c r="A38" t="s">
        <v>58</v>
      </c>
      <c r="E38" s="39" t="s">
        <v>59</v>
      </c>
    </row>
    <row r="39" spans="1:16" ht="12.75">
      <c r="A39" t="s">
        <v>48</v>
      </c>
      <c s="34" t="s">
        <v>77</v>
      </c>
      <c s="34" t="s">
        <v>1775</v>
      </c>
      <c s="35" t="s">
        <v>49</v>
      </c>
      <c s="6" t="s">
        <v>1776</v>
      </c>
      <c s="36" t="s">
        <v>53</v>
      </c>
      <c s="37">
        <v>71.52</v>
      </c>
      <c s="36">
        <v>0</v>
      </c>
      <c s="36">
        <f>ROUND(G39*H39,6)</f>
      </c>
      <c r="L39" s="38">
        <v>0</v>
      </c>
      <c s="32">
        <f>ROUND(ROUND(L39,2)*ROUND(G39,3),2)</f>
      </c>
      <c s="36" t="s">
        <v>54</v>
      </c>
      <c>
        <f>(M39*21)/100</f>
      </c>
      <c t="s">
        <v>26</v>
      </c>
    </row>
    <row r="40" spans="1:5" ht="12.75">
      <c r="A40" s="35" t="s">
        <v>55</v>
      </c>
      <c r="E40" s="39" t="s">
        <v>5605</v>
      </c>
    </row>
    <row r="41" spans="1:5" ht="12.75">
      <c r="A41" s="35" t="s">
        <v>56</v>
      </c>
      <c r="E41" s="40" t="s">
        <v>5975</v>
      </c>
    </row>
    <row r="42" spans="1:5" ht="12.75">
      <c r="A42" t="s">
        <v>58</v>
      </c>
      <c r="E42" s="39" t="s">
        <v>59</v>
      </c>
    </row>
    <row r="43" spans="1:16" ht="12.75">
      <c r="A43" t="s">
        <v>48</v>
      </c>
      <c s="34" t="s">
        <v>81</v>
      </c>
      <c s="34" t="s">
        <v>1775</v>
      </c>
      <c s="35" t="s">
        <v>26</v>
      </c>
      <c s="6" t="s">
        <v>1776</v>
      </c>
      <c s="36" t="s">
        <v>53</v>
      </c>
      <c s="37">
        <v>62.172</v>
      </c>
      <c s="36">
        <v>0</v>
      </c>
      <c s="36">
        <f>ROUND(G43*H43,6)</f>
      </c>
      <c r="L43" s="38">
        <v>0</v>
      </c>
      <c s="32">
        <f>ROUND(ROUND(L43,2)*ROUND(G43,3),2)</f>
      </c>
      <c s="36" t="s">
        <v>54</v>
      </c>
      <c>
        <f>(M43*21)/100</f>
      </c>
      <c t="s">
        <v>26</v>
      </c>
    </row>
    <row r="44" spans="1:5" ht="12.75">
      <c r="A44" s="35" t="s">
        <v>55</v>
      </c>
      <c r="E44" s="39" t="s">
        <v>5976</v>
      </c>
    </row>
    <row r="45" spans="1:5" ht="12.75">
      <c r="A45" s="35" t="s">
        <v>56</v>
      </c>
      <c r="E45" s="40" t="s">
        <v>5977</v>
      </c>
    </row>
    <row r="46" spans="1:5" ht="12.75">
      <c r="A46" t="s">
        <v>58</v>
      </c>
      <c r="E46" s="39" t="s">
        <v>59</v>
      </c>
    </row>
    <row r="47" spans="1:16" ht="12.75">
      <c r="A47" t="s">
        <v>48</v>
      </c>
      <c s="34" t="s">
        <v>84</v>
      </c>
      <c s="34" t="s">
        <v>3623</v>
      </c>
      <c s="35" t="s">
        <v>4</v>
      </c>
      <c s="6" t="s">
        <v>3624</v>
      </c>
      <c s="36" t="s">
        <v>53</v>
      </c>
      <c s="37">
        <v>401.274</v>
      </c>
      <c s="36">
        <v>0</v>
      </c>
      <c s="36">
        <f>ROUND(G47*H47,6)</f>
      </c>
      <c r="L47" s="38">
        <v>0</v>
      </c>
      <c s="32">
        <f>ROUND(ROUND(L47,2)*ROUND(G47,3),2)</f>
      </c>
      <c s="36" t="s">
        <v>54</v>
      </c>
      <c>
        <f>(M47*21)/100</f>
      </c>
      <c t="s">
        <v>26</v>
      </c>
    </row>
    <row r="48" spans="1:5" ht="12.75">
      <c r="A48" s="35" t="s">
        <v>55</v>
      </c>
      <c r="E48" s="39" t="s">
        <v>5978</v>
      </c>
    </row>
    <row r="49" spans="1:5" ht="25.5">
      <c r="A49" s="35" t="s">
        <v>56</v>
      </c>
      <c r="E49" s="40" t="s">
        <v>5979</v>
      </c>
    </row>
    <row r="50" spans="1:5" ht="12.75">
      <c r="A50" t="s">
        <v>58</v>
      </c>
      <c r="E50" s="39" t="s">
        <v>59</v>
      </c>
    </row>
    <row r="51" spans="1:16" ht="12.75">
      <c r="A51" t="s">
        <v>48</v>
      </c>
      <c s="34" t="s">
        <v>87</v>
      </c>
      <c s="34" t="s">
        <v>63</v>
      </c>
      <c s="35" t="s">
        <v>4</v>
      </c>
      <c s="6" t="s">
        <v>64</v>
      </c>
      <c s="36" t="s">
        <v>53</v>
      </c>
      <c s="37">
        <v>3622.386</v>
      </c>
      <c s="36">
        <v>0</v>
      </c>
      <c s="36">
        <f>ROUND(G51*H51,6)</f>
      </c>
      <c r="L51" s="38">
        <v>0</v>
      </c>
      <c s="32">
        <f>ROUND(ROUND(L51,2)*ROUND(G51,3),2)</f>
      </c>
      <c s="36" t="s">
        <v>54</v>
      </c>
      <c>
        <f>(M51*21)/100</f>
      </c>
      <c t="s">
        <v>26</v>
      </c>
    </row>
    <row r="52" spans="1:5" ht="12.75">
      <c r="A52" s="35" t="s">
        <v>55</v>
      </c>
      <c r="E52" s="39" t="s">
        <v>4</v>
      </c>
    </row>
    <row r="53" spans="1:5" ht="38.25">
      <c r="A53" s="35" t="s">
        <v>56</v>
      </c>
      <c r="E53" s="40" t="s">
        <v>5980</v>
      </c>
    </row>
    <row r="54" spans="1:5" ht="12.75">
      <c r="A54" t="s">
        <v>58</v>
      </c>
      <c r="E54" s="39" t="s">
        <v>59</v>
      </c>
    </row>
    <row r="55" spans="1:16" ht="12.75">
      <c r="A55" t="s">
        <v>48</v>
      </c>
      <c s="34" t="s">
        <v>91</v>
      </c>
      <c s="34" t="s">
        <v>699</v>
      </c>
      <c s="35" t="s">
        <v>4</v>
      </c>
      <c s="6" t="s">
        <v>700</v>
      </c>
      <c s="36" t="s">
        <v>53</v>
      </c>
      <c s="37">
        <v>487.35</v>
      </c>
      <c s="36">
        <v>0</v>
      </c>
      <c s="36">
        <f>ROUND(G55*H55,6)</f>
      </c>
      <c r="L55" s="38">
        <v>0</v>
      </c>
      <c s="32">
        <f>ROUND(ROUND(L55,2)*ROUND(G55,3),2)</f>
      </c>
      <c s="36" t="s">
        <v>54</v>
      </c>
      <c>
        <f>(M55*21)/100</f>
      </c>
      <c t="s">
        <v>26</v>
      </c>
    </row>
    <row r="56" spans="1:5" ht="12.75">
      <c r="A56" s="35" t="s">
        <v>55</v>
      </c>
      <c r="E56" s="39" t="s">
        <v>5981</v>
      </c>
    </row>
    <row r="57" spans="1:5" ht="12.75">
      <c r="A57" s="35" t="s">
        <v>56</v>
      </c>
      <c r="E57" s="40" t="s">
        <v>5982</v>
      </c>
    </row>
    <row r="58" spans="1:5" ht="12.75">
      <c r="A58" t="s">
        <v>58</v>
      </c>
      <c r="E58" s="39" t="s">
        <v>59</v>
      </c>
    </row>
    <row r="59" spans="1:16" ht="12.75">
      <c r="A59" t="s">
        <v>48</v>
      </c>
      <c s="34" t="s">
        <v>94</v>
      </c>
      <c s="34" t="s">
        <v>1775</v>
      </c>
      <c s="35" t="s">
        <v>25</v>
      </c>
      <c s="6" t="s">
        <v>1776</v>
      </c>
      <c s="36" t="s">
        <v>53</v>
      </c>
      <c s="37">
        <v>34.2</v>
      </c>
      <c s="36">
        <v>0</v>
      </c>
      <c s="36">
        <f>ROUND(G59*H59,6)</f>
      </c>
      <c r="L59" s="38">
        <v>0</v>
      </c>
      <c s="32">
        <f>ROUND(ROUND(L59,2)*ROUND(G59,3),2)</f>
      </c>
      <c s="36" t="s">
        <v>54</v>
      </c>
      <c>
        <f>(M59*21)/100</f>
      </c>
      <c t="s">
        <v>26</v>
      </c>
    </row>
    <row r="60" spans="1:5" ht="12.75">
      <c r="A60" s="35" t="s">
        <v>55</v>
      </c>
      <c r="E60" s="39" t="s">
        <v>5983</v>
      </c>
    </row>
    <row r="61" spans="1:5" ht="12.75">
      <c r="A61" s="35" t="s">
        <v>56</v>
      </c>
      <c r="E61" s="40" t="s">
        <v>5984</v>
      </c>
    </row>
    <row r="62" spans="1:5" ht="12.75">
      <c r="A62" t="s">
        <v>58</v>
      </c>
      <c r="E62" s="39" t="s">
        <v>59</v>
      </c>
    </row>
    <row r="63" spans="1:16" ht="12.75">
      <c r="A63" t="s">
        <v>48</v>
      </c>
      <c s="34" t="s">
        <v>97</v>
      </c>
      <c s="34" t="s">
        <v>5985</v>
      </c>
      <c s="35" t="s">
        <v>4</v>
      </c>
      <c s="6" t="s">
        <v>5986</v>
      </c>
      <c s="36" t="s">
        <v>499</v>
      </c>
      <c s="37">
        <v>627</v>
      </c>
      <c s="36">
        <v>0</v>
      </c>
      <c s="36">
        <f>ROUND(G63*H63,6)</f>
      </c>
      <c r="L63" s="38">
        <v>0</v>
      </c>
      <c s="32">
        <f>ROUND(ROUND(L63,2)*ROUND(G63,3),2)</f>
      </c>
      <c s="36" t="s">
        <v>54</v>
      </c>
      <c>
        <f>(M63*21)/100</f>
      </c>
      <c t="s">
        <v>26</v>
      </c>
    </row>
    <row r="64" spans="1:5" ht="12.75">
      <c r="A64" s="35" t="s">
        <v>55</v>
      </c>
      <c r="E64" s="39" t="s">
        <v>5987</v>
      </c>
    </row>
    <row r="65" spans="1:5" ht="12.75">
      <c r="A65" s="35" t="s">
        <v>56</v>
      </c>
      <c r="E65" s="40" t="s">
        <v>5988</v>
      </c>
    </row>
    <row r="66" spans="1:5" ht="12.75">
      <c r="A66" t="s">
        <v>58</v>
      </c>
      <c r="E66" s="39" t="s">
        <v>59</v>
      </c>
    </row>
    <row r="67" spans="1:16" ht="12.75">
      <c r="A67" t="s">
        <v>48</v>
      </c>
      <c s="34" t="s">
        <v>100</v>
      </c>
      <c s="34" t="s">
        <v>1781</v>
      </c>
      <c s="35" t="s">
        <v>4</v>
      </c>
      <c s="6" t="s">
        <v>1782</v>
      </c>
      <c s="36" t="s">
        <v>499</v>
      </c>
      <c s="37">
        <v>627</v>
      </c>
      <c s="36">
        <v>0</v>
      </c>
      <c s="36">
        <f>ROUND(G67*H67,6)</f>
      </c>
      <c r="L67" s="38">
        <v>0</v>
      </c>
      <c s="32">
        <f>ROUND(ROUND(L67,2)*ROUND(G67,3),2)</f>
      </c>
      <c s="36" t="s">
        <v>54</v>
      </c>
      <c>
        <f>(M67*21)/100</f>
      </c>
      <c t="s">
        <v>26</v>
      </c>
    </row>
    <row r="68" spans="1:5" ht="12.75">
      <c r="A68" s="35" t="s">
        <v>55</v>
      </c>
      <c r="E68" s="39" t="s">
        <v>5989</v>
      </c>
    </row>
    <row r="69" spans="1:5" ht="12.75">
      <c r="A69" s="35" t="s">
        <v>56</v>
      </c>
      <c r="E69" s="40" t="s">
        <v>5988</v>
      </c>
    </row>
    <row r="70" spans="1:5" ht="12.75">
      <c r="A70" t="s">
        <v>58</v>
      </c>
      <c r="E70" s="39" t="s">
        <v>59</v>
      </c>
    </row>
    <row r="71" spans="1:16" ht="12.75">
      <c r="A71" t="s">
        <v>48</v>
      </c>
      <c s="34" t="s">
        <v>103</v>
      </c>
      <c s="34" t="s">
        <v>3640</v>
      </c>
      <c s="35" t="s">
        <v>4</v>
      </c>
      <c s="6" t="s">
        <v>3641</v>
      </c>
      <c s="36" t="s">
        <v>499</v>
      </c>
      <c s="37">
        <v>627</v>
      </c>
      <c s="36">
        <v>0</v>
      </c>
      <c s="36">
        <f>ROUND(G71*H71,6)</f>
      </c>
      <c r="L71" s="38">
        <v>0</v>
      </c>
      <c s="32">
        <f>ROUND(ROUND(L71,2)*ROUND(G71,3),2)</f>
      </c>
      <c s="36" t="s">
        <v>54</v>
      </c>
      <c>
        <f>(M71*21)/100</f>
      </c>
      <c t="s">
        <v>26</v>
      </c>
    </row>
    <row r="72" spans="1:5" ht="12.75">
      <c r="A72" s="35" t="s">
        <v>55</v>
      </c>
      <c r="E72" s="39" t="s">
        <v>5989</v>
      </c>
    </row>
    <row r="73" spans="1:5" ht="12.75">
      <c r="A73" s="35" t="s">
        <v>56</v>
      </c>
      <c r="E73" s="40" t="s">
        <v>5988</v>
      </c>
    </row>
    <row r="74" spans="1:5" ht="12.75">
      <c r="A74" t="s">
        <v>58</v>
      </c>
      <c r="E74" s="39" t="s">
        <v>59</v>
      </c>
    </row>
    <row r="75" spans="1:16" ht="12.75">
      <c r="A75" t="s">
        <v>48</v>
      </c>
      <c s="34" t="s">
        <v>106</v>
      </c>
      <c s="34" t="s">
        <v>3637</v>
      </c>
      <c s="35" t="s">
        <v>4</v>
      </c>
      <c s="6" t="s">
        <v>3638</v>
      </c>
      <c s="36" t="s">
        <v>499</v>
      </c>
      <c s="37">
        <v>627</v>
      </c>
      <c s="36">
        <v>0</v>
      </c>
      <c s="36">
        <f>ROUND(G75*H75,6)</f>
      </c>
      <c r="L75" s="38">
        <v>0</v>
      </c>
      <c s="32">
        <f>ROUND(ROUND(L75,2)*ROUND(G75,3),2)</f>
      </c>
      <c s="36" t="s">
        <v>54</v>
      </c>
      <c>
        <f>(M75*21)/100</f>
      </c>
      <c t="s">
        <v>26</v>
      </c>
    </row>
    <row r="76" spans="1:5" ht="12.75">
      <c r="A76" s="35" t="s">
        <v>55</v>
      </c>
      <c r="E76" s="39" t="s">
        <v>5989</v>
      </c>
    </row>
    <row r="77" spans="1:5" ht="12.75">
      <c r="A77" s="35" t="s">
        <v>56</v>
      </c>
      <c r="E77" s="40" t="s">
        <v>5988</v>
      </c>
    </row>
    <row r="78" spans="1:5" ht="12.75">
      <c r="A78" t="s">
        <v>58</v>
      </c>
      <c r="E78" s="39" t="s">
        <v>59</v>
      </c>
    </row>
    <row r="79" spans="1:16" ht="12.75">
      <c r="A79" t="s">
        <v>48</v>
      </c>
      <c s="34" t="s">
        <v>109</v>
      </c>
      <c s="34" t="s">
        <v>3643</v>
      </c>
      <c s="35" t="s">
        <v>4</v>
      </c>
      <c s="6" t="s">
        <v>3644</v>
      </c>
      <c s="36" t="s">
        <v>53</v>
      </c>
      <c s="37">
        <v>125.4</v>
      </c>
      <c s="36">
        <v>0</v>
      </c>
      <c s="36">
        <f>ROUND(G79*H79,6)</f>
      </c>
      <c r="L79" s="38">
        <v>0</v>
      </c>
      <c s="32">
        <f>ROUND(ROUND(L79,2)*ROUND(G79,3),2)</f>
      </c>
      <c s="36" t="s">
        <v>54</v>
      </c>
      <c>
        <f>(M79*21)/100</f>
      </c>
      <c t="s">
        <v>26</v>
      </c>
    </row>
    <row r="80" spans="1:5" ht="12.75">
      <c r="A80" s="35" t="s">
        <v>55</v>
      </c>
      <c r="E80" s="39" t="s">
        <v>5989</v>
      </c>
    </row>
    <row r="81" spans="1:5" ht="12.75">
      <c r="A81" s="35" t="s">
        <v>56</v>
      </c>
      <c r="E81" s="40" t="s">
        <v>5990</v>
      </c>
    </row>
    <row r="82" spans="1:5" ht="12.75">
      <c r="A82" t="s">
        <v>58</v>
      </c>
      <c r="E82" s="39" t="s">
        <v>59</v>
      </c>
    </row>
    <row r="83" spans="1:16" ht="12.75">
      <c r="A83" t="s">
        <v>48</v>
      </c>
      <c s="34" t="s">
        <v>166</v>
      </c>
      <c s="34" t="s">
        <v>3623</v>
      </c>
      <c s="35" t="s">
        <v>26</v>
      </c>
      <c s="6" t="s">
        <v>3624</v>
      </c>
      <c s="36" t="s">
        <v>53</v>
      </c>
      <c s="37">
        <v>270.513</v>
      </c>
      <c s="36">
        <v>0</v>
      </c>
      <c s="36">
        <f>ROUND(G83*H83,6)</f>
      </c>
      <c r="L83" s="38">
        <v>0</v>
      </c>
      <c s="32">
        <f>ROUND(ROUND(L83,2)*ROUND(G83,3),2)</f>
      </c>
      <c s="36" t="s">
        <v>54</v>
      </c>
      <c>
        <f>(M83*21)/100</f>
      </c>
      <c t="s">
        <v>26</v>
      </c>
    </row>
    <row r="84" spans="1:5" ht="12.75">
      <c r="A84" s="35" t="s">
        <v>55</v>
      </c>
      <c r="E84" s="39" t="s">
        <v>5991</v>
      </c>
    </row>
    <row r="85" spans="1:5" ht="12.75">
      <c r="A85" s="35" t="s">
        <v>56</v>
      </c>
      <c r="E85" s="40" t="s">
        <v>5992</v>
      </c>
    </row>
    <row r="86" spans="1:5" ht="293.25">
      <c r="A86" t="s">
        <v>58</v>
      </c>
      <c r="E86" s="39" t="s">
        <v>5993</v>
      </c>
    </row>
    <row r="87" spans="1:13" ht="12.75">
      <c r="A87" t="s">
        <v>45</v>
      </c>
      <c r="C87" s="31" t="s">
        <v>26</v>
      </c>
      <c r="E87" s="33" t="s">
        <v>3646</v>
      </c>
      <c r="J87" s="32">
        <f>0</f>
      </c>
      <c s="32">
        <f>0</f>
      </c>
      <c s="32">
        <f>0+L88</f>
      </c>
      <c s="32">
        <f>0+M88</f>
      </c>
    </row>
    <row r="88" spans="1:16" ht="12.75">
      <c r="A88" t="s">
        <v>48</v>
      </c>
      <c s="34" t="s">
        <v>112</v>
      </c>
      <c s="34" t="s">
        <v>5952</v>
      </c>
      <c s="35" t="s">
        <v>4</v>
      </c>
      <c s="6" t="s">
        <v>4712</v>
      </c>
      <c s="36" t="s">
        <v>499</v>
      </c>
      <c s="37">
        <v>1064</v>
      </c>
      <c s="36">
        <v>0</v>
      </c>
      <c s="36">
        <f>ROUND(G88*H88,6)</f>
      </c>
      <c r="L88" s="38">
        <v>0</v>
      </c>
      <c s="32">
        <f>ROUND(ROUND(L88,2)*ROUND(G88,3),2)</f>
      </c>
      <c s="36" t="s">
        <v>54</v>
      </c>
      <c>
        <f>(M88*21)/100</f>
      </c>
      <c t="s">
        <v>26</v>
      </c>
    </row>
    <row r="89" spans="1:5" ht="12.75">
      <c r="A89" s="35" t="s">
        <v>55</v>
      </c>
      <c r="E89" s="39" t="s">
        <v>5994</v>
      </c>
    </row>
    <row r="90" spans="1:5" ht="12.75">
      <c r="A90" s="35" t="s">
        <v>56</v>
      </c>
      <c r="E90" s="40" t="s">
        <v>4</v>
      </c>
    </row>
    <row r="91" spans="1:5" ht="12.75">
      <c r="A91" t="s">
        <v>58</v>
      </c>
      <c r="E91" s="39" t="s">
        <v>59</v>
      </c>
    </row>
    <row r="92" spans="1:13" ht="12.75">
      <c r="A92" t="s">
        <v>45</v>
      </c>
      <c r="C92" s="31" t="s">
        <v>65</v>
      </c>
      <c r="E92" s="33" t="s">
        <v>3832</v>
      </c>
      <c r="J92" s="32">
        <f>0</f>
      </c>
      <c s="32">
        <f>0</f>
      </c>
      <c s="32">
        <f>0+L93</f>
      </c>
      <c s="32">
        <f>0+M93</f>
      </c>
    </row>
    <row r="93" spans="1:16" ht="12.75">
      <c r="A93" t="s">
        <v>48</v>
      </c>
      <c s="34" t="s">
        <v>115</v>
      </c>
      <c s="34" t="s">
        <v>3833</v>
      </c>
      <c s="35" t="s">
        <v>4</v>
      </c>
      <c s="6" t="s">
        <v>3834</v>
      </c>
      <c s="36" t="s">
        <v>53</v>
      </c>
      <c s="37">
        <v>1.56</v>
      </c>
      <c s="36">
        <v>0</v>
      </c>
      <c s="36">
        <f>ROUND(G93*H93,6)</f>
      </c>
      <c r="L93" s="38">
        <v>0</v>
      </c>
      <c s="32">
        <f>ROUND(ROUND(L93,2)*ROUND(G93,3),2)</f>
      </c>
      <c s="36" t="s">
        <v>54</v>
      </c>
      <c>
        <f>(M93*21)/100</f>
      </c>
      <c t="s">
        <v>26</v>
      </c>
    </row>
    <row r="94" spans="1:5" ht="12.75">
      <c r="A94" s="35" t="s">
        <v>55</v>
      </c>
      <c r="E94" s="39" t="s">
        <v>5995</v>
      </c>
    </row>
    <row r="95" spans="1:5" ht="12.75">
      <c r="A95" s="35" t="s">
        <v>56</v>
      </c>
      <c r="E95" s="40" t="s">
        <v>5996</v>
      </c>
    </row>
    <row r="96" spans="1:5" ht="12.75">
      <c r="A96" t="s">
        <v>58</v>
      </c>
      <c r="E96" s="39" t="s">
        <v>59</v>
      </c>
    </row>
    <row r="97" spans="1:13" ht="12.75">
      <c r="A97" t="s">
        <v>45</v>
      </c>
      <c r="C97" s="31" t="s">
        <v>77</v>
      </c>
      <c r="E97" s="33" t="s">
        <v>3671</v>
      </c>
      <c r="J97" s="32">
        <f>0</f>
      </c>
      <c s="32">
        <f>0</f>
      </c>
      <c s="32">
        <f>0+L98+L102+L106+L110+L114+L118+L122+L126+L130+L134+L138+L142+L146+L150+L154+L158</f>
      </c>
      <c s="32">
        <f>0+M98+M102+M106+M110+M114+M118+M122+M126+M130+M134+M138+M142+M146+M150+M154+M158</f>
      </c>
    </row>
    <row r="98" spans="1:16" ht="12.75">
      <c r="A98" t="s">
        <v>48</v>
      </c>
      <c s="34" t="s">
        <v>118</v>
      </c>
      <c s="34" t="s">
        <v>5633</v>
      </c>
      <c s="35" t="s">
        <v>4</v>
      </c>
      <c s="6" t="s">
        <v>5634</v>
      </c>
      <c s="36" t="s">
        <v>62</v>
      </c>
      <c s="37">
        <v>13</v>
      </c>
      <c s="36">
        <v>0</v>
      </c>
      <c s="36">
        <f>ROUND(G98*H98,6)</f>
      </c>
      <c r="L98" s="38">
        <v>0</v>
      </c>
      <c s="32">
        <f>ROUND(ROUND(L98,2)*ROUND(G98,3),2)</f>
      </c>
      <c s="36" t="s">
        <v>54</v>
      </c>
      <c>
        <f>(M98*21)/100</f>
      </c>
      <c t="s">
        <v>26</v>
      </c>
    </row>
    <row r="99" spans="1:5" ht="12.75">
      <c r="A99" s="35" t="s">
        <v>55</v>
      </c>
      <c r="E99" s="39" t="s">
        <v>5668</v>
      </c>
    </row>
    <row r="100" spans="1:5" ht="12.75">
      <c r="A100" s="35" t="s">
        <v>56</v>
      </c>
      <c r="E100" s="40" t="s">
        <v>4</v>
      </c>
    </row>
    <row r="101" spans="1:5" ht="12.75">
      <c r="A101" t="s">
        <v>58</v>
      </c>
      <c r="E101" s="39" t="s">
        <v>59</v>
      </c>
    </row>
    <row r="102" spans="1:16" ht="12.75">
      <c r="A102" t="s">
        <v>48</v>
      </c>
      <c s="34" t="s">
        <v>121</v>
      </c>
      <c s="34" t="s">
        <v>3672</v>
      </c>
      <c s="35" t="s">
        <v>49</v>
      </c>
      <c s="6" t="s">
        <v>3673</v>
      </c>
      <c s="36" t="s">
        <v>62</v>
      </c>
      <c s="37">
        <v>220</v>
      </c>
      <c s="36">
        <v>0</v>
      </c>
      <c s="36">
        <f>ROUND(G102*H102,6)</f>
      </c>
      <c r="L102" s="38">
        <v>0</v>
      </c>
      <c s="32">
        <f>ROUND(ROUND(L102,2)*ROUND(G102,3),2)</f>
      </c>
      <c s="36" t="s">
        <v>54</v>
      </c>
      <c>
        <f>(M102*21)/100</f>
      </c>
      <c t="s">
        <v>26</v>
      </c>
    </row>
    <row r="103" spans="1:5" ht="12.75">
      <c r="A103" s="35" t="s">
        <v>55</v>
      </c>
      <c r="E103" s="39" t="s">
        <v>5997</v>
      </c>
    </row>
    <row r="104" spans="1:5" ht="12.75">
      <c r="A104" s="35" t="s">
        <v>56</v>
      </c>
      <c r="E104" s="40" t="s">
        <v>4</v>
      </c>
    </row>
    <row r="105" spans="1:5" ht="12.75">
      <c r="A105" t="s">
        <v>58</v>
      </c>
      <c r="E105" s="39" t="s">
        <v>59</v>
      </c>
    </row>
    <row r="106" spans="1:16" ht="12.75">
      <c r="A106" t="s">
        <v>48</v>
      </c>
      <c s="34" t="s">
        <v>124</v>
      </c>
      <c s="34" t="s">
        <v>3672</v>
      </c>
      <c s="35" t="s">
        <v>26</v>
      </c>
      <c s="6" t="s">
        <v>3673</v>
      </c>
      <c s="36" t="s">
        <v>62</v>
      </c>
      <c s="37">
        <v>80</v>
      </c>
      <c s="36">
        <v>0</v>
      </c>
      <c s="36">
        <f>ROUND(G106*H106,6)</f>
      </c>
      <c r="L106" s="38">
        <v>0</v>
      </c>
      <c s="32">
        <f>ROUND(ROUND(L106,2)*ROUND(G106,3),2)</f>
      </c>
      <c s="36" t="s">
        <v>54</v>
      </c>
      <c>
        <f>(M106*21)/100</f>
      </c>
      <c t="s">
        <v>26</v>
      </c>
    </row>
    <row r="107" spans="1:5" ht="12.75">
      <c r="A107" s="35" t="s">
        <v>55</v>
      </c>
      <c r="E107" s="39" t="s">
        <v>5998</v>
      </c>
    </row>
    <row r="108" spans="1:5" ht="12.75">
      <c r="A108" s="35" t="s">
        <v>56</v>
      </c>
      <c r="E108" s="40" t="s">
        <v>4</v>
      </c>
    </row>
    <row r="109" spans="1:5" ht="12.75">
      <c r="A109" t="s">
        <v>58</v>
      </c>
      <c r="E109" s="39" t="s">
        <v>59</v>
      </c>
    </row>
    <row r="110" spans="1:16" ht="12.75">
      <c r="A110" t="s">
        <v>48</v>
      </c>
      <c s="34" t="s">
        <v>127</v>
      </c>
      <c s="34" t="s">
        <v>5999</v>
      </c>
      <c s="35" t="s">
        <v>4</v>
      </c>
      <c s="6" t="s">
        <v>6000</v>
      </c>
      <c s="36" t="s">
        <v>62</v>
      </c>
      <c s="37">
        <v>296</v>
      </c>
      <c s="36">
        <v>0</v>
      </c>
      <c s="36">
        <f>ROUND(G110*H110,6)</f>
      </c>
      <c r="L110" s="38">
        <v>0</v>
      </c>
      <c s="32">
        <f>ROUND(ROUND(L110,2)*ROUND(G110,3),2)</f>
      </c>
      <c s="36" t="s">
        <v>54</v>
      </c>
      <c>
        <f>(M110*21)/100</f>
      </c>
      <c t="s">
        <v>26</v>
      </c>
    </row>
    <row r="111" spans="1:5" ht="12.75">
      <c r="A111" s="35" t="s">
        <v>55</v>
      </c>
      <c r="E111" s="39" t="s">
        <v>6001</v>
      </c>
    </row>
    <row r="112" spans="1:5" ht="12.75">
      <c r="A112" s="35" t="s">
        <v>56</v>
      </c>
      <c r="E112" s="40" t="s">
        <v>4</v>
      </c>
    </row>
    <row r="113" spans="1:5" ht="12.75">
      <c r="A113" t="s">
        <v>58</v>
      </c>
      <c r="E113" s="39" t="s">
        <v>59</v>
      </c>
    </row>
    <row r="114" spans="1:16" ht="12.75">
      <c r="A114" t="s">
        <v>48</v>
      </c>
      <c s="34" t="s">
        <v>130</v>
      </c>
      <c s="34" t="s">
        <v>6002</v>
      </c>
      <c s="35" t="s">
        <v>4</v>
      </c>
      <c s="6" t="s">
        <v>6003</v>
      </c>
      <c s="36" t="s">
        <v>62</v>
      </c>
      <c s="37">
        <v>190</v>
      </c>
      <c s="36">
        <v>0</v>
      </c>
      <c s="36">
        <f>ROUND(G114*H114,6)</f>
      </c>
      <c r="L114" s="38">
        <v>0</v>
      </c>
      <c s="32">
        <f>ROUND(ROUND(L114,2)*ROUND(G114,3),2)</f>
      </c>
      <c s="36" t="s">
        <v>490</v>
      </c>
      <c>
        <f>(M114*21)/100</f>
      </c>
      <c t="s">
        <v>26</v>
      </c>
    </row>
    <row r="115" spans="1:5" ht="12.75">
      <c r="A115" s="35" t="s">
        <v>55</v>
      </c>
      <c r="E115" s="39" t="s">
        <v>6004</v>
      </c>
    </row>
    <row r="116" spans="1:5" ht="12.75">
      <c r="A116" s="35" t="s">
        <v>56</v>
      </c>
      <c r="E116" s="40" t="s">
        <v>4</v>
      </c>
    </row>
    <row r="117" spans="1:5" ht="12.75">
      <c r="A117" t="s">
        <v>58</v>
      </c>
      <c r="E117" s="39" t="s">
        <v>4</v>
      </c>
    </row>
    <row r="118" spans="1:16" ht="12.75">
      <c r="A118" t="s">
        <v>48</v>
      </c>
      <c s="34" t="s">
        <v>133</v>
      </c>
      <c s="34" t="s">
        <v>5616</v>
      </c>
      <c s="35" t="s">
        <v>4</v>
      </c>
      <c s="6" t="s">
        <v>5617</v>
      </c>
      <c s="36" t="s">
        <v>80</v>
      </c>
      <c s="37">
        <v>1</v>
      </c>
      <c s="36">
        <v>0</v>
      </c>
      <c s="36">
        <f>ROUND(G118*H118,6)</f>
      </c>
      <c r="L118" s="38">
        <v>0</v>
      </c>
      <c s="32">
        <f>ROUND(ROUND(L118,2)*ROUND(G118,3),2)</f>
      </c>
      <c s="36" t="s">
        <v>54</v>
      </c>
      <c>
        <f>(M118*21)/100</f>
      </c>
      <c t="s">
        <v>26</v>
      </c>
    </row>
    <row r="119" spans="1:5" ht="12.75">
      <c r="A119" s="35" t="s">
        <v>55</v>
      </c>
      <c r="E119" s="39" t="s">
        <v>6005</v>
      </c>
    </row>
    <row r="120" spans="1:5" ht="12.75">
      <c r="A120" s="35" t="s">
        <v>56</v>
      </c>
      <c r="E120" s="40" t="s">
        <v>4</v>
      </c>
    </row>
    <row r="121" spans="1:5" ht="12.75">
      <c r="A121" t="s">
        <v>58</v>
      </c>
      <c r="E121" s="39" t="s">
        <v>59</v>
      </c>
    </row>
    <row r="122" spans="1:16" ht="12.75">
      <c r="A122" t="s">
        <v>48</v>
      </c>
      <c s="34" t="s">
        <v>136</v>
      </c>
      <c s="34" t="s">
        <v>5677</v>
      </c>
      <c s="35" t="s">
        <v>4</v>
      </c>
      <c s="6" t="s">
        <v>5678</v>
      </c>
      <c s="36" t="s">
        <v>80</v>
      </c>
      <c s="37">
        <v>38</v>
      </c>
      <c s="36">
        <v>0</v>
      </c>
      <c s="36">
        <f>ROUND(G122*H122,6)</f>
      </c>
      <c r="L122" s="38">
        <v>0</v>
      </c>
      <c s="32">
        <f>ROUND(ROUND(L122,2)*ROUND(G122,3),2)</f>
      </c>
      <c s="36" t="s">
        <v>490</v>
      </c>
      <c>
        <f>(M122*21)/100</f>
      </c>
      <c t="s">
        <v>26</v>
      </c>
    </row>
    <row r="123" spans="1:5" ht="25.5">
      <c r="A123" s="35" t="s">
        <v>55</v>
      </c>
      <c r="E123" s="39" t="s">
        <v>6006</v>
      </c>
    </row>
    <row r="124" spans="1:5" ht="12.75">
      <c r="A124" s="35" t="s">
        <v>56</v>
      </c>
      <c r="E124" s="40" t="s">
        <v>4</v>
      </c>
    </row>
    <row r="125" spans="1:5" ht="12.75">
      <c r="A125" t="s">
        <v>58</v>
      </c>
      <c r="E125" s="39" t="s">
        <v>4</v>
      </c>
    </row>
    <row r="126" spans="1:16" ht="12.75">
      <c r="A126" t="s">
        <v>48</v>
      </c>
      <c s="34" t="s">
        <v>139</v>
      </c>
      <c s="34" t="s">
        <v>5612</v>
      </c>
      <c s="35" t="s">
        <v>4</v>
      </c>
      <c s="6" t="s">
        <v>5613</v>
      </c>
      <c s="36" t="s">
        <v>80</v>
      </c>
      <c s="37">
        <v>16</v>
      </c>
      <c s="36">
        <v>0</v>
      </c>
      <c s="36">
        <f>ROUND(G126*H126,6)</f>
      </c>
      <c r="L126" s="38">
        <v>0</v>
      </c>
      <c s="32">
        <f>ROUND(ROUND(L126,2)*ROUND(G126,3),2)</f>
      </c>
      <c s="36" t="s">
        <v>54</v>
      </c>
      <c>
        <f>(M126*21)/100</f>
      </c>
      <c t="s">
        <v>26</v>
      </c>
    </row>
    <row r="127" spans="1:5" ht="25.5">
      <c r="A127" s="35" t="s">
        <v>55</v>
      </c>
      <c r="E127" s="39" t="s">
        <v>6007</v>
      </c>
    </row>
    <row r="128" spans="1:5" ht="12.75">
      <c r="A128" s="35" t="s">
        <v>56</v>
      </c>
      <c r="E128" s="40" t="s">
        <v>4</v>
      </c>
    </row>
    <row r="129" spans="1:5" ht="12.75">
      <c r="A129" t="s">
        <v>58</v>
      </c>
      <c r="E129" s="39" t="s">
        <v>59</v>
      </c>
    </row>
    <row r="130" spans="1:16" ht="12.75">
      <c r="A130" t="s">
        <v>48</v>
      </c>
      <c s="34" t="s">
        <v>142</v>
      </c>
      <c s="34" t="s">
        <v>5638</v>
      </c>
      <c s="35" t="s">
        <v>4</v>
      </c>
      <c s="6" t="s">
        <v>5639</v>
      </c>
      <c s="36" t="s">
        <v>80</v>
      </c>
      <c s="37">
        <v>23</v>
      </c>
      <c s="36">
        <v>0</v>
      </c>
      <c s="36">
        <f>ROUND(G130*H130,6)</f>
      </c>
      <c r="L130" s="38">
        <v>0</v>
      </c>
      <c s="32">
        <f>ROUND(ROUND(L130,2)*ROUND(G130,3),2)</f>
      </c>
      <c s="36" t="s">
        <v>54</v>
      </c>
      <c>
        <f>(M130*21)/100</f>
      </c>
      <c t="s">
        <v>26</v>
      </c>
    </row>
    <row r="131" spans="1:5" ht="12.75">
      <c r="A131" s="35" t="s">
        <v>55</v>
      </c>
      <c r="E131" s="39" t="s">
        <v>5640</v>
      </c>
    </row>
    <row r="132" spans="1:5" ht="12.75">
      <c r="A132" s="35" t="s">
        <v>56</v>
      </c>
      <c r="E132" s="40" t="s">
        <v>4</v>
      </c>
    </row>
    <row r="133" spans="1:5" ht="12.75">
      <c r="A133" t="s">
        <v>58</v>
      </c>
      <c r="E133" s="39" t="s">
        <v>59</v>
      </c>
    </row>
    <row r="134" spans="1:16" ht="12.75">
      <c r="A134" t="s">
        <v>48</v>
      </c>
      <c s="34" t="s">
        <v>145</v>
      </c>
      <c s="34" t="s">
        <v>3836</v>
      </c>
      <c s="35" t="s">
        <v>4</v>
      </c>
      <c s="6" t="s">
        <v>3837</v>
      </c>
      <c s="36" t="s">
        <v>80</v>
      </c>
      <c s="37">
        <v>2</v>
      </c>
      <c s="36">
        <v>0</v>
      </c>
      <c s="36">
        <f>ROUND(G134*H134,6)</f>
      </c>
      <c r="L134" s="38">
        <v>0</v>
      </c>
      <c s="32">
        <f>ROUND(ROUND(L134,2)*ROUND(G134,3),2)</f>
      </c>
      <c s="36" t="s">
        <v>54</v>
      </c>
      <c>
        <f>(M134*21)/100</f>
      </c>
      <c t="s">
        <v>26</v>
      </c>
    </row>
    <row r="135" spans="1:5" ht="12.75">
      <c r="A135" s="35" t="s">
        <v>55</v>
      </c>
      <c r="E135" s="39" t="s">
        <v>6008</v>
      </c>
    </row>
    <row r="136" spans="1:5" ht="12.75">
      <c r="A136" s="35" t="s">
        <v>56</v>
      </c>
      <c r="E136" s="40" t="s">
        <v>4</v>
      </c>
    </row>
    <row r="137" spans="1:5" ht="12.75">
      <c r="A137" t="s">
        <v>58</v>
      </c>
      <c r="E137" s="39" t="s">
        <v>59</v>
      </c>
    </row>
    <row r="138" spans="1:16" ht="12.75">
      <c r="A138" t="s">
        <v>48</v>
      </c>
      <c s="34" t="s">
        <v>148</v>
      </c>
      <c s="34" t="s">
        <v>3686</v>
      </c>
      <c s="35" t="s">
        <v>4</v>
      </c>
      <c s="6" t="s">
        <v>3687</v>
      </c>
      <c s="36" t="s">
        <v>53</v>
      </c>
      <c s="37">
        <v>5.005</v>
      </c>
      <c s="36">
        <v>0</v>
      </c>
      <c s="36">
        <f>ROUND(G138*H138,6)</f>
      </c>
      <c r="L138" s="38">
        <v>0</v>
      </c>
      <c s="32">
        <f>ROUND(ROUND(L138,2)*ROUND(G138,3),2)</f>
      </c>
      <c s="36" t="s">
        <v>54</v>
      </c>
      <c>
        <f>(M138*21)/100</f>
      </c>
      <c t="s">
        <v>26</v>
      </c>
    </row>
    <row r="139" spans="1:5" ht="12.75">
      <c r="A139" s="35" t="s">
        <v>55</v>
      </c>
      <c r="E139" s="39" t="s">
        <v>6009</v>
      </c>
    </row>
    <row r="140" spans="1:5" ht="12.75">
      <c r="A140" s="35" t="s">
        <v>56</v>
      </c>
      <c r="E140" s="40" t="s">
        <v>6010</v>
      </c>
    </row>
    <row r="141" spans="1:5" ht="12.75">
      <c r="A141" t="s">
        <v>58</v>
      </c>
      <c r="E141" s="39" t="s">
        <v>59</v>
      </c>
    </row>
    <row r="142" spans="1:16" ht="12.75">
      <c r="A142" t="s">
        <v>48</v>
      </c>
      <c s="34" t="s">
        <v>151</v>
      </c>
      <c s="34" t="s">
        <v>6011</v>
      </c>
      <c s="35" t="s">
        <v>4</v>
      </c>
      <c s="6" t="s">
        <v>6012</v>
      </c>
      <c s="36" t="s">
        <v>80</v>
      </c>
      <c s="37">
        <v>1</v>
      </c>
      <c s="36">
        <v>0</v>
      </c>
      <c s="36">
        <f>ROUND(G142*H142,6)</f>
      </c>
      <c r="L142" s="38">
        <v>0</v>
      </c>
      <c s="32">
        <f>ROUND(ROUND(L142,2)*ROUND(G142,3),2)</f>
      </c>
      <c s="36" t="s">
        <v>490</v>
      </c>
      <c>
        <f>(M142*21)/100</f>
      </c>
      <c t="s">
        <v>26</v>
      </c>
    </row>
    <row r="143" spans="1:5" ht="12.75">
      <c r="A143" s="35" t="s">
        <v>55</v>
      </c>
      <c r="E143" s="39" t="s">
        <v>6013</v>
      </c>
    </row>
    <row r="144" spans="1:5" ht="12.75">
      <c r="A144" s="35" t="s">
        <v>56</v>
      </c>
      <c r="E144" s="40" t="s">
        <v>4</v>
      </c>
    </row>
    <row r="145" spans="1:5" ht="12.75">
      <c r="A145" t="s">
        <v>58</v>
      </c>
      <c r="E145" s="39" t="s">
        <v>6014</v>
      </c>
    </row>
    <row r="146" spans="1:16" ht="12.75">
      <c r="A146" t="s">
        <v>48</v>
      </c>
      <c s="34" t="s">
        <v>154</v>
      </c>
      <c s="34" t="s">
        <v>5036</v>
      </c>
      <c s="35" t="s">
        <v>4</v>
      </c>
      <c s="6" t="s">
        <v>5037</v>
      </c>
      <c s="36" t="s">
        <v>62</v>
      </c>
      <c s="37">
        <v>596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157</v>
      </c>
      <c s="34" t="s">
        <v>5620</v>
      </c>
      <c s="35" t="s">
        <v>4</v>
      </c>
      <c s="6" t="s">
        <v>5621</v>
      </c>
      <c s="36" t="s">
        <v>62</v>
      </c>
      <c s="37">
        <v>596</v>
      </c>
      <c s="36">
        <v>0</v>
      </c>
      <c s="36">
        <f>ROUND(G150*H150,6)</f>
      </c>
      <c r="L150" s="38">
        <v>0</v>
      </c>
      <c s="32">
        <f>ROUND(ROUND(L150,2)*ROUND(G150,3),2)</f>
      </c>
      <c s="36" t="s">
        <v>54</v>
      </c>
      <c>
        <f>(M150*21)/100</f>
      </c>
      <c t="s">
        <v>26</v>
      </c>
    </row>
    <row r="151" spans="1:5" ht="12.75">
      <c r="A151" s="35" t="s">
        <v>55</v>
      </c>
      <c r="E151" s="39" t="s">
        <v>6015</v>
      </c>
    </row>
    <row r="152" spans="1:5" ht="12.75">
      <c r="A152" s="35" t="s">
        <v>56</v>
      </c>
      <c r="E152" s="40" t="s">
        <v>4</v>
      </c>
    </row>
    <row r="153" spans="1:5" ht="12.75">
      <c r="A153" t="s">
        <v>58</v>
      </c>
      <c r="E153" s="39" t="s">
        <v>59</v>
      </c>
    </row>
    <row r="154" spans="1:16" ht="12.75">
      <c r="A154" t="s">
        <v>48</v>
      </c>
      <c s="34" t="s">
        <v>160</v>
      </c>
      <c s="34" t="s">
        <v>5644</v>
      </c>
      <c s="35" t="s">
        <v>4</v>
      </c>
      <c s="6" t="s">
        <v>5645</v>
      </c>
      <c s="36" t="s">
        <v>62</v>
      </c>
      <c s="37">
        <v>13</v>
      </c>
      <c s="36">
        <v>0</v>
      </c>
      <c s="36">
        <f>ROUND(G154*H154,6)</f>
      </c>
      <c r="L154" s="38">
        <v>0</v>
      </c>
      <c s="32">
        <f>ROUND(ROUND(L154,2)*ROUND(G154,3),2)</f>
      </c>
      <c s="36" t="s">
        <v>54</v>
      </c>
      <c>
        <f>(M154*21)/100</f>
      </c>
      <c t="s">
        <v>26</v>
      </c>
    </row>
    <row r="155" spans="1:5" ht="12.75">
      <c r="A155" s="35" t="s">
        <v>55</v>
      </c>
      <c r="E155" s="39" t="s">
        <v>5631</v>
      </c>
    </row>
    <row r="156" spans="1:5" ht="12.75">
      <c r="A156" s="35" t="s">
        <v>56</v>
      </c>
      <c r="E156" s="40" t="s">
        <v>4</v>
      </c>
    </row>
    <row r="157" spans="1:5" ht="12.75">
      <c r="A157" t="s">
        <v>58</v>
      </c>
      <c r="E157" s="39" t="s">
        <v>59</v>
      </c>
    </row>
    <row r="158" spans="1:16" ht="12.75">
      <c r="A158" t="s">
        <v>48</v>
      </c>
      <c s="34" t="s">
        <v>163</v>
      </c>
      <c s="34" t="s">
        <v>4129</v>
      </c>
      <c s="35" t="s">
        <v>4</v>
      </c>
      <c s="6" t="s">
        <v>4130</v>
      </c>
      <c s="36" t="s">
        <v>62</v>
      </c>
      <c s="37">
        <v>609</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6018</v>
      </c>
      <c r="E8" s="30" t="s">
        <v>6017</v>
      </c>
      <c r="J8" s="29">
        <f>0+J9+J14+J35+J40</f>
      </c>
      <c s="29">
        <f>0+K9+K14+K35+K40</f>
      </c>
      <c s="29">
        <f>0+L9+L14+L35+L40</f>
      </c>
      <c s="29">
        <f>0+M9+M14+M35+M40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36.846</v>
      </c>
      <c s="36">
        <v>0</v>
      </c>
      <c s="36">
        <f>ROUND(G10*H10,6)</f>
      </c>
      <c r="L10" s="38">
        <v>0</v>
      </c>
      <c s="32">
        <f>ROUND(ROUND(L10,2)*ROUND(G10,3),2)</f>
      </c>
      <c s="36" t="s">
        <v>490</v>
      </c>
      <c>
        <f>(M10*21)/100</f>
      </c>
      <c t="s">
        <v>26</v>
      </c>
    </row>
    <row r="11" spans="1:5" ht="25.5">
      <c r="A11" s="35" t="s">
        <v>55</v>
      </c>
      <c r="E11" s="39" t="s">
        <v>677</v>
      </c>
    </row>
    <row r="12" spans="1:5" ht="12.75">
      <c r="A12" s="35" t="s">
        <v>56</v>
      </c>
      <c r="E12" s="40" t="s">
        <v>6019</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3605</v>
      </c>
      <c s="35" t="s">
        <v>4</v>
      </c>
      <c s="6" t="s">
        <v>3606</v>
      </c>
      <c s="36" t="s">
        <v>53</v>
      </c>
      <c s="37">
        <v>233.45</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504</v>
      </c>
      <c s="35" t="s">
        <v>4</v>
      </c>
      <c s="6" t="s">
        <v>505</v>
      </c>
      <c s="36" t="s">
        <v>53</v>
      </c>
      <c s="37">
        <v>233.45</v>
      </c>
      <c s="36">
        <v>0</v>
      </c>
      <c s="36">
        <f>ROUND(G19*H19,6)</f>
      </c>
      <c r="L19" s="38">
        <v>0</v>
      </c>
      <c s="32">
        <f>ROUND(ROUND(L19,2)*ROUND(G19,3),2)</f>
      </c>
      <c s="36" t="s">
        <v>54</v>
      </c>
      <c>
        <f>(M19*21)/100</f>
      </c>
      <c t="s">
        <v>26</v>
      </c>
    </row>
    <row r="20" spans="1:5" ht="25.5">
      <c r="A20" s="35" t="s">
        <v>55</v>
      </c>
      <c r="E20" s="39" t="s">
        <v>4978</v>
      </c>
    </row>
    <row r="21" spans="1:5" ht="12.75">
      <c r="A21" s="35" t="s">
        <v>56</v>
      </c>
      <c r="E21" s="40" t="s">
        <v>4</v>
      </c>
    </row>
    <row r="22" spans="1:5" ht="12.75">
      <c r="A22" t="s">
        <v>58</v>
      </c>
      <c r="E22" s="39" t="s">
        <v>59</v>
      </c>
    </row>
    <row r="23" spans="1:16" ht="12.75">
      <c r="A23" t="s">
        <v>48</v>
      </c>
      <c s="34" t="s">
        <v>65</v>
      </c>
      <c s="34" t="s">
        <v>699</v>
      </c>
      <c s="35" t="s">
        <v>4</v>
      </c>
      <c s="6" t="s">
        <v>700</v>
      </c>
      <c s="36" t="s">
        <v>53</v>
      </c>
      <c s="37">
        <v>20.47</v>
      </c>
      <c s="36">
        <v>0</v>
      </c>
      <c s="36">
        <f>ROUND(G23*H23,6)</f>
      </c>
      <c r="L23" s="38">
        <v>0</v>
      </c>
      <c s="32">
        <f>ROUND(ROUND(L23,2)*ROUND(G23,3),2)</f>
      </c>
      <c s="36" t="s">
        <v>54</v>
      </c>
      <c>
        <f>(M23*21)/100</f>
      </c>
      <c t="s">
        <v>26</v>
      </c>
    </row>
    <row r="24" spans="1:5" ht="12.75">
      <c r="A24" s="35" t="s">
        <v>55</v>
      </c>
      <c r="E24" s="39" t="s">
        <v>4977</v>
      </c>
    </row>
    <row r="25" spans="1:5" ht="12.75">
      <c r="A25" s="35" t="s">
        <v>56</v>
      </c>
      <c r="E25" s="40" t="s">
        <v>6020</v>
      </c>
    </row>
    <row r="26" spans="1:5" ht="12.75">
      <c r="A26" t="s">
        <v>58</v>
      </c>
      <c r="E26" s="39" t="s">
        <v>59</v>
      </c>
    </row>
    <row r="27" spans="1:16" ht="12.75">
      <c r="A27" t="s">
        <v>48</v>
      </c>
      <c s="34" t="s">
        <v>68</v>
      </c>
      <c s="34" t="s">
        <v>3782</v>
      </c>
      <c s="35" t="s">
        <v>4</v>
      </c>
      <c s="6" t="s">
        <v>3783</v>
      </c>
      <c s="36" t="s">
        <v>53</v>
      </c>
      <c s="37">
        <v>233.45</v>
      </c>
      <c s="36">
        <v>0</v>
      </c>
      <c s="36">
        <f>ROUND(G27*H27,6)</f>
      </c>
      <c r="L27" s="38">
        <v>0</v>
      </c>
      <c s="32">
        <f>ROUND(ROUND(L27,2)*ROUND(G27,3),2)</f>
      </c>
      <c s="36" t="s">
        <v>54</v>
      </c>
      <c>
        <f>(M27*21)/100</f>
      </c>
      <c t="s">
        <v>26</v>
      </c>
    </row>
    <row r="28" spans="1:5" ht="12.75">
      <c r="A28" s="35" t="s">
        <v>55</v>
      </c>
      <c r="E28" s="39" t="s">
        <v>4979</v>
      </c>
    </row>
    <row r="29" spans="1:5" ht="12.75">
      <c r="A29" s="35" t="s">
        <v>56</v>
      </c>
      <c r="E29" s="40" t="s">
        <v>4</v>
      </c>
    </row>
    <row r="30" spans="1:5" ht="12.75">
      <c r="A30" t="s">
        <v>58</v>
      </c>
      <c r="E30" s="39" t="s">
        <v>59</v>
      </c>
    </row>
    <row r="31" spans="1:16" ht="12.75">
      <c r="A31" t="s">
        <v>48</v>
      </c>
      <c s="34" t="s">
        <v>71</v>
      </c>
      <c s="34" t="s">
        <v>63</v>
      </c>
      <c s="35" t="s">
        <v>4</v>
      </c>
      <c s="6" t="s">
        <v>64</v>
      </c>
      <c s="36" t="s">
        <v>53</v>
      </c>
      <c s="37">
        <v>233.45</v>
      </c>
      <c s="36">
        <v>0</v>
      </c>
      <c s="36">
        <f>ROUND(G31*H31,6)</f>
      </c>
      <c r="L31" s="38">
        <v>0</v>
      </c>
      <c s="32">
        <f>ROUND(ROUND(L31,2)*ROUND(G31,3),2)</f>
      </c>
      <c s="36" t="s">
        <v>54</v>
      </c>
      <c>
        <f>(M31*21)/100</f>
      </c>
      <c t="s">
        <v>26</v>
      </c>
    </row>
    <row r="32" spans="1:5" ht="12.75">
      <c r="A32" s="35" t="s">
        <v>55</v>
      </c>
      <c r="E32" s="39" t="s">
        <v>4</v>
      </c>
    </row>
    <row r="33" spans="1:5" ht="12.75">
      <c r="A33" s="35" t="s">
        <v>56</v>
      </c>
      <c r="E33" s="40" t="s">
        <v>6021</v>
      </c>
    </row>
    <row r="34" spans="1:5" ht="12.75">
      <c r="A34" t="s">
        <v>58</v>
      </c>
      <c r="E34" s="39" t="s">
        <v>59</v>
      </c>
    </row>
    <row r="35" spans="1:13" ht="12.75">
      <c r="A35" t="s">
        <v>45</v>
      </c>
      <c r="C35" s="31" t="s">
        <v>65</v>
      </c>
      <c r="E35" s="33" t="s">
        <v>3832</v>
      </c>
      <c r="J35" s="32">
        <f>0</f>
      </c>
      <c s="32">
        <f>0</f>
      </c>
      <c s="32">
        <f>0+L36</f>
      </c>
      <c s="32">
        <f>0+M36</f>
      </c>
    </row>
    <row r="36" spans="1:16" ht="12.75">
      <c r="A36" t="s">
        <v>48</v>
      </c>
      <c s="34" t="s">
        <v>74</v>
      </c>
      <c s="34" t="s">
        <v>3833</v>
      </c>
      <c s="35" t="s">
        <v>4</v>
      </c>
      <c s="6" t="s">
        <v>3834</v>
      </c>
      <c s="36" t="s">
        <v>53</v>
      </c>
      <c s="37">
        <v>5.52</v>
      </c>
      <c s="36">
        <v>0</v>
      </c>
      <c s="36">
        <f>ROUND(G36*H36,6)</f>
      </c>
      <c r="L36" s="38">
        <v>0</v>
      </c>
      <c s="32">
        <f>ROUND(ROUND(L36,2)*ROUND(G36,3),2)</f>
      </c>
      <c s="36" t="s">
        <v>54</v>
      </c>
      <c>
        <f>(M36*21)/100</f>
      </c>
      <c t="s">
        <v>26</v>
      </c>
    </row>
    <row r="37" spans="1:5" ht="12.75">
      <c r="A37" s="35" t="s">
        <v>55</v>
      </c>
      <c r="E37" s="39" t="s">
        <v>5656</v>
      </c>
    </row>
    <row r="38" spans="1:5" ht="12.75">
      <c r="A38" s="35" t="s">
        <v>56</v>
      </c>
      <c r="E38" s="40" t="s">
        <v>6022</v>
      </c>
    </row>
    <row r="39" spans="1:5" ht="12.75">
      <c r="A39" t="s">
        <v>58</v>
      </c>
      <c r="E39" s="39" t="s">
        <v>59</v>
      </c>
    </row>
    <row r="40" spans="1:13" ht="12.75">
      <c r="A40" t="s">
        <v>45</v>
      </c>
      <c r="C40" s="31" t="s">
        <v>77</v>
      </c>
      <c r="E40" s="33" t="s">
        <v>3671</v>
      </c>
      <c r="J40" s="32">
        <f>0</f>
      </c>
      <c s="32">
        <f>0</f>
      </c>
      <c s="32">
        <f>0+L41+L45+L49+L53+L57</f>
      </c>
      <c s="32">
        <f>0+M41+M45+M49+M53+M57</f>
      </c>
    </row>
    <row r="41" spans="1:16" ht="12.75">
      <c r="A41" t="s">
        <v>48</v>
      </c>
      <c s="34" t="s">
        <v>77</v>
      </c>
      <c s="34" t="s">
        <v>5664</v>
      </c>
      <c s="35" t="s">
        <v>4</v>
      </c>
      <c s="6" t="s">
        <v>5665</v>
      </c>
      <c s="36" t="s">
        <v>62</v>
      </c>
      <c s="37">
        <v>46</v>
      </c>
      <c s="36">
        <v>0</v>
      </c>
      <c s="36">
        <f>ROUND(G41*H41,6)</f>
      </c>
      <c r="L41" s="38">
        <v>0</v>
      </c>
      <c s="32">
        <f>ROUND(ROUND(L41,2)*ROUND(G41,3),2)</f>
      </c>
      <c s="36" t="s">
        <v>54</v>
      </c>
      <c>
        <f>(M41*21)/100</f>
      </c>
      <c t="s">
        <v>26</v>
      </c>
    </row>
    <row r="42" spans="1:5" ht="12.75">
      <c r="A42" s="35" t="s">
        <v>55</v>
      </c>
      <c r="E42" s="39" t="s">
        <v>5956</v>
      </c>
    </row>
    <row r="43" spans="1:5" ht="12.75">
      <c r="A43" s="35" t="s">
        <v>56</v>
      </c>
      <c r="E43" s="40" t="s">
        <v>6023</v>
      </c>
    </row>
    <row r="44" spans="1:5" ht="12.75">
      <c r="A44" t="s">
        <v>58</v>
      </c>
      <c r="E44" s="39" t="s">
        <v>59</v>
      </c>
    </row>
    <row r="45" spans="1:16" ht="12.75">
      <c r="A45" t="s">
        <v>48</v>
      </c>
      <c s="34" t="s">
        <v>81</v>
      </c>
      <c s="34" t="s">
        <v>3686</v>
      </c>
      <c s="35" t="s">
        <v>4</v>
      </c>
      <c s="6" t="s">
        <v>3687</v>
      </c>
      <c s="36" t="s">
        <v>53</v>
      </c>
      <c s="37">
        <v>12.926</v>
      </c>
      <c s="36">
        <v>0</v>
      </c>
      <c s="36">
        <f>ROUND(G45*H45,6)</f>
      </c>
      <c r="L45" s="38">
        <v>0</v>
      </c>
      <c s="32">
        <f>ROUND(ROUND(L45,2)*ROUND(G45,3),2)</f>
      </c>
      <c s="36" t="s">
        <v>54</v>
      </c>
      <c>
        <f>(M45*21)/100</f>
      </c>
      <c t="s">
        <v>26</v>
      </c>
    </row>
    <row r="46" spans="1:5" ht="12.75">
      <c r="A46" s="35" t="s">
        <v>55</v>
      </c>
      <c r="E46" s="39" t="s">
        <v>5656</v>
      </c>
    </row>
    <row r="47" spans="1:5" ht="12.75">
      <c r="A47" s="35" t="s">
        <v>56</v>
      </c>
      <c r="E47" s="40" t="s">
        <v>6024</v>
      </c>
    </row>
    <row r="48" spans="1:5" ht="12.75">
      <c r="A48" t="s">
        <v>58</v>
      </c>
      <c r="E48" s="39" t="s">
        <v>59</v>
      </c>
    </row>
    <row r="49" spans="1:16" ht="12.75">
      <c r="A49" t="s">
        <v>48</v>
      </c>
      <c s="34" t="s">
        <v>84</v>
      </c>
      <c s="34" t="s">
        <v>6011</v>
      </c>
      <c s="35" t="s">
        <v>4</v>
      </c>
      <c s="6" t="s">
        <v>6025</v>
      </c>
      <c s="36" t="s">
        <v>80</v>
      </c>
      <c s="37">
        <v>5</v>
      </c>
      <c s="36">
        <v>0</v>
      </c>
      <c s="36">
        <f>ROUND(G49*H49,6)</f>
      </c>
      <c r="L49" s="38">
        <v>0</v>
      </c>
      <c s="32">
        <f>ROUND(ROUND(L49,2)*ROUND(G49,3),2)</f>
      </c>
      <c s="36" t="s">
        <v>490</v>
      </c>
      <c>
        <f>(M49*21)/100</f>
      </c>
      <c t="s">
        <v>26</v>
      </c>
    </row>
    <row r="50" spans="1:5" ht="12.75">
      <c r="A50" s="35" t="s">
        <v>55</v>
      </c>
      <c r="E50" s="39" t="s">
        <v>6026</v>
      </c>
    </row>
    <row r="51" spans="1:5" ht="12.75">
      <c r="A51" s="35" t="s">
        <v>56</v>
      </c>
      <c r="E51" s="40" t="s">
        <v>4</v>
      </c>
    </row>
    <row r="52" spans="1:5" ht="12.75">
      <c r="A52" t="s">
        <v>58</v>
      </c>
      <c r="E52" s="39" t="s">
        <v>6014</v>
      </c>
    </row>
    <row r="53" spans="1:16" ht="12.75">
      <c r="A53" t="s">
        <v>48</v>
      </c>
      <c s="34" t="s">
        <v>87</v>
      </c>
      <c s="34" t="s">
        <v>5620</v>
      </c>
      <c s="35" t="s">
        <v>4</v>
      </c>
      <c s="6" t="s">
        <v>5621</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4129</v>
      </c>
      <c s="35" t="s">
        <v>4</v>
      </c>
      <c s="6" t="s">
        <v>4130</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6029</v>
      </c>
      <c r="E8" s="30" t="s">
        <v>6028</v>
      </c>
      <c r="J8" s="29">
        <f>0+J9+J14+J51+J56</f>
      </c>
      <c s="29">
        <f>0+K9+K14+K51+K56</f>
      </c>
      <c s="29">
        <f>0+L9+L14+L51+L56</f>
      </c>
      <c s="29">
        <f>0+M9+M14+M51+M56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6030</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3605</v>
      </c>
      <c s="35" t="s">
        <v>4</v>
      </c>
      <c s="6" t="s">
        <v>3606</v>
      </c>
      <c s="36" t="s">
        <v>53</v>
      </c>
      <c s="37">
        <v>244.12</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4977</v>
      </c>
    </row>
    <row r="21" spans="1:5" ht="12.75">
      <c r="A21" s="35" t="s">
        <v>56</v>
      </c>
      <c r="E21" s="40" t="s">
        <v>6031</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4978</v>
      </c>
    </row>
    <row r="25" spans="1:5" ht="12.75">
      <c r="A25" s="35" t="s">
        <v>56</v>
      </c>
      <c r="E25" s="40" t="s">
        <v>5905</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4977</v>
      </c>
    </row>
    <row r="29" spans="1:5" ht="12.75">
      <c r="A29" s="35" t="s">
        <v>56</v>
      </c>
      <c r="E29" s="40" t="s">
        <v>6032</v>
      </c>
    </row>
    <row r="30" spans="1:5" ht="12.75">
      <c r="A30" t="s">
        <v>58</v>
      </c>
      <c r="E30" s="39" t="s">
        <v>59</v>
      </c>
    </row>
    <row r="31" spans="1:16" ht="12.75">
      <c r="A31" t="s">
        <v>48</v>
      </c>
      <c s="34" t="s">
        <v>71</v>
      </c>
      <c s="34" t="s">
        <v>3782</v>
      </c>
      <c s="35" t="s">
        <v>4</v>
      </c>
      <c s="6" t="s">
        <v>3783</v>
      </c>
      <c s="36" t="s">
        <v>53</v>
      </c>
      <c s="37">
        <v>244.12</v>
      </c>
      <c s="36">
        <v>0</v>
      </c>
      <c s="36">
        <f>ROUND(G31*H31,6)</f>
      </c>
      <c r="L31" s="38">
        <v>0</v>
      </c>
      <c s="32">
        <f>ROUND(ROUND(L31,2)*ROUND(G31,3),2)</f>
      </c>
      <c s="36" t="s">
        <v>54</v>
      </c>
      <c>
        <f>(M31*21)/100</f>
      </c>
      <c t="s">
        <v>26</v>
      </c>
    </row>
    <row r="32" spans="1:5" ht="12.75">
      <c r="A32" s="35" t="s">
        <v>55</v>
      </c>
      <c r="E32" s="39" t="s">
        <v>6033</v>
      </c>
    </row>
    <row r="33" spans="1:5" ht="12.75">
      <c r="A33" s="35" t="s">
        <v>56</v>
      </c>
      <c r="E33" s="40" t="s">
        <v>4</v>
      </c>
    </row>
    <row r="34" spans="1:5" ht="12.75">
      <c r="A34" t="s">
        <v>58</v>
      </c>
      <c r="E34" s="39" t="s">
        <v>59</v>
      </c>
    </row>
    <row r="35" spans="1:16" ht="12.75">
      <c r="A35" t="s">
        <v>48</v>
      </c>
      <c s="34" t="s">
        <v>74</v>
      </c>
      <c s="34" t="s">
        <v>1775</v>
      </c>
      <c s="35" t="s">
        <v>49</v>
      </c>
      <c s="6" t="s">
        <v>1776</v>
      </c>
      <c s="36" t="s">
        <v>53</v>
      </c>
      <c s="37">
        <v>15</v>
      </c>
      <c s="36">
        <v>0</v>
      </c>
      <c s="36">
        <f>ROUND(G35*H35,6)</f>
      </c>
      <c r="L35" s="38">
        <v>0</v>
      </c>
      <c s="32">
        <f>ROUND(ROUND(L35,2)*ROUND(G35,3),2)</f>
      </c>
      <c s="36" t="s">
        <v>54</v>
      </c>
      <c>
        <f>(M35*21)/100</f>
      </c>
      <c t="s">
        <v>26</v>
      </c>
    </row>
    <row r="36" spans="1:5" ht="12.75">
      <c r="A36" s="35" t="s">
        <v>55</v>
      </c>
      <c r="E36" s="39" t="s">
        <v>5605</v>
      </c>
    </row>
    <row r="37" spans="1:5" ht="12.75">
      <c r="A37" s="35" t="s">
        <v>56</v>
      </c>
      <c r="E37" s="40" t="s">
        <v>6034</v>
      </c>
    </row>
    <row r="38" spans="1:5" ht="12.75">
      <c r="A38" t="s">
        <v>58</v>
      </c>
      <c r="E38" s="39" t="s">
        <v>59</v>
      </c>
    </row>
    <row r="39" spans="1:16" ht="12.75">
      <c r="A39" t="s">
        <v>48</v>
      </c>
      <c s="34" t="s">
        <v>77</v>
      </c>
      <c s="34" t="s">
        <v>1775</v>
      </c>
      <c s="35" t="s">
        <v>26</v>
      </c>
      <c s="6" t="s">
        <v>1776</v>
      </c>
      <c s="36" t="s">
        <v>53</v>
      </c>
      <c s="37">
        <v>0.785</v>
      </c>
      <c s="36">
        <v>0</v>
      </c>
      <c s="36">
        <f>ROUND(G39*H39,6)</f>
      </c>
      <c r="L39" s="38">
        <v>0</v>
      </c>
      <c s="32">
        <f>ROUND(ROUND(L39,2)*ROUND(G39,3),2)</f>
      </c>
      <c s="36" t="s">
        <v>54</v>
      </c>
      <c>
        <f>(M39*21)/100</f>
      </c>
      <c t="s">
        <v>26</v>
      </c>
    </row>
    <row r="40" spans="1:5" ht="12.75">
      <c r="A40" s="35" t="s">
        <v>55</v>
      </c>
      <c r="E40" s="39" t="s">
        <v>6035</v>
      </c>
    </row>
    <row r="41" spans="1:5" ht="12.75">
      <c r="A41" s="35" t="s">
        <v>56</v>
      </c>
      <c r="E41" s="40" t="s">
        <v>6036</v>
      </c>
    </row>
    <row r="42" spans="1:5" ht="12.75">
      <c r="A42" t="s">
        <v>58</v>
      </c>
      <c r="E42" s="39" t="s">
        <v>59</v>
      </c>
    </row>
    <row r="43" spans="1:16" ht="12.75">
      <c r="A43" t="s">
        <v>48</v>
      </c>
      <c s="34" t="s">
        <v>81</v>
      </c>
      <c s="34" t="s">
        <v>3623</v>
      </c>
      <c s="35" t="s">
        <v>4</v>
      </c>
      <c s="6" t="s">
        <v>3624</v>
      </c>
      <c s="36" t="s">
        <v>53</v>
      </c>
      <c s="37">
        <v>90</v>
      </c>
      <c s="36">
        <v>0</v>
      </c>
      <c s="36">
        <f>ROUND(G43*H43,6)</f>
      </c>
      <c r="L43" s="38">
        <v>0</v>
      </c>
      <c s="32">
        <f>ROUND(ROUND(L43,2)*ROUND(G43,3),2)</f>
      </c>
      <c s="36" t="s">
        <v>54</v>
      </c>
      <c>
        <f>(M43*21)/100</f>
      </c>
      <c t="s">
        <v>26</v>
      </c>
    </row>
    <row r="44" spans="1:5" ht="12.75">
      <c r="A44" s="35" t="s">
        <v>55</v>
      </c>
      <c r="E44" s="39" t="s">
        <v>6037</v>
      </c>
    </row>
    <row r="45" spans="1:5" ht="12.75">
      <c r="A45" s="35" t="s">
        <v>56</v>
      </c>
      <c r="E45" s="40" t="s">
        <v>6038</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6039</v>
      </c>
    </row>
    <row r="50" spans="1:5" ht="12.75">
      <c r="A50" t="s">
        <v>58</v>
      </c>
      <c r="E50" s="39" t="s">
        <v>59</v>
      </c>
    </row>
    <row r="51" spans="1:13" ht="12.75">
      <c r="A51" t="s">
        <v>45</v>
      </c>
      <c r="C51" s="31" t="s">
        <v>26</v>
      </c>
      <c r="E51" s="33" t="s">
        <v>3646</v>
      </c>
      <c r="J51" s="32">
        <f>0</f>
      </c>
      <c s="32">
        <f>0</f>
      </c>
      <c s="32">
        <f>0+L52</f>
      </c>
      <c s="32">
        <f>0+M52</f>
      </c>
    </row>
    <row r="52" spans="1:16" ht="12.75">
      <c r="A52" t="s">
        <v>48</v>
      </c>
      <c s="34" t="s">
        <v>87</v>
      </c>
      <c s="34" t="s">
        <v>5845</v>
      </c>
      <c s="35" t="s">
        <v>4</v>
      </c>
      <c s="6" t="s">
        <v>5846</v>
      </c>
      <c s="36" t="s">
        <v>53</v>
      </c>
      <c s="37">
        <v>25</v>
      </c>
      <c s="36">
        <v>0</v>
      </c>
      <c s="36">
        <f>ROUND(G52*H52,6)</f>
      </c>
      <c r="L52" s="38">
        <v>0</v>
      </c>
      <c s="32">
        <f>ROUND(ROUND(L52,2)*ROUND(G52,3),2)</f>
      </c>
      <c s="36" t="s">
        <v>54</v>
      </c>
      <c>
        <f>(M52*21)/100</f>
      </c>
      <c t="s">
        <v>26</v>
      </c>
    </row>
    <row r="53" spans="1:5" ht="12.75">
      <c r="A53" s="35" t="s">
        <v>55</v>
      </c>
      <c r="E53" s="39" t="s">
        <v>5847</v>
      </c>
    </row>
    <row r="54" spans="1:5" ht="12.75">
      <c r="A54" s="35" t="s">
        <v>56</v>
      </c>
      <c r="E54" s="40" t="s">
        <v>4</v>
      </c>
    </row>
    <row r="55" spans="1:5" ht="12.75">
      <c r="A55" t="s">
        <v>58</v>
      </c>
      <c r="E55" s="39" t="s">
        <v>59</v>
      </c>
    </row>
    <row r="56" spans="1:13" ht="12.75">
      <c r="A56" t="s">
        <v>45</v>
      </c>
      <c r="C56" s="31" t="s">
        <v>77</v>
      </c>
      <c r="E56" s="33" t="s">
        <v>3671</v>
      </c>
      <c r="J56" s="32">
        <f>0</f>
      </c>
      <c s="32">
        <f>0</f>
      </c>
      <c s="32">
        <f>0+L57+L61+L65+L69+L73+L77+L81+L85+L89+L93+L97+L101+L105+L109+L113</f>
      </c>
      <c s="32">
        <f>0+M57+M61+M65+M69+M73+M77+M81+M85+M89+M93+M97+M101+M105+M109+M113</f>
      </c>
    </row>
    <row r="57" spans="1:16" ht="12.75">
      <c r="A57" t="s">
        <v>48</v>
      </c>
      <c s="34" t="s">
        <v>91</v>
      </c>
      <c s="34" t="s">
        <v>6040</v>
      </c>
      <c s="35" t="s">
        <v>4</v>
      </c>
      <c s="6" t="s">
        <v>6041</v>
      </c>
      <c s="36" t="s">
        <v>62</v>
      </c>
      <c s="37">
        <v>150</v>
      </c>
      <c s="36">
        <v>0</v>
      </c>
      <c s="36">
        <f>ROUND(G57*H57,6)</f>
      </c>
      <c r="L57" s="38">
        <v>0</v>
      </c>
      <c s="32">
        <f>ROUND(ROUND(L57,2)*ROUND(G57,3),2)</f>
      </c>
      <c s="36" t="s">
        <v>54</v>
      </c>
      <c>
        <f>(M57*21)/100</f>
      </c>
      <c t="s">
        <v>26</v>
      </c>
    </row>
    <row r="58" spans="1:5" ht="12.75">
      <c r="A58" s="35" t="s">
        <v>55</v>
      </c>
      <c r="E58" s="39" t="s">
        <v>6042</v>
      </c>
    </row>
    <row r="59" spans="1:5" ht="12.75">
      <c r="A59" s="35" t="s">
        <v>56</v>
      </c>
      <c r="E59" s="40" t="s">
        <v>5851</v>
      </c>
    </row>
    <row r="60" spans="1:5" ht="12.75">
      <c r="A60" t="s">
        <v>58</v>
      </c>
      <c r="E60" s="39" t="s">
        <v>59</v>
      </c>
    </row>
    <row r="61" spans="1:16" ht="12.75">
      <c r="A61" t="s">
        <v>48</v>
      </c>
      <c s="34" t="s">
        <v>94</v>
      </c>
      <c s="34" t="s">
        <v>6043</v>
      </c>
      <c s="35" t="s">
        <v>4</v>
      </c>
      <c s="6" t="s">
        <v>6044</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6045</v>
      </c>
      <c s="35" t="s">
        <v>4</v>
      </c>
      <c s="6" t="s">
        <v>6046</v>
      </c>
      <c s="36" t="s">
        <v>62</v>
      </c>
      <c s="37">
        <v>18</v>
      </c>
      <c s="36">
        <v>0</v>
      </c>
      <c s="36">
        <f>ROUND(G65*H65,6)</f>
      </c>
      <c r="L65" s="38">
        <v>0</v>
      </c>
      <c s="32">
        <f>ROUND(ROUND(L65,2)*ROUND(G65,3),2)</f>
      </c>
      <c s="36" t="s">
        <v>54</v>
      </c>
      <c>
        <f>(M65*21)/100</f>
      </c>
      <c t="s">
        <v>26</v>
      </c>
    </row>
    <row r="66" spans="1:5" ht="12.75">
      <c r="A66" s="35" t="s">
        <v>55</v>
      </c>
      <c r="E66" s="39" t="s">
        <v>6047</v>
      </c>
    </row>
    <row r="67" spans="1:5" ht="12.75">
      <c r="A67" s="35" t="s">
        <v>56</v>
      </c>
      <c r="E67" s="40" t="s">
        <v>4</v>
      </c>
    </row>
    <row r="68" spans="1:5" ht="12.75">
      <c r="A68" t="s">
        <v>58</v>
      </c>
      <c r="E68" s="39" t="s">
        <v>59</v>
      </c>
    </row>
    <row r="69" spans="1:16" ht="12.75">
      <c r="A69" t="s">
        <v>48</v>
      </c>
      <c s="34" t="s">
        <v>100</v>
      </c>
      <c s="34" t="s">
        <v>5856</v>
      </c>
      <c s="35" t="s">
        <v>4</v>
      </c>
      <c s="6" t="s">
        <v>5857</v>
      </c>
      <c s="36" t="s">
        <v>80</v>
      </c>
      <c s="37">
        <v>3</v>
      </c>
      <c s="36">
        <v>0</v>
      </c>
      <c s="36">
        <f>ROUND(G69*H69,6)</f>
      </c>
      <c r="L69" s="38">
        <v>0</v>
      </c>
      <c s="32">
        <f>ROUND(ROUND(L69,2)*ROUND(G69,3),2)</f>
      </c>
      <c s="36" t="s">
        <v>54</v>
      </c>
      <c>
        <f>(M69*21)/100</f>
      </c>
      <c t="s">
        <v>26</v>
      </c>
    </row>
    <row r="70" spans="1:5" ht="12.75">
      <c r="A70" s="35" t="s">
        <v>55</v>
      </c>
      <c r="E70" s="39" t="s">
        <v>5858</v>
      </c>
    </row>
    <row r="71" spans="1:5" ht="12.75">
      <c r="A71" s="35" t="s">
        <v>56</v>
      </c>
      <c r="E71" s="40" t="s">
        <v>5859</v>
      </c>
    </row>
    <row r="72" spans="1:5" ht="12.75">
      <c r="A72" t="s">
        <v>58</v>
      </c>
      <c r="E72" s="39" t="s">
        <v>59</v>
      </c>
    </row>
    <row r="73" spans="1:16" ht="12.75">
      <c r="A73" t="s">
        <v>48</v>
      </c>
      <c s="34" t="s">
        <v>103</v>
      </c>
      <c s="34" t="s">
        <v>5860</v>
      </c>
      <c s="35" t="s">
        <v>4</v>
      </c>
      <c s="6" t="s">
        <v>5861</v>
      </c>
      <c s="36" t="s">
        <v>80</v>
      </c>
      <c s="37">
        <v>2</v>
      </c>
      <c s="36">
        <v>0</v>
      </c>
      <c s="36">
        <f>ROUND(G73*H73,6)</f>
      </c>
      <c r="L73" s="38">
        <v>0</v>
      </c>
      <c s="32">
        <f>ROUND(ROUND(L73,2)*ROUND(G73,3),2)</f>
      </c>
      <c s="36" t="s">
        <v>54</v>
      </c>
      <c>
        <f>(M73*21)/100</f>
      </c>
      <c t="s">
        <v>26</v>
      </c>
    </row>
    <row r="74" spans="1:5" ht="12.75">
      <c r="A74" s="35" t="s">
        <v>55</v>
      </c>
      <c r="E74" s="39" t="s">
        <v>6048</v>
      </c>
    </row>
    <row r="75" spans="1:5" ht="12.75">
      <c r="A75" s="35" t="s">
        <v>56</v>
      </c>
      <c r="E75" s="40" t="s">
        <v>4</v>
      </c>
    </row>
    <row r="76" spans="1:5" ht="12.75">
      <c r="A76" t="s">
        <v>58</v>
      </c>
      <c r="E76" s="39" t="s">
        <v>59</v>
      </c>
    </row>
    <row r="77" spans="1:16" ht="12.75">
      <c r="A77" t="s">
        <v>48</v>
      </c>
      <c s="34" t="s">
        <v>106</v>
      </c>
      <c s="34" t="s">
        <v>5912</v>
      </c>
      <c s="35" t="s">
        <v>4</v>
      </c>
      <c s="6" t="s">
        <v>5913</v>
      </c>
      <c s="36" t="s">
        <v>80</v>
      </c>
      <c s="37">
        <v>8</v>
      </c>
      <c s="36">
        <v>0</v>
      </c>
      <c s="36">
        <f>ROUND(G77*H77,6)</f>
      </c>
      <c r="L77" s="38">
        <v>0</v>
      </c>
      <c s="32">
        <f>ROUND(ROUND(L77,2)*ROUND(G77,3),2)</f>
      </c>
      <c s="36" t="s">
        <v>54</v>
      </c>
      <c>
        <f>(M77*21)/100</f>
      </c>
      <c t="s">
        <v>26</v>
      </c>
    </row>
    <row r="78" spans="1:5" ht="12.75">
      <c r="A78" s="35" t="s">
        <v>55</v>
      </c>
      <c r="E78" s="39" t="s">
        <v>5914</v>
      </c>
    </row>
    <row r="79" spans="1:5" ht="12.75">
      <c r="A79" s="35" t="s">
        <v>56</v>
      </c>
      <c r="E79" s="40" t="s">
        <v>5859</v>
      </c>
    </row>
    <row r="80" spans="1:5" ht="12.75">
      <c r="A80" t="s">
        <v>58</v>
      </c>
      <c r="E80" s="39" t="s">
        <v>59</v>
      </c>
    </row>
    <row r="81" spans="1:16" ht="12.75">
      <c r="A81" t="s">
        <v>48</v>
      </c>
      <c s="34" t="s">
        <v>109</v>
      </c>
      <c s="34" t="s">
        <v>5867</v>
      </c>
      <c s="35" t="s">
        <v>4</v>
      </c>
      <c s="6" t="s">
        <v>5868</v>
      </c>
      <c s="36" t="s">
        <v>80</v>
      </c>
      <c s="37">
        <v>2</v>
      </c>
      <c s="36">
        <v>0</v>
      </c>
      <c s="36">
        <f>ROUND(G81*H81,6)</f>
      </c>
      <c r="L81" s="38">
        <v>0</v>
      </c>
      <c s="32">
        <f>ROUND(ROUND(L81,2)*ROUND(G81,3),2)</f>
      </c>
      <c s="36" t="s">
        <v>54</v>
      </c>
      <c>
        <f>(M81*21)/100</f>
      </c>
      <c t="s">
        <v>26</v>
      </c>
    </row>
    <row r="82" spans="1:5" ht="12.75">
      <c r="A82" s="35" t="s">
        <v>55</v>
      </c>
      <c r="E82" s="39" t="s">
        <v>5869</v>
      </c>
    </row>
    <row r="83" spans="1:5" ht="12.75">
      <c r="A83" s="35" t="s">
        <v>56</v>
      </c>
      <c r="E83" s="40" t="s">
        <v>5870</v>
      </c>
    </row>
    <row r="84" spans="1:5" ht="12.75">
      <c r="A84" t="s">
        <v>58</v>
      </c>
      <c r="E84" s="39" t="s">
        <v>59</v>
      </c>
    </row>
    <row r="85" spans="1:16" ht="12.75">
      <c r="A85" t="s">
        <v>48</v>
      </c>
      <c s="34" t="s">
        <v>112</v>
      </c>
      <c s="34" t="s">
        <v>5874</v>
      </c>
      <c s="35" t="s">
        <v>4</v>
      </c>
      <c s="6" t="s">
        <v>5875</v>
      </c>
      <c s="36" t="s">
        <v>80</v>
      </c>
      <c s="37">
        <v>5</v>
      </c>
      <c s="36">
        <v>0</v>
      </c>
      <c s="36">
        <f>ROUND(G85*H85,6)</f>
      </c>
      <c r="L85" s="38">
        <v>0</v>
      </c>
      <c s="32">
        <f>ROUND(ROUND(L85,2)*ROUND(G85,3),2)</f>
      </c>
      <c s="36" t="s">
        <v>54</v>
      </c>
      <c>
        <f>(M85*21)/100</f>
      </c>
      <c t="s">
        <v>26</v>
      </c>
    </row>
    <row r="86" spans="1:5" ht="12.75">
      <c r="A86" s="35" t="s">
        <v>55</v>
      </c>
      <c r="E86" s="39" t="s">
        <v>5876</v>
      </c>
    </row>
    <row r="87" spans="1:5" ht="12.75">
      <c r="A87" s="35" t="s">
        <v>56</v>
      </c>
      <c r="E87" s="40" t="s">
        <v>4</v>
      </c>
    </row>
    <row r="88" spans="1:5" ht="12.75">
      <c r="A88" t="s">
        <v>58</v>
      </c>
      <c r="E88" s="39" t="s">
        <v>59</v>
      </c>
    </row>
    <row r="89" spans="1:16" ht="12.75">
      <c r="A89" t="s">
        <v>48</v>
      </c>
      <c s="34" t="s">
        <v>115</v>
      </c>
      <c s="34" t="s">
        <v>5877</v>
      </c>
      <c s="35" t="s">
        <v>4</v>
      </c>
      <c s="6" t="s">
        <v>5878</v>
      </c>
      <c s="36" t="s">
        <v>80</v>
      </c>
      <c s="37">
        <v>2</v>
      </c>
      <c s="36">
        <v>0</v>
      </c>
      <c s="36">
        <f>ROUND(G89*H89,6)</f>
      </c>
      <c r="L89" s="38">
        <v>0</v>
      </c>
      <c s="32">
        <f>ROUND(ROUND(L89,2)*ROUND(G89,3),2)</f>
      </c>
      <c s="36" t="s">
        <v>54</v>
      </c>
      <c>
        <f>(M89*21)/100</f>
      </c>
      <c t="s">
        <v>26</v>
      </c>
    </row>
    <row r="90" spans="1:5" ht="12.75">
      <c r="A90" s="35" t="s">
        <v>55</v>
      </c>
      <c r="E90" s="39" t="s">
        <v>5879</v>
      </c>
    </row>
    <row r="91" spans="1:5" ht="12.75">
      <c r="A91" s="35" t="s">
        <v>56</v>
      </c>
      <c r="E91" s="40" t="s">
        <v>4</v>
      </c>
    </row>
    <row r="92" spans="1:5" ht="12.75">
      <c r="A92" t="s">
        <v>58</v>
      </c>
      <c r="E92" s="39" t="s">
        <v>59</v>
      </c>
    </row>
    <row r="93" spans="1:16" ht="12.75">
      <c r="A93" t="s">
        <v>48</v>
      </c>
      <c s="34" t="s">
        <v>118</v>
      </c>
      <c s="34" t="s">
        <v>5916</v>
      </c>
      <c s="35" t="s">
        <v>4</v>
      </c>
      <c s="6" t="s">
        <v>5917</v>
      </c>
      <c s="36" t="s">
        <v>80</v>
      </c>
      <c s="37">
        <v>8</v>
      </c>
      <c s="36">
        <v>0</v>
      </c>
      <c s="36">
        <f>ROUND(G93*H93,6)</f>
      </c>
      <c r="L93" s="38">
        <v>0</v>
      </c>
      <c s="32">
        <f>ROUND(ROUND(L93,2)*ROUND(G93,3),2)</f>
      </c>
      <c s="36" t="s">
        <v>54</v>
      </c>
      <c>
        <f>(M93*21)/100</f>
      </c>
      <c t="s">
        <v>26</v>
      </c>
    </row>
    <row r="94" spans="1:5" ht="12.75">
      <c r="A94" s="35" t="s">
        <v>55</v>
      </c>
      <c r="E94" s="39" t="s">
        <v>5918</v>
      </c>
    </row>
    <row r="95" spans="1:5" ht="12.75">
      <c r="A95" s="35" t="s">
        <v>56</v>
      </c>
      <c r="E95" s="40" t="s">
        <v>4</v>
      </c>
    </row>
    <row r="96" spans="1:5" ht="12.75">
      <c r="A96" t="s">
        <v>58</v>
      </c>
      <c r="E96" s="39" t="s">
        <v>59</v>
      </c>
    </row>
    <row r="97" spans="1:16" ht="12.75">
      <c r="A97" t="s">
        <v>48</v>
      </c>
      <c s="34" t="s">
        <v>121</v>
      </c>
      <c s="34" t="s">
        <v>6049</v>
      </c>
      <c s="35" t="s">
        <v>4</v>
      </c>
      <c s="6" t="s">
        <v>6050</v>
      </c>
      <c s="36" t="s">
        <v>80</v>
      </c>
      <c s="37">
        <v>1</v>
      </c>
      <c s="36">
        <v>0</v>
      </c>
      <c s="36">
        <f>ROUND(G97*H97,6)</f>
      </c>
      <c r="L97" s="38">
        <v>0</v>
      </c>
      <c s="32">
        <f>ROUND(ROUND(L97,2)*ROUND(G97,3),2)</f>
      </c>
      <c s="36" t="s">
        <v>54</v>
      </c>
      <c>
        <f>(M97*21)/100</f>
      </c>
      <c t="s">
        <v>26</v>
      </c>
    </row>
    <row r="98" spans="1:5" ht="12.75">
      <c r="A98" s="35" t="s">
        <v>55</v>
      </c>
      <c r="E98" s="39" t="s">
        <v>6051</v>
      </c>
    </row>
    <row r="99" spans="1:5" ht="12.75">
      <c r="A99" s="35" t="s">
        <v>56</v>
      </c>
      <c r="E99" s="40" t="s">
        <v>4</v>
      </c>
    </row>
    <row r="100" spans="1:5" ht="12.75">
      <c r="A100" t="s">
        <v>58</v>
      </c>
      <c r="E100" s="39" t="s">
        <v>59</v>
      </c>
    </row>
    <row r="101" spans="1:16" ht="12.75">
      <c r="A101" t="s">
        <v>48</v>
      </c>
      <c s="34" t="s">
        <v>124</v>
      </c>
      <c s="34" t="s">
        <v>5612</v>
      </c>
      <c s="35" t="s">
        <v>4</v>
      </c>
      <c s="6" t="s">
        <v>5613</v>
      </c>
      <c s="36" t="s">
        <v>80</v>
      </c>
      <c s="37">
        <v>1</v>
      </c>
      <c s="36">
        <v>0</v>
      </c>
      <c s="36">
        <f>ROUND(G101*H101,6)</f>
      </c>
      <c r="L101" s="38">
        <v>0</v>
      </c>
      <c s="32">
        <f>ROUND(ROUND(L101,2)*ROUND(G101,3),2)</f>
      </c>
      <c s="36" t="s">
        <v>54</v>
      </c>
      <c>
        <f>(M101*21)/100</f>
      </c>
      <c t="s">
        <v>26</v>
      </c>
    </row>
    <row r="102" spans="1:5" ht="12.75">
      <c r="A102" s="35" t="s">
        <v>55</v>
      </c>
      <c r="E102" s="39" t="s">
        <v>6052</v>
      </c>
    </row>
    <row r="103" spans="1:5" ht="12.75">
      <c r="A103" s="35" t="s">
        <v>56</v>
      </c>
      <c r="E103" s="40" t="s">
        <v>6053</v>
      </c>
    </row>
    <row r="104" spans="1:5" ht="12.75">
      <c r="A104" t="s">
        <v>58</v>
      </c>
      <c r="E104" s="39" t="s">
        <v>59</v>
      </c>
    </row>
    <row r="105" spans="1:16" ht="12.75">
      <c r="A105" t="s">
        <v>48</v>
      </c>
      <c s="34" t="s">
        <v>127</v>
      </c>
      <c s="34" t="s">
        <v>5036</v>
      </c>
      <c s="35" t="s">
        <v>4</v>
      </c>
      <c s="6" t="s">
        <v>5037</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6054</v>
      </c>
      <c s="35" t="s">
        <v>4</v>
      </c>
      <c s="6" t="s">
        <v>6055</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6056</v>
      </c>
      <c s="35" t="s">
        <v>4</v>
      </c>
      <c s="6" t="s">
        <v>6057</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6060</v>
      </c>
      <c r="E8" s="30" t="s">
        <v>6059</v>
      </c>
      <c r="J8" s="29">
        <f>0+J9</f>
      </c>
      <c s="29">
        <f>0+K9</f>
      </c>
      <c s="29">
        <f>0+L9</f>
      </c>
      <c s="29">
        <f>0+M9</f>
      </c>
    </row>
    <row r="9" spans="1:13" ht="12.75">
      <c r="A9" t="s">
        <v>45</v>
      </c>
      <c r="C9" s="31" t="s">
        <v>77</v>
      </c>
      <c r="E9" s="33" t="s">
        <v>3671</v>
      </c>
      <c r="J9" s="32">
        <f>0</f>
      </c>
      <c s="32">
        <f>0</f>
      </c>
      <c s="32">
        <f>0+L10+L14+L18</f>
      </c>
      <c s="32">
        <f>0+M10+M14+M18</f>
      </c>
    </row>
    <row r="10" spans="1:16" ht="12.75">
      <c r="A10" t="s">
        <v>48</v>
      </c>
      <c s="34" t="s">
        <v>49</v>
      </c>
      <c s="34" t="s">
        <v>6061</v>
      </c>
      <c s="35" t="s">
        <v>4</v>
      </c>
      <c s="6" t="s">
        <v>6062</v>
      </c>
      <c s="36" t="s">
        <v>62</v>
      </c>
      <c s="37">
        <v>863</v>
      </c>
      <c s="36">
        <v>0</v>
      </c>
      <c s="36">
        <f>ROUND(G10*H10,6)</f>
      </c>
      <c r="L10" s="38">
        <v>0</v>
      </c>
      <c s="32">
        <f>ROUND(ROUND(L10,2)*ROUND(G10,3),2)</f>
      </c>
      <c s="36" t="s">
        <v>54</v>
      </c>
      <c>
        <f>(M10*21)/100</f>
      </c>
      <c t="s">
        <v>26</v>
      </c>
    </row>
    <row r="11" spans="1:5" ht="12.75">
      <c r="A11" s="35" t="s">
        <v>55</v>
      </c>
      <c r="E11" s="39" t="s">
        <v>6063</v>
      </c>
    </row>
    <row r="12" spans="1:5" ht="25.5">
      <c r="A12" s="35" t="s">
        <v>56</v>
      </c>
      <c r="E12" s="40" t="s">
        <v>6064</v>
      </c>
    </row>
    <row r="13" spans="1:5" ht="12.75">
      <c r="A13" t="s">
        <v>58</v>
      </c>
      <c r="E13" s="39" t="s">
        <v>59</v>
      </c>
    </row>
    <row r="14" spans="1:16" ht="12.75">
      <c r="A14" t="s">
        <v>48</v>
      </c>
      <c s="34" t="s">
        <v>26</v>
      </c>
      <c s="34" t="s">
        <v>6065</v>
      </c>
      <c s="35" t="s">
        <v>4</v>
      </c>
      <c s="6" t="s">
        <v>6066</v>
      </c>
      <c s="36" t="s">
        <v>80</v>
      </c>
      <c s="37">
        <v>11</v>
      </c>
      <c s="36">
        <v>0</v>
      </c>
      <c s="36">
        <f>ROUND(G14*H14,6)</f>
      </c>
      <c r="L14" s="38">
        <v>0</v>
      </c>
      <c s="32">
        <f>ROUND(ROUND(L14,2)*ROUND(G14,3),2)</f>
      </c>
      <c s="36" t="s">
        <v>54</v>
      </c>
      <c>
        <f>(M14*21)/100</f>
      </c>
      <c t="s">
        <v>26</v>
      </c>
    </row>
    <row r="15" spans="1:5" ht="12.75">
      <c r="A15" s="35" t="s">
        <v>55</v>
      </c>
      <c r="E15" s="39" t="s">
        <v>6067</v>
      </c>
    </row>
    <row r="16" spans="1:5" ht="12.75">
      <c r="A16" s="35" t="s">
        <v>56</v>
      </c>
      <c r="E16" s="40" t="s">
        <v>4</v>
      </c>
    </row>
    <row r="17" spans="1:5" ht="12.75">
      <c r="A17" t="s">
        <v>58</v>
      </c>
      <c r="E17" s="39" t="s">
        <v>59</v>
      </c>
    </row>
    <row r="18" spans="1:16" ht="12.75">
      <c r="A18" t="s">
        <v>48</v>
      </c>
      <c s="34" t="s">
        <v>25</v>
      </c>
      <c s="34" t="s">
        <v>5713</v>
      </c>
      <c s="35" t="s">
        <v>4</v>
      </c>
      <c s="6" t="s">
        <v>5714</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6070</v>
      </c>
      <c r="E8" s="30" t="s">
        <v>6069</v>
      </c>
      <c r="J8" s="29">
        <f>0+J9+J42+J79+J140</f>
      </c>
      <c s="29">
        <f>0+K9+K42+K79+K140</f>
      </c>
      <c s="29">
        <f>0+L9+L42+L79+L140</f>
      </c>
      <c s="29">
        <f>0+M9+M42+M79+M140</f>
      </c>
    </row>
    <row r="9" spans="1:13" ht="12.75">
      <c r="A9" t="s">
        <v>45</v>
      </c>
      <c r="C9" s="31" t="s">
        <v>1739</v>
      </c>
      <c r="E9" s="33" t="s">
        <v>3299</v>
      </c>
      <c r="J9" s="32">
        <f>0</f>
      </c>
      <c s="32">
        <f>0</f>
      </c>
      <c s="32">
        <f>0+L10+L14+L18+L22+L26+L30+L34+L38</f>
      </c>
      <c s="32">
        <f>0+M10+M14+M18+M22+M26+M30+M34+M38</f>
      </c>
    </row>
    <row r="10" spans="1:16" ht="25.5">
      <c r="A10" t="s">
        <v>48</v>
      </c>
      <c s="34" t="s">
        <v>49</v>
      </c>
      <c s="34" t="s">
        <v>3136</v>
      </c>
      <c s="35" t="s">
        <v>3137</v>
      </c>
      <c s="6" t="s">
        <v>3138</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6071</v>
      </c>
      <c s="35" t="s">
        <v>49</v>
      </c>
      <c s="6" t="s">
        <v>1757</v>
      </c>
      <c s="36" t="s">
        <v>80</v>
      </c>
      <c s="37">
        <v>1</v>
      </c>
      <c s="36">
        <v>0</v>
      </c>
      <c s="36">
        <f>ROUND(G18*H18,6)</f>
      </c>
      <c r="L18" s="38">
        <v>0</v>
      </c>
      <c s="32">
        <f>ROUND(ROUND(L18,2)*ROUND(G18,3),2)</f>
      </c>
      <c s="36" t="s">
        <v>54</v>
      </c>
      <c>
        <f>(M18*21)/100</f>
      </c>
      <c t="s">
        <v>26</v>
      </c>
    </row>
    <row r="19" spans="1:5" ht="12.75">
      <c r="A19" s="35" t="s">
        <v>55</v>
      </c>
      <c r="E19" s="39" t="s">
        <v>6072</v>
      </c>
    </row>
    <row r="20" spans="1:5" ht="12.75">
      <c r="A20" s="35" t="s">
        <v>56</v>
      </c>
      <c r="E20" s="40" t="s">
        <v>4</v>
      </c>
    </row>
    <row r="21" spans="1:5" ht="12.75">
      <c r="A21" t="s">
        <v>58</v>
      </c>
      <c r="E21" s="39" t="s">
        <v>59</v>
      </c>
    </row>
    <row r="22" spans="1:16" ht="12.75">
      <c r="A22" t="s">
        <v>48</v>
      </c>
      <c s="34" t="s">
        <v>65</v>
      </c>
      <c s="34" t="s">
        <v>6071</v>
      </c>
      <c s="35" t="s">
        <v>26</v>
      </c>
      <c s="6" t="s">
        <v>1757</v>
      </c>
      <c s="36" t="s">
        <v>80</v>
      </c>
      <c s="37">
        <v>1</v>
      </c>
      <c s="36">
        <v>0</v>
      </c>
      <c s="36">
        <f>ROUND(G22*H22,6)</f>
      </c>
      <c r="L22" s="38">
        <v>0</v>
      </c>
      <c s="32">
        <f>ROUND(ROUND(L22,2)*ROUND(G22,3),2)</f>
      </c>
      <c s="36" t="s">
        <v>54</v>
      </c>
      <c>
        <f>(M22*21)/100</f>
      </c>
      <c t="s">
        <v>26</v>
      </c>
    </row>
    <row r="23" spans="1:5" ht="12.75">
      <c r="A23" s="35" t="s">
        <v>55</v>
      </c>
      <c r="E23" s="39" t="s">
        <v>6073</v>
      </c>
    </row>
    <row r="24" spans="1:5" ht="12.75">
      <c r="A24" s="35" t="s">
        <v>56</v>
      </c>
      <c r="E24" s="40" t="s">
        <v>4</v>
      </c>
    </row>
    <row r="25" spans="1:5" ht="12.75">
      <c r="A25" t="s">
        <v>58</v>
      </c>
      <c r="E25" s="39" t="s">
        <v>59</v>
      </c>
    </row>
    <row r="26" spans="1:16" ht="12.75">
      <c r="A26" t="s">
        <v>48</v>
      </c>
      <c s="34" t="s">
        <v>68</v>
      </c>
      <c s="34" t="s">
        <v>6074</v>
      </c>
      <c s="35" t="s">
        <v>4</v>
      </c>
      <c s="6" t="s">
        <v>6075</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6076</v>
      </c>
      <c s="35" t="s">
        <v>4</v>
      </c>
      <c s="6" t="s">
        <v>6077</v>
      </c>
      <c s="36" t="s">
        <v>1534</v>
      </c>
      <c s="37">
        <v>1</v>
      </c>
      <c s="36">
        <v>0</v>
      </c>
      <c s="36">
        <f>ROUND(G30*H30,6)</f>
      </c>
      <c r="L30" s="38">
        <v>0</v>
      </c>
      <c s="32">
        <f>ROUND(ROUND(L30,2)*ROUND(G30,3),2)</f>
      </c>
      <c s="36" t="s">
        <v>54</v>
      </c>
      <c>
        <f>(M30*21)/100</f>
      </c>
      <c t="s">
        <v>26</v>
      </c>
    </row>
    <row r="31" spans="1:5" ht="12.75">
      <c r="A31" s="35" t="s">
        <v>55</v>
      </c>
      <c r="E31" s="39" t="s">
        <v>6078</v>
      </c>
    </row>
    <row r="32" spans="1:5" ht="12.75">
      <c r="A32" s="35" t="s">
        <v>56</v>
      </c>
      <c r="E32" s="40" t="s">
        <v>4</v>
      </c>
    </row>
    <row r="33" spans="1:5" ht="12.75">
      <c r="A33" t="s">
        <v>58</v>
      </c>
      <c r="E33" s="39" t="s">
        <v>59</v>
      </c>
    </row>
    <row r="34" spans="1:16" ht="12.75">
      <c r="A34" t="s">
        <v>48</v>
      </c>
      <c s="34" t="s">
        <v>74</v>
      </c>
      <c s="34" t="s">
        <v>6079</v>
      </c>
      <c s="35" t="s">
        <v>4</v>
      </c>
      <c s="6" t="s">
        <v>6080</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6081</v>
      </c>
      <c s="35" t="s">
        <v>4</v>
      </c>
      <c s="6" t="s">
        <v>6082</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6083</v>
      </c>
      <c s="35" t="s">
        <v>4</v>
      </c>
      <c s="6" t="s">
        <v>6084</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5060</v>
      </c>
      <c s="35" t="s">
        <v>4</v>
      </c>
      <c s="6" t="s">
        <v>5061</v>
      </c>
      <c s="36" t="s">
        <v>53</v>
      </c>
      <c s="37">
        <v>40.96</v>
      </c>
      <c s="36">
        <v>0</v>
      </c>
      <c s="36">
        <f>ROUND(G47*H47,6)</f>
      </c>
      <c r="L47" s="38">
        <v>0</v>
      </c>
      <c s="32">
        <f>ROUND(ROUND(L47,2)*ROUND(G47,3),2)</f>
      </c>
      <c s="36" t="s">
        <v>54</v>
      </c>
      <c>
        <f>(M47*21)/100</f>
      </c>
      <c t="s">
        <v>26</v>
      </c>
    </row>
    <row r="48" spans="1:5" ht="12.75">
      <c r="A48" s="35" t="s">
        <v>55</v>
      </c>
      <c r="E48" s="39" t="s">
        <v>4977</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4978</v>
      </c>
    </row>
    <row r="53" spans="1:5" ht="12.75">
      <c r="A53" s="35" t="s">
        <v>56</v>
      </c>
      <c r="E53" s="40" t="s">
        <v>4</v>
      </c>
    </row>
    <row r="54" spans="1:5" ht="12.75">
      <c r="A54" t="s">
        <v>58</v>
      </c>
      <c r="E54" s="39" t="s">
        <v>59</v>
      </c>
    </row>
    <row r="55" spans="1:16" ht="12.75">
      <c r="A55" t="s">
        <v>48</v>
      </c>
      <c s="34" t="s">
        <v>91</v>
      </c>
      <c s="34" t="s">
        <v>3782</v>
      </c>
      <c s="35" t="s">
        <v>4</v>
      </c>
      <c s="6" t="s">
        <v>3783</v>
      </c>
      <c s="36" t="s">
        <v>53</v>
      </c>
      <c s="37">
        <v>69.92</v>
      </c>
      <c s="36">
        <v>0</v>
      </c>
      <c s="36">
        <f>ROUND(G55*H55,6)</f>
      </c>
      <c r="L55" s="38">
        <v>0</v>
      </c>
      <c s="32">
        <f>ROUND(ROUND(L55,2)*ROUND(G55,3),2)</f>
      </c>
      <c s="36" t="s">
        <v>54</v>
      </c>
      <c>
        <f>(M55*21)/100</f>
      </c>
      <c t="s">
        <v>26</v>
      </c>
    </row>
    <row r="56" spans="1:5" ht="12.75">
      <c r="A56" s="35" t="s">
        <v>55</v>
      </c>
      <c r="E56" s="39" t="s">
        <v>4979</v>
      </c>
    </row>
    <row r="57" spans="1:5" ht="12.75">
      <c r="A57" s="35" t="s">
        <v>56</v>
      </c>
      <c r="E57" s="40" t="s">
        <v>4</v>
      </c>
    </row>
    <row r="58" spans="1:5" ht="12.75">
      <c r="A58" t="s">
        <v>58</v>
      </c>
      <c r="E58" s="39" t="s">
        <v>59</v>
      </c>
    </row>
    <row r="59" spans="1:16" ht="12.75">
      <c r="A59" t="s">
        <v>48</v>
      </c>
      <c s="34" t="s">
        <v>94</v>
      </c>
      <c s="34" t="s">
        <v>1775</v>
      </c>
      <c s="35" t="s">
        <v>49</v>
      </c>
      <c s="6" t="s">
        <v>1776</v>
      </c>
      <c s="36" t="s">
        <v>53</v>
      </c>
      <c s="37">
        <v>5.12</v>
      </c>
      <c s="36">
        <v>0</v>
      </c>
      <c s="36">
        <f>ROUND(G59*H59,6)</f>
      </c>
      <c r="L59" s="38">
        <v>0</v>
      </c>
      <c s="32">
        <f>ROUND(ROUND(L59,2)*ROUND(G59,3),2)</f>
      </c>
      <c s="36" t="s">
        <v>54</v>
      </c>
      <c>
        <f>(M59*21)/100</f>
      </c>
      <c t="s">
        <v>26</v>
      </c>
    </row>
    <row r="60" spans="1:5" ht="12.75">
      <c r="A60" s="35" t="s">
        <v>55</v>
      </c>
      <c r="E60" s="39" t="s">
        <v>6085</v>
      </c>
    </row>
    <row r="61" spans="1:5" ht="12.75">
      <c r="A61" s="35" t="s">
        <v>56</v>
      </c>
      <c r="E61" s="40" t="s">
        <v>6086</v>
      </c>
    </row>
    <row r="62" spans="1:5" ht="12.75">
      <c r="A62" t="s">
        <v>58</v>
      </c>
      <c r="E62" s="39" t="s">
        <v>59</v>
      </c>
    </row>
    <row r="63" spans="1:16" ht="12.75">
      <c r="A63" t="s">
        <v>48</v>
      </c>
      <c s="34" t="s">
        <v>97</v>
      </c>
      <c s="34" t="s">
        <v>1775</v>
      </c>
      <c s="35" t="s">
        <v>26</v>
      </c>
      <c s="6" t="s">
        <v>1776</v>
      </c>
      <c s="36" t="s">
        <v>53</v>
      </c>
      <c s="37">
        <v>15.36</v>
      </c>
      <c s="36">
        <v>0</v>
      </c>
      <c s="36">
        <f>ROUND(G63*H63,6)</f>
      </c>
      <c r="L63" s="38">
        <v>0</v>
      </c>
      <c s="32">
        <f>ROUND(ROUND(L63,2)*ROUND(G63,3),2)</f>
      </c>
      <c s="36" t="s">
        <v>54</v>
      </c>
      <c>
        <f>(M63*21)/100</f>
      </c>
      <c t="s">
        <v>26</v>
      </c>
    </row>
    <row r="64" spans="1:5" ht="12.75">
      <c r="A64" s="35" t="s">
        <v>55</v>
      </c>
      <c r="E64" s="39" t="s">
        <v>6087</v>
      </c>
    </row>
    <row r="65" spans="1:5" ht="12.75">
      <c r="A65" s="35" t="s">
        <v>56</v>
      </c>
      <c r="E65" s="40" t="s">
        <v>4928</v>
      </c>
    </row>
    <row r="66" spans="1:5" ht="12.75">
      <c r="A66" t="s">
        <v>58</v>
      </c>
      <c r="E66" s="39" t="s">
        <v>59</v>
      </c>
    </row>
    <row r="67" spans="1:16" ht="12.75">
      <c r="A67" t="s">
        <v>48</v>
      </c>
      <c s="34" t="s">
        <v>100</v>
      </c>
      <c s="34" t="s">
        <v>3623</v>
      </c>
      <c s="35" t="s">
        <v>4</v>
      </c>
      <c s="6" t="s">
        <v>3624</v>
      </c>
      <c s="36" t="s">
        <v>53</v>
      </c>
      <c s="37">
        <v>20.48</v>
      </c>
      <c s="36">
        <v>0</v>
      </c>
      <c s="36">
        <f>ROUND(G67*H67,6)</f>
      </c>
      <c r="L67" s="38">
        <v>0</v>
      </c>
      <c s="32">
        <f>ROUND(ROUND(L67,2)*ROUND(G67,3),2)</f>
      </c>
      <c s="36" t="s">
        <v>54</v>
      </c>
      <c>
        <f>(M67*21)/100</f>
      </c>
      <c t="s">
        <v>26</v>
      </c>
    </row>
    <row r="68" spans="1:5" ht="12.75">
      <c r="A68" s="35" t="s">
        <v>55</v>
      </c>
      <c r="E68" s="39" t="s">
        <v>6088</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6089</v>
      </c>
    </row>
    <row r="73" spans="1:5" ht="12.75">
      <c r="A73" s="35" t="s">
        <v>56</v>
      </c>
      <c r="E73" s="40" t="s">
        <v>4</v>
      </c>
    </row>
    <row r="74" spans="1:5" ht="12.75">
      <c r="A74" t="s">
        <v>58</v>
      </c>
      <c r="E74" s="39" t="s">
        <v>59</v>
      </c>
    </row>
    <row r="75" spans="1:16" ht="12.75">
      <c r="A75" t="s">
        <v>48</v>
      </c>
      <c s="34" t="s">
        <v>106</v>
      </c>
      <c s="34" t="s">
        <v>6090</v>
      </c>
      <c s="35" t="s">
        <v>4</v>
      </c>
      <c s="6" t="s">
        <v>6091</v>
      </c>
      <c s="36" t="s">
        <v>62</v>
      </c>
      <c s="37">
        <v>20</v>
      </c>
      <c s="36">
        <v>0</v>
      </c>
      <c s="36">
        <f>ROUND(G75*H75,6)</f>
      </c>
      <c r="L75" s="38">
        <v>0</v>
      </c>
      <c s="32">
        <f>ROUND(ROUND(L75,2)*ROUND(G75,3),2)</f>
      </c>
      <c s="36" t="s">
        <v>54</v>
      </c>
      <c>
        <f>(M75*21)/100</f>
      </c>
      <c t="s">
        <v>26</v>
      </c>
    </row>
    <row r="76" spans="1:5" ht="25.5">
      <c r="A76" s="35" t="s">
        <v>55</v>
      </c>
      <c r="E76" s="39" t="s">
        <v>6092</v>
      </c>
    </row>
    <row r="77" spans="1:5" ht="12.75">
      <c r="A77" s="35" t="s">
        <v>56</v>
      </c>
      <c r="E77" s="40" t="s">
        <v>4</v>
      </c>
    </row>
    <row r="78" spans="1:5" ht="12.75">
      <c r="A78" t="s">
        <v>58</v>
      </c>
      <c r="E78" s="39" t="s">
        <v>59</v>
      </c>
    </row>
    <row r="79" spans="1:13" ht="12.75">
      <c r="A79" t="s">
        <v>45</v>
      </c>
      <c r="C79" s="31" t="s">
        <v>77</v>
      </c>
      <c r="E79" s="33" t="s">
        <v>3671</v>
      </c>
      <c r="J79" s="32">
        <f>0</f>
      </c>
      <c s="32">
        <f>0</f>
      </c>
      <c s="32">
        <f>0+L80+L84+L88+L92+L96+L100+L104+L108+L112+L116+L120+L124+L128+L132+L136</f>
      </c>
      <c s="32">
        <f>0+M80+M84+M88+M92+M96+M100+M104+M108+M112+M116+M120+M124+M128+M132+M136</f>
      </c>
    </row>
    <row r="80" spans="1:16" ht="12.75">
      <c r="A80" t="s">
        <v>48</v>
      </c>
      <c s="34" t="s">
        <v>109</v>
      </c>
      <c s="34" t="s">
        <v>6093</v>
      </c>
      <c s="35" t="s">
        <v>4</v>
      </c>
      <c s="6" t="s">
        <v>6094</v>
      </c>
      <c s="36" t="s">
        <v>62</v>
      </c>
      <c s="37">
        <v>84</v>
      </c>
      <c s="36">
        <v>0</v>
      </c>
      <c s="36">
        <f>ROUND(G80*H80,6)</f>
      </c>
      <c r="L80" s="38">
        <v>0</v>
      </c>
      <c s="32">
        <f>ROUND(ROUND(L80,2)*ROUND(G80,3),2)</f>
      </c>
      <c s="36" t="s">
        <v>54</v>
      </c>
      <c>
        <f>(M80*21)/100</f>
      </c>
      <c t="s">
        <v>26</v>
      </c>
    </row>
    <row r="81" spans="1:5" ht="12.75">
      <c r="A81" s="35" t="s">
        <v>55</v>
      </c>
      <c r="E81" s="39" t="s">
        <v>6095</v>
      </c>
    </row>
    <row r="82" spans="1:5" ht="12.75">
      <c r="A82" s="35" t="s">
        <v>56</v>
      </c>
      <c r="E82" s="40" t="s">
        <v>4</v>
      </c>
    </row>
    <row r="83" spans="1:5" ht="12.75">
      <c r="A83" t="s">
        <v>58</v>
      </c>
      <c r="E83" s="39" t="s">
        <v>59</v>
      </c>
    </row>
    <row r="84" spans="1:16" ht="12.75">
      <c r="A84" t="s">
        <v>48</v>
      </c>
      <c s="34" t="s">
        <v>112</v>
      </c>
      <c s="34" t="s">
        <v>6096</v>
      </c>
      <c s="35" t="s">
        <v>4</v>
      </c>
      <c s="6" t="s">
        <v>6097</v>
      </c>
      <c s="36" t="s">
        <v>62</v>
      </c>
      <c s="37">
        <v>26</v>
      </c>
      <c s="36">
        <v>0</v>
      </c>
      <c s="36">
        <f>ROUND(G84*H84,6)</f>
      </c>
      <c r="L84" s="38">
        <v>0</v>
      </c>
      <c s="32">
        <f>ROUND(ROUND(L84,2)*ROUND(G84,3),2)</f>
      </c>
      <c s="36" t="s">
        <v>54</v>
      </c>
      <c>
        <f>(M84*21)/100</f>
      </c>
      <c t="s">
        <v>26</v>
      </c>
    </row>
    <row r="85" spans="1:5" ht="12.75">
      <c r="A85" s="35" t="s">
        <v>55</v>
      </c>
      <c r="E85" s="39" t="s">
        <v>6098</v>
      </c>
    </row>
    <row r="86" spans="1:5" ht="12.75">
      <c r="A86" s="35" t="s">
        <v>56</v>
      </c>
      <c r="E86" s="40" t="s">
        <v>4</v>
      </c>
    </row>
    <row r="87" spans="1:5" ht="12.75">
      <c r="A87" t="s">
        <v>58</v>
      </c>
      <c r="E87" s="39" t="s">
        <v>59</v>
      </c>
    </row>
    <row r="88" spans="1:16" ht="12.75">
      <c r="A88" t="s">
        <v>48</v>
      </c>
      <c s="34" t="s">
        <v>115</v>
      </c>
      <c s="34" t="s">
        <v>6045</v>
      </c>
      <c s="35" t="s">
        <v>4</v>
      </c>
      <c s="6" t="s">
        <v>6046</v>
      </c>
      <c s="36" t="s">
        <v>62</v>
      </c>
      <c s="37">
        <v>20</v>
      </c>
      <c s="36">
        <v>0</v>
      </c>
      <c s="36">
        <f>ROUND(G88*H88,6)</f>
      </c>
      <c r="L88" s="38">
        <v>0</v>
      </c>
      <c s="32">
        <f>ROUND(ROUND(L88,2)*ROUND(G88,3),2)</f>
      </c>
      <c s="36" t="s">
        <v>54</v>
      </c>
      <c>
        <f>(M88*21)/100</f>
      </c>
      <c t="s">
        <v>26</v>
      </c>
    </row>
    <row r="89" spans="1:5" ht="12.75">
      <c r="A89" s="35" t="s">
        <v>55</v>
      </c>
      <c r="E89" s="39" t="s">
        <v>6099</v>
      </c>
    </row>
    <row r="90" spans="1:5" ht="12.75">
      <c r="A90" s="35" t="s">
        <v>56</v>
      </c>
      <c r="E90" s="40" t="s">
        <v>4</v>
      </c>
    </row>
    <row r="91" spans="1:5" ht="12.75">
      <c r="A91" t="s">
        <v>58</v>
      </c>
      <c r="E91" s="39" t="s">
        <v>59</v>
      </c>
    </row>
    <row r="92" spans="1:16" ht="12.75">
      <c r="A92" t="s">
        <v>48</v>
      </c>
      <c s="34" t="s">
        <v>118</v>
      </c>
      <c s="34" t="s">
        <v>6100</v>
      </c>
      <c s="35" t="s">
        <v>4</v>
      </c>
      <c s="6" t="s">
        <v>6101</v>
      </c>
      <c s="36" t="s">
        <v>62</v>
      </c>
      <c s="37">
        <v>20</v>
      </c>
      <c s="36">
        <v>0</v>
      </c>
      <c s="36">
        <f>ROUND(G92*H92,6)</f>
      </c>
      <c r="L92" s="38">
        <v>0</v>
      </c>
      <c s="32">
        <f>ROUND(ROUND(L92,2)*ROUND(G92,3),2)</f>
      </c>
      <c s="36" t="s">
        <v>54</v>
      </c>
      <c>
        <f>(M92*21)/100</f>
      </c>
      <c t="s">
        <v>26</v>
      </c>
    </row>
    <row r="93" spans="1:5" ht="12.75">
      <c r="A93" s="35" t="s">
        <v>55</v>
      </c>
      <c r="E93" s="39" t="s">
        <v>6102</v>
      </c>
    </row>
    <row r="94" spans="1:5" ht="12.75">
      <c r="A94" s="35" t="s">
        <v>56</v>
      </c>
      <c r="E94" s="40" t="s">
        <v>4</v>
      </c>
    </row>
    <row r="95" spans="1:5" ht="12.75">
      <c r="A95" t="s">
        <v>58</v>
      </c>
      <c r="E95" s="39" t="s">
        <v>59</v>
      </c>
    </row>
    <row r="96" spans="1:16" ht="12.75">
      <c r="A96" t="s">
        <v>48</v>
      </c>
      <c s="34" t="s">
        <v>121</v>
      </c>
      <c s="34" t="s">
        <v>6103</v>
      </c>
      <c s="35" t="s">
        <v>4</v>
      </c>
      <c s="6" t="s">
        <v>6104</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6105</v>
      </c>
      <c s="35" t="s">
        <v>4</v>
      </c>
      <c s="6" t="s">
        <v>6106</v>
      </c>
      <c s="36" t="s">
        <v>80</v>
      </c>
      <c s="37">
        <v>20</v>
      </c>
      <c s="36">
        <v>0</v>
      </c>
      <c s="36">
        <f>ROUND(G100*H100,6)</f>
      </c>
      <c r="L100" s="38">
        <v>0</v>
      </c>
      <c s="32">
        <f>ROUND(ROUND(L100,2)*ROUND(G100,3),2)</f>
      </c>
      <c s="36" t="s">
        <v>54</v>
      </c>
      <c>
        <f>(M100*21)/100</f>
      </c>
      <c t="s">
        <v>26</v>
      </c>
    </row>
    <row r="101" spans="1:5" ht="12.75">
      <c r="A101" s="35" t="s">
        <v>55</v>
      </c>
      <c r="E101" s="39" t="s">
        <v>6107</v>
      </c>
    </row>
    <row r="102" spans="1:5" ht="12.75">
      <c r="A102" s="35" t="s">
        <v>56</v>
      </c>
      <c r="E102" s="40" t="s">
        <v>4</v>
      </c>
    </row>
    <row r="103" spans="1:5" ht="12.75">
      <c r="A103" t="s">
        <v>58</v>
      </c>
      <c r="E103" s="39" t="s">
        <v>59</v>
      </c>
    </row>
    <row r="104" spans="1:16" ht="12.75">
      <c r="A104" t="s">
        <v>48</v>
      </c>
      <c s="34" t="s">
        <v>127</v>
      </c>
      <c s="34" t="s">
        <v>6108</v>
      </c>
      <c s="35" t="s">
        <v>4</v>
      </c>
      <c s="6" t="s">
        <v>6109</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6110</v>
      </c>
      <c s="35" t="s">
        <v>4</v>
      </c>
      <c s="6" t="s">
        <v>6111</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6112</v>
      </c>
      <c s="35" t="s">
        <v>4</v>
      </c>
      <c s="6" t="s">
        <v>6113</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6114</v>
      </c>
      <c s="35" t="s">
        <v>4</v>
      </c>
      <c s="6" t="s">
        <v>6115</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6116</v>
      </c>
      <c s="35" t="s">
        <v>4</v>
      </c>
      <c s="6" t="s">
        <v>6117</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6118</v>
      </c>
      <c s="35" t="s">
        <v>4</v>
      </c>
      <c s="6" t="s">
        <v>6119</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5891</v>
      </c>
      <c s="35" t="s">
        <v>4</v>
      </c>
      <c s="6" t="s">
        <v>5892</v>
      </c>
      <c s="36" t="s">
        <v>62</v>
      </c>
      <c s="37">
        <v>80</v>
      </c>
      <c s="36">
        <v>0</v>
      </c>
      <c s="36">
        <f>ROUND(G128*H128,6)</f>
      </c>
      <c r="L128" s="38">
        <v>0</v>
      </c>
      <c s="32">
        <f>ROUND(ROUND(L128,2)*ROUND(G128,3),2)</f>
      </c>
      <c s="36" t="s">
        <v>54</v>
      </c>
      <c>
        <f>(M128*21)/100</f>
      </c>
      <c t="s">
        <v>26</v>
      </c>
    </row>
    <row r="129" spans="1:5" ht="12.75">
      <c r="A129" s="35" t="s">
        <v>55</v>
      </c>
      <c r="E129" s="39" t="s">
        <v>6120</v>
      </c>
    </row>
    <row r="130" spans="1:5" ht="12.75">
      <c r="A130" s="35" t="s">
        <v>56</v>
      </c>
      <c r="E130" s="40" t="s">
        <v>4</v>
      </c>
    </row>
    <row r="131" spans="1:5" ht="12.75">
      <c r="A131" t="s">
        <v>58</v>
      </c>
      <c r="E131" s="39" t="s">
        <v>59</v>
      </c>
    </row>
    <row r="132" spans="1:16" ht="12.75">
      <c r="A132" t="s">
        <v>48</v>
      </c>
      <c s="34" t="s">
        <v>148</v>
      </c>
      <c s="34" t="s">
        <v>5036</v>
      </c>
      <c s="35" t="s">
        <v>4</v>
      </c>
      <c s="6" t="s">
        <v>5037</v>
      </c>
      <c s="36" t="s">
        <v>62</v>
      </c>
      <c s="37">
        <v>80</v>
      </c>
      <c s="36">
        <v>0</v>
      </c>
      <c s="36">
        <f>ROUND(G132*H132,6)</f>
      </c>
      <c r="L132" s="38">
        <v>0</v>
      </c>
      <c s="32">
        <f>ROUND(ROUND(L132,2)*ROUND(G132,3),2)</f>
      </c>
      <c s="36" t="s">
        <v>54</v>
      </c>
      <c>
        <f>(M132*21)/100</f>
      </c>
      <c t="s">
        <v>26</v>
      </c>
    </row>
    <row r="133" spans="1:5" ht="12.75">
      <c r="A133" s="35" t="s">
        <v>55</v>
      </c>
      <c r="E133" s="39" t="s">
        <v>6121</v>
      </c>
    </row>
    <row r="134" spans="1:5" ht="12.75">
      <c r="A134" s="35" t="s">
        <v>56</v>
      </c>
      <c r="E134" s="40" t="s">
        <v>4</v>
      </c>
    </row>
    <row r="135" spans="1:5" ht="12.75">
      <c r="A135" t="s">
        <v>58</v>
      </c>
      <c r="E135" s="39" t="s">
        <v>59</v>
      </c>
    </row>
    <row r="136" spans="1:16" ht="12.75">
      <c r="A136" t="s">
        <v>48</v>
      </c>
      <c s="34" t="s">
        <v>151</v>
      </c>
      <c s="34" t="s">
        <v>6054</v>
      </c>
      <c s="35" t="s">
        <v>4</v>
      </c>
      <c s="6" t="s">
        <v>6055</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3407</v>
      </c>
      <c r="J140" s="32">
        <f>0</f>
      </c>
      <c s="32">
        <f>0</f>
      </c>
      <c s="32">
        <f>0+L141+L145+L149</f>
      </c>
      <c s="32">
        <f>0+M141+M145+M149</f>
      </c>
    </row>
    <row r="141" spans="1:16" ht="12.75">
      <c r="A141" t="s">
        <v>48</v>
      </c>
      <c s="34" t="s">
        <v>154</v>
      </c>
      <c s="34" t="s">
        <v>6122</v>
      </c>
      <c s="35" t="s">
        <v>4</v>
      </c>
      <c s="6" t="s">
        <v>6123</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6124</v>
      </c>
      <c s="35" t="s">
        <v>4</v>
      </c>
      <c s="6" t="s">
        <v>6125</v>
      </c>
      <c s="36" t="s">
        <v>62</v>
      </c>
      <c s="37">
        <v>160</v>
      </c>
      <c s="36">
        <v>0</v>
      </c>
      <c s="36">
        <f>ROUND(G145*H145,6)</f>
      </c>
      <c r="L145" s="38">
        <v>0</v>
      </c>
      <c s="32">
        <f>ROUND(ROUND(L145,2)*ROUND(G145,3),2)</f>
      </c>
      <c s="36" t="s">
        <v>54</v>
      </c>
      <c>
        <f>(M145*21)/100</f>
      </c>
      <c t="s">
        <v>26</v>
      </c>
    </row>
    <row r="146" spans="1:5" ht="12.75">
      <c r="A146" s="35" t="s">
        <v>55</v>
      </c>
      <c r="E146" s="39" t="s">
        <v>6126</v>
      </c>
    </row>
    <row r="147" spans="1:5" ht="12.75">
      <c r="A147" s="35" t="s">
        <v>56</v>
      </c>
      <c r="E147" s="40" t="s">
        <v>4</v>
      </c>
    </row>
    <row r="148" spans="1:5" ht="12.75">
      <c r="A148" t="s">
        <v>58</v>
      </c>
      <c r="E148" s="39" t="s">
        <v>59</v>
      </c>
    </row>
    <row r="149" spans="1:16" ht="12.75">
      <c r="A149" t="s">
        <v>48</v>
      </c>
      <c s="34" t="s">
        <v>160</v>
      </c>
      <c s="34" t="s">
        <v>6127</v>
      </c>
      <c s="35" t="s">
        <v>4</v>
      </c>
      <c s="6" t="s">
        <v>6128</v>
      </c>
      <c s="36" t="s">
        <v>62</v>
      </c>
      <c s="37">
        <v>80</v>
      </c>
      <c s="36">
        <v>0</v>
      </c>
      <c s="36">
        <f>ROUND(G149*H149,6)</f>
      </c>
      <c r="L149" s="38">
        <v>0</v>
      </c>
      <c s="32">
        <f>ROUND(ROUND(L149,2)*ROUND(G149,3),2)</f>
      </c>
      <c s="36" t="s">
        <v>54</v>
      </c>
      <c>
        <f>(M149*21)/100</f>
      </c>
      <c t="s">
        <v>26</v>
      </c>
    </row>
    <row r="150" spans="1:5" ht="12.75">
      <c r="A150" s="35" t="s">
        <v>55</v>
      </c>
      <c r="E150" s="39" t="s">
        <v>6129</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6132</v>
      </c>
      <c r="E8" s="30" t="s">
        <v>6131</v>
      </c>
      <c r="J8" s="29">
        <f>0+J9+J42+J75+J124</f>
      </c>
      <c s="29">
        <f>0+K9+K42+K75+K124</f>
      </c>
      <c s="29">
        <f>0+L9+L42+L75+L124</f>
      </c>
      <c s="29">
        <f>0+M9+M42+M75+M124</f>
      </c>
    </row>
    <row r="9" spans="1:13" ht="12.75">
      <c r="A9" t="s">
        <v>45</v>
      </c>
      <c r="C9" s="31" t="s">
        <v>1739</v>
      </c>
      <c r="E9" s="33" t="s">
        <v>3299</v>
      </c>
      <c r="J9" s="32">
        <f>0</f>
      </c>
      <c s="32">
        <f>0</f>
      </c>
      <c s="32">
        <f>0+L10+L14+L18+L22+L26+L30+L34+L38</f>
      </c>
      <c s="32">
        <f>0+M10+M14+M18+M22+M26+M30+M34+M38</f>
      </c>
    </row>
    <row r="10" spans="1:16" ht="25.5">
      <c r="A10" t="s">
        <v>48</v>
      </c>
      <c s="34" t="s">
        <v>49</v>
      </c>
      <c s="34" t="s">
        <v>3136</v>
      </c>
      <c s="35" t="s">
        <v>3137</v>
      </c>
      <c s="6" t="s">
        <v>3138</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6071</v>
      </c>
      <c s="35" t="s">
        <v>49</v>
      </c>
      <c s="6" t="s">
        <v>1757</v>
      </c>
      <c s="36" t="s">
        <v>80</v>
      </c>
      <c s="37">
        <v>1</v>
      </c>
      <c s="36">
        <v>0</v>
      </c>
      <c s="36">
        <f>ROUND(G18*H18,6)</f>
      </c>
      <c r="L18" s="38">
        <v>0</v>
      </c>
      <c s="32">
        <f>ROUND(ROUND(L18,2)*ROUND(G18,3),2)</f>
      </c>
      <c s="36" t="s">
        <v>54</v>
      </c>
      <c>
        <f>(M18*21)/100</f>
      </c>
      <c t="s">
        <v>26</v>
      </c>
    </row>
    <row r="19" spans="1:5" ht="12.75">
      <c r="A19" s="35" t="s">
        <v>55</v>
      </c>
      <c r="E19" s="39" t="s">
        <v>6072</v>
      </c>
    </row>
    <row r="20" spans="1:5" ht="12.75">
      <c r="A20" s="35" t="s">
        <v>56</v>
      </c>
      <c r="E20" s="40" t="s">
        <v>4</v>
      </c>
    </row>
    <row r="21" spans="1:5" ht="12.75">
      <c r="A21" t="s">
        <v>58</v>
      </c>
      <c r="E21" s="39" t="s">
        <v>59</v>
      </c>
    </row>
    <row r="22" spans="1:16" ht="12.75">
      <c r="A22" t="s">
        <v>48</v>
      </c>
      <c s="34" t="s">
        <v>65</v>
      </c>
      <c s="34" t="s">
        <v>6071</v>
      </c>
      <c s="35" t="s">
        <v>26</v>
      </c>
      <c s="6" t="s">
        <v>1757</v>
      </c>
      <c s="36" t="s">
        <v>80</v>
      </c>
      <c s="37">
        <v>1</v>
      </c>
      <c s="36">
        <v>0</v>
      </c>
      <c s="36">
        <f>ROUND(G22*H22,6)</f>
      </c>
      <c r="L22" s="38">
        <v>0</v>
      </c>
      <c s="32">
        <f>ROUND(ROUND(L22,2)*ROUND(G22,3),2)</f>
      </c>
      <c s="36" t="s">
        <v>54</v>
      </c>
      <c>
        <f>(M22*21)/100</f>
      </c>
      <c t="s">
        <v>26</v>
      </c>
    </row>
    <row r="23" spans="1:5" ht="12.75">
      <c r="A23" s="35" t="s">
        <v>55</v>
      </c>
      <c r="E23" s="39" t="s">
        <v>6073</v>
      </c>
    </row>
    <row r="24" spans="1:5" ht="12.75">
      <c r="A24" s="35" t="s">
        <v>56</v>
      </c>
      <c r="E24" s="40" t="s">
        <v>4</v>
      </c>
    </row>
    <row r="25" spans="1:5" ht="12.75">
      <c r="A25" t="s">
        <v>58</v>
      </c>
      <c r="E25" s="39" t="s">
        <v>59</v>
      </c>
    </row>
    <row r="26" spans="1:16" ht="12.75">
      <c r="A26" t="s">
        <v>48</v>
      </c>
      <c s="34" t="s">
        <v>68</v>
      </c>
      <c s="34" t="s">
        <v>6074</v>
      </c>
      <c s="35" t="s">
        <v>4</v>
      </c>
      <c s="6" t="s">
        <v>6075</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6076</v>
      </c>
      <c s="35" t="s">
        <v>4</v>
      </c>
      <c s="6" t="s">
        <v>6077</v>
      </c>
      <c s="36" t="s">
        <v>1534</v>
      </c>
      <c s="37">
        <v>1</v>
      </c>
      <c s="36">
        <v>0</v>
      </c>
      <c s="36">
        <f>ROUND(G30*H30,6)</f>
      </c>
      <c r="L30" s="38">
        <v>0</v>
      </c>
      <c s="32">
        <f>ROUND(ROUND(L30,2)*ROUND(G30,3),2)</f>
      </c>
      <c s="36" t="s">
        <v>54</v>
      </c>
      <c>
        <f>(M30*21)/100</f>
      </c>
      <c t="s">
        <v>26</v>
      </c>
    </row>
    <row r="31" spans="1:5" ht="12.75">
      <c r="A31" s="35" t="s">
        <v>55</v>
      </c>
      <c r="E31" s="39" t="s">
        <v>6078</v>
      </c>
    </row>
    <row r="32" spans="1:5" ht="12.75">
      <c r="A32" s="35" t="s">
        <v>56</v>
      </c>
      <c r="E32" s="40" t="s">
        <v>4</v>
      </c>
    </row>
    <row r="33" spans="1:5" ht="12.75">
      <c r="A33" t="s">
        <v>58</v>
      </c>
      <c r="E33" s="39" t="s">
        <v>59</v>
      </c>
    </row>
    <row r="34" spans="1:16" ht="12.75">
      <c r="A34" t="s">
        <v>48</v>
      </c>
      <c s="34" t="s">
        <v>74</v>
      </c>
      <c s="34" t="s">
        <v>6079</v>
      </c>
      <c s="35" t="s">
        <v>4</v>
      </c>
      <c s="6" t="s">
        <v>6080</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6081</v>
      </c>
      <c s="35" t="s">
        <v>4</v>
      </c>
      <c s="6" t="s">
        <v>6082</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6083</v>
      </c>
      <c s="35" t="s">
        <v>4</v>
      </c>
      <c s="6" t="s">
        <v>6084</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5060</v>
      </c>
      <c s="35" t="s">
        <v>4</v>
      </c>
      <c s="6" t="s">
        <v>5061</v>
      </c>
      <c s="36" t="s">
        <v>53</v>
      </c>
      <c s="37">
        <v>50.875</v>
      </c>
      <c s="36">
        <v>0</v>
      </c>
      <c s="36">
        <f>ROUND(G47*H47,6)</f>
      </c>
      <c r="L47" s="38">
        <v>0</v>
      </c>
      <c s="32">
        <f>ROUND(ROUND(L47,2)*ROUND(G47,3),2)</f>
      </c>
      <c s="36" t="s">
        <v>54</v>
      </c>
      <c>
        <f>(M47*21)/100</f>
      </c>
      <c t="s">
        <v>26</v>
      </c>
    </row>
    <row r="48" spans="1:5" ht="12.75">
      <c r="A48" s="35" t="s">
        <v>55</v>
      </c>
      <c r="E48" s="39" t="s">
        <v>4977</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4978</v>
      </c>
    </row>
    <row r="53" spans="1:5" ht="12.75">
      <c r="A53" s="35" t="s">
        <v>56</v>
      </c>
      <c r="E53" s="40" t="s">
        <v>4</v>
      </c>
    </row>
    <row r="54" spans="1:5" ht="12.75">
      <c r="A54" t="s">
        <v>58</v>
      </c>
      <c r="E54" s="39" t="s">
        <v>59</v>
      </c>
    </row>
    <row r="55" spans="1:16" ht="12.75">
      <c r="A55" t="s">
        <v>48</v>
      </c>
      <c s="34" t="s">
        <v>91</v>
      </c>
      <c s="34" t="s">
        <v>3782</v>
      </c>
      <c s="35" t="s">
        <v>4</v>
      </c>
      <c s="6" t="s">
        <v>3783</v>
      </c>
      <c s="36" t="s">
        <v>53</v>
      </c>
      <c s="37">
        <v>22.205</v>
      </c>
      <c s="36">
        <v>0</v>
      </c>
      <c s="36">
        <f>ROUND(G55*H55,6)</f>
      </c>
      <c r="L55" s="38">
        <v>0</v>
      </c>
      <c s="32">
        <f>ROUND(ROUND(L55,2)*ROUND(G55,3),2)</f>
      </c>
      <c s="36" t="s">
        <v>54</v>
      </c>
      <c>
        <f>(M55*21)/100</f>
      </c>
      <c t="s">
        <v>26</v>
      </c>
    </row>
    <row r="56" spans="1:5" ht="12.75">
      <c r="A56" s="35" t="s">
        <v>55</v>
      </c>
      <c r="E56" s="39" t="s">
        <v>4979</v>
      </c>
    </row>
    <row r="57" spans="1:5" ht="12.75">
      <c r="A57" s="35" t="s">
        <v>56</v>
      </c>
      <c r="E57" s="40" t="s">
        <v>4</v>
      </c>
    </row>
    <row r="58" spans="1:5" ht="12.75">
      <c r="A58" t="s">
        <v>58</v>
      </c>
      <c r="E58" s="39" t="s">
        <v>59</v>
      </c>
    </row>
    <row r="59" spans="1:16" ht="12.75">
      <c r="A59" t="s">
        <v>48</v>
      </c>
      <c s="34" t="s">
        <v>94</v>
      </c>
      <c s="34" t="s">
        <v>1775</v>
      </c>
      <c s="35" t="s">
        <v>49</v>
      </c>
      <c s="6" t="s">
        <v>1776</v>
      </c>
      <c s="36" t="s">
        <v>53</v>
      </c>
      <c s="37">
        <v>4.07</v>
      </c>
      <c s="36">
        <v>0</v>
      </c>
      <c s="36">
        <f>ROUND(G59*H59,6)</f>
      </c>
      <c r="L59" s="38">
        <v>0</v>
      </c>
      <c s="32">
        <f>ROUND(ROUND(L59,2)*ROUND(G59,3),2)</f>
      </c>
      <c s="36" t="s">
        <v>54</v>
      </c>
      <c>
        <f>(M59*21)/100</f>
      </c>
      <c t="s">
        <v>26</v>
      </c>
    </row>
    <row r="60" spans="1:5" ht="12.75">
      <c r="A60" s="35" t="s">
        <v>55</v>
      </c>
      <c r="E60" s="39" t="s">
        <v>6085</v>
      </c>
    </row>
    <row r="61" spans="1:5" ht="12.75">
      <c r="A61" s="35" t="s">
        <v>56</v>
      </c>
      <c r="E61" s="40" t="s">
        <v>6086</v>
      </c>
    </row>
    <row r="62" spans="1:5" ht="12.75">
      <c r="A62" t="s">
        <v>58</v>
      </c>
      <c r="E62" s="39" t="s">
        <v>59</v>
      </c>
    </row>
    <row r="63" spans="1:16" ht="12.75">
      <c r="A63" t="s">
        <v>48</v>
      </c>
      <c s="34" t="s">
        <v>97</v>
      </c>
      <c s="34" t="s">
        <v>1775</v>
      </c>
      <c s="35" t="s">
        <v>26</v>
      </c>
      <c s="6" t="s">
        <v>1776</v>
      </c>
      <c s="36" t="s">
        <v>53</v>
      </c>
      <c s="37">
        <v>30.938</v>
      </c>
      <c s="36">
        <v>0</v>
      </c>
      <c s="36">
        <f>ROUND(G63*H63,6)</f>
      </c>
      <c r="L63" s="38">
        <v>0</v>
      </c>
      <c s="32">
        <f>ROUND(ROUND(L63,2)*ROUND(G63,3),2)</f>
      </c>
      <c s="36" t="s">
        <v>54</v>
      </c>
      <c>
        <f>(M63*21)/100</f>
      </c>
      <c t="s">
        <v>26</v>
      </c>
    </row>
    <row r="64" spans="1:5" ht="12.75">
      <c r="A64" s="35" t="s">
        <v>55</v>
      </c>
      <c r="E64" s="39" t="s">
        <v>6087</v>
      </c>
    </row>
    <row r="65" spans="1:5" ht="12.75">
      <c r="A65" s="35" t="s">
        <v>56</v>
      </c>
      <c r="E65" s="40" t="s">
        <v>4</v>
      </c>
    </row>
    <row r="66" spans="1:5" ht="12.75">
      <c r="A66" t="s">
        <v>58</v>
      </c>
      <c r="E66" s="39" t="s">
        <v>59</v>
      </c>
    </row>
    <row r="67" spans="1:16" ht="12.75">
      <c r="A67" t="s">
        <v>48</v>
      </c>
      <c s="34" t="s">
        <v>100</v>
      </c>
      <c s="34" t="s">
        <v>3623</v>
      </c>
      <c s="35" t="s">
        <v>4</v>
      </c>
      <c s="6" t="s">
        <v>3624</v>
      </c>
      <c s="36" t="s">
        <v>53</v>
      </c>
      <c s="37">
        <v>15.867</v>
      </c>
      <c s="36">
        <v>0</v>
      </c>
      <c s="36">
        <f>ROUND(G67*H67,6)</f>
      </c>
      <c r="L67" s="38">
        <v>0</v>
      </c>
      <c s="32">
        <f>ROUND(ROUND(L67,2)*ROUND(G67,3),2)</f>
      </c>
      <c s="36" t="s">
        <v>54</v>
      </c>
      <c>
        <f>(M67*21)/100</f>
      </c>
      <c t="s">
        <v>26</v>
      </c>
    </row>
    <row r="68" spans="1:5" ht="12.75">
      <c r="A68" s="35" t="s">
        <v>55</v>
      </c>
      <c r="E68" s="39" t="s">
        <v>6088</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6089</v>
      </c>
    </row>
    <row r="73" spans="1:5" ht="12.75">
      <c r="A73" s="35" t="s">
        <v>56</v>
      </c>
      <c r="E73" s="40" t="s">
        <v>4</v>
      </c>
    </row>
    <row r="74" spans="1:5" ht="12.75">
      <c r="A74" t="s">
        <v>58</v>
      </c>
      <c r="E74" s="39" t="s">
        <v>59</v>
      </c>
    </row>
    <row r="75" spans="1:13" ht="12.75">
      <c r="A75" t="s">
        <v>45</v>
      </c>
      <c r="C75" s="31" t="s">
        <v>77</v>
      </c>
      <c r="E75" s="33" t="s">
        <v>3671</v>
      </c>
      <c r="J75" s="32">
        <f>0</f>
      </c>
      <c s="32">
        <f>0</f>
      </c>
      <c s="32">
        <f>0+L76+L80+L84+L88+L92+L96+L100+L104+L108+L112+L116+L120</f>
      </c>
      <c s="32">
        <f>0+M76+M80+M84+M88+M92+M96+M100+M104+M108+M112+M116+M120</f>
      </c>
    </row>
    <row r="76" spans="1:16" ht="12.75">
      <c r="A76" t="s">
        <v>48</v>
      </c>
      <c s="34" t="s">
        <v>106</v>
      </c>
      <c s="34" t="s">
        <v>6133</v>
      </c>
      <c s="35" t="s">
        <v>4</v>
      </c>
      <c s="6" t="s">
        <v>6134</v>
      </c>
      <c s="36" t="s">
        <v>62</v>
      </c>
      <c s="37">
        <v>36</v>
      </c>
      <c s="36">
        <v>0</v>
      </c>
      <c s="36">
        <f>ROUND(G76*H76,6)</f>
      </c>
      <c r="L76" s="38">
        <v>0</v>
      </c>
      <c s="32">
        <f>ROUND(ROUND(L76,2)*ROUND(G76,3),2)</f>
      </c>
      <c s="36" t="s">
        <v>54</v>
      </c>
      <c>
        <f>(M76*21)/100</f>
      </c>
      <c t="s">
        <v>26</v>
      </c>
    </row>
    <row r="77" spans="1:5" ht="12.75">
      <c r="A77" s="35" t="s">
        <v>55</v>
      </c>
      <c r="E77" s="39" t="s">
        <v>6135</v>
      </c>
    </row>
    <row r="78" spans="1:5" ht="12.75">
      <c r="A78" s="35" t="s">
        <v>56</v>
      </c>
      <c r="E78" s="40" t="s">
        <v>4</v>
      </c>
    </row>
    <row r="79" spans="1:5" ht="12.75">
      <c r="A79" t="s">
        <v>58</v>
      </c>
      <c r="E79" s="39" t="s">
        <v>59</v>
      </c>
    </row>
    <row r="80" spans="1:16" ht="12.75">
      <c r="A80" t="s">
        <v>48</v>
      </c>
      <c s="34" t="s">
        <v>109</v>
      </c>
      <c s="34" t="s">
        <v>6093</v>
      </c>
      <c s="35" t="s">
        <v>4</v>
      </c>
      <c s="6" t="s">
        <v>6094</v>
      </c>
      <c s="36" t="s">
        <v>62</v>
      </c>
      <c s="37">
        <v>1</v>
      </c>
      <c s="36">
        <v>0</v>
      </c>
      <c s="36">
        <f>ROUND(G80*H80,6)</f>
      </c>
      <c r="L80" s="38">
        <v>0</v>
      </c>
      <c s="32">
        <f>ROUND(ROUND(L80,2)*ROUND(G80,3),2)</f>
      </c>
      <c s="36" t="s">
        <v>54</v>
      </c>
      <c>
        <f>(M80*21)/100</f>
      </c>
      <c t="s">
        <v>26</v>
      </c>
    </row>
    <row r="81" spans="1:5" ht="12.75">
      <c r="A81" s="35" t="s">
        <v>55</v>
      </c>
      <c r="E81" s="39" t="s">
        <v>6136</v>
      </c>
    </row>
    <row r="82" spans="1:5" ht="12.75">
      <c r="A82" s="35" t="s">
        <v>56</v>
      </c>
      <c r="E82" s="40" t="s">
        <v>4</v>
      </c>
    </row>
    <row r="83" spans="1:5" ht="12.75">
      <c r="A83" t="s">
        <v>58</v>
      </c>
      <c r="E83" s="39" t="s">
        <v>59</v>
      </c>
    </row>
    <row r="84" spans="1:16" ht="12.75">
      <c r="A84" t="s">
        <v>48</v>
      </c>
      <c s="34" t="s">
        <v>112</v>
      </c>
      <c s="34" t="s">
        <v>6096</v>
      </c>
      <c s="35" t="s">
        <v>4</v>
      </c>
      <c s="6" t="s">
        <v>6097</v>
      </c>
      <c s="36" t="s">
        <v>62</v>
      </c>
      <c s="37">
        <v>49</v>
      </c>
      <c s="36">
        <v>0</v>
      </c>
      <c s="36">
        <f>ROUND(G84*H84,6)</f>
      </c>
      <c r="L84" s="38">
        <v>0</v>
      </c>
      <c s="32">
        <f>ROUND(ROUND(L84,2)*ROUND(G84,3),2)</f>
      </c>
      <c s="36" t="s">
        <v>54</v>
      </c>
      <c>
        <f>(M84*21)/100</f>
      </c>
      <c t="s">
        <v>26</v>
      </c>
    </row>
    <row r="85" spans="1:5" ht="12.75">
      <c r="A85" s="35" t="s">
        <v>55</v>
      </c>
      <c r="E85" s="39" t="s">
        <v>6098</v>
      </c>
    </row>
    <row r="86" spans="1:5" ht="12.75">
      <c r="A86" s="35" t="s">
        <v>56</v>
      </c>
      <c r="E86" s="40" t="s">
        <v>4</v>
      </c>
    </row>
    <row r="87" spans="1:5" ht="12.75">
      <c r="A87" t="s">
        <v>58</v>
      </c>
      <c r="E87" s="39" t="s">
        <v>59</v>
      </c>
    </row>
    <row r="88" spans="1:16" ht="12.75">
      <c r="A88" t="s">
        <v>48</v>
      </c>
      <c s="34" t="s">
        <v>115</v>
      </c>
      <c s="34" t="s">
        <v>6137</v>
      </c>
      <c s="35" t="s">
        <v>4</v>
      </c>
      <c s="6" t="s">
        <v>6138</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6112</v>
      </c>
      <c s="35" t="s">
        <v>4</v>
      </c>
      <c s="6" t="s">
        <v>6113</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6114</v>
      </c>
      <c s="35" t="s">
        <v>4</v>
      </c>
      <c s="6" t="s">
        <v>6115</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6116</v>
      </c>
      <c s="35" t="s">
        <v>4</v>
      </c>
      <c s="6" t="s">
        <v>6117</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6118</v>
      </c>
      <c s="35" t="s">
        <v>4</v>
      </c>
      <c s="6" t="s">
        <v>6119</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5891</v>
      </c>
      <c s="35" t="s">
        <v>4</v>
      </c>
      <c s="6" t="s">
        <v>5892</v>
      </c>
      <c s="36" t="s">
        <v>62</v>
      </c>
      <c s="37">
        <v>37</v>
      </c>
      <c s="36">
        <v>0</v>
      </c>
      <c s="36">
        <f>ROUND(G108*H108,6)</f>
      </c>
      <c r="L108" s="38">
        <v>0</v>
      </c>
      <c s="32">
        <f>ROUND(ROUND(L108,2)*ROUND(G108,3),2)</f>
      </c>
      <c s="36" t="s">
        <v>54</v>
      </c>
      <c>
        <f>(M108*21)/100</f>
      </c>
      <c t="s">
        <v>26</v>
      </c>
    </row>
    <row r="109" spans="1:5" ht="12.75">
      <c r="A109" s="35" t="s">
        <v>55</v>
      </c>
      <c r="E109" s="39" t="s">
        <v>6120</v>
      </c>
    </row>
    <row r="110" spans="1:5" ht="12.75">
      <c r="A110" s="35" t="s">
        <v>56</v>
      </c>
      <c r="E110" s="40" t="s">
        <v>4</v>
      </c>
    </row>
    <row r="111" spans="1:5" ht="12.75">
      <c r="A111" t="s">
        <v>58</v>
      </c>
      <c r="E111" s="39" t="s">
        <v>59</v>
      </c>
    </row>
    <row r="112" spans="1:16" ht="12.75">
      <c r="A112" t="s">
        <v>48</v>
      </c>
      <c s="34" t="s">
        <v>133</v>
      </c>
      <c s="34" t="s">
        <v>5036</v>
      </c>
      <c s="35" t="s">
        <v>4</v>
      </c>
      <c s="6" t="s">
        <v>5037</v>
      </c>
      <c s="36" t="s">
        <v>62</v>
      </c>
      <c s="37">
        <v>65</v>
      </c>
      <c s="36">
        <v>0</v>
      </c>
      <c s="36">
        <f>ROUND(G112*H112,6)</f>
      </c>
      <c r="L112" s="38">
        <v>0</v>
      </c>
      <c s="32">
        <f>ROUND(ROUND(L112,2)*ROUND(G112,3),2)</f>
      </c>
      <c s="36" t="s">
        <v>54</v>
      </c>
      <c>
        <f>(M112*21)/100</f>
      </c>
      <c t="s">
        <v>26</v>
      </c>
    </row>
    <row r="113" spans="1:5" ht="12.75">
      <c r="A113" s="35" t="s">
        <v>55</v>
      </c>
      <c r="E113" s="39" t="s">
        <v>6121</v>
      </c>
    </row>
    <row r="114" spans="1:5" ht="12.75">
      <c r="A114" s="35" t="s">
        <v>56</v>
      </c>
      <c r="E114" s="40" t="s">
        <v>4</v>
      </c>
    </row>
    <row r="115" spans="1:5" ht="12.75">
      <c r="A115" t="s">
        <v>58</v>
      </c>
      <c r="E115" s="39" t="s">
        <v>59</v>
      </c>
    </row>
    <row r="116" spans="1:16" ht="12.75">
      <c r="A116" t="s">
        <v>48</v>
      </c>
      <c s="34" t="s">
        <v>136</v>
      </c>
      <c s="34" t="s">
        <v>6139</v>
      </c>
      <c s="35" t="s">
        <v>4</v>
      </c>
      <c s="6" t="s">
        <v>6140</v>
      </c>
      <c s="36" t="s">
        <v>62</v>
      </c>
      <c s="37">
        <v>36</v>
      </c>
      <c s="36">
        <v>0</v>
      </c>
      <c s="36">
        <f>ROUND(G116*H116,6)</f>
      </c>
      <c r="L116" s="38">
        <v>0</v>
      </c>
      <c s="32">
        <f>ROUND(ROUND(L116,2)*ROUND(G116,3),2)</f>
      </c>
      <c s="36" t="s">
        <v>54</v>
      </c>
      <c>
        <f>(M116*21)/100</f>
      </c>
      <c t="s">
        <v>26</v>
      </c>
    </row>
    <row r="117" spans="1:5" ht="12.75">
      <c r="A117" s="35" t="s">
        <v>55</v>
      </c>
      <c r="E117" s="39" t="s">
        <v>6141</v>
      </c>
    </row>
    <row r="118" spans="1:5" ht="12.75">
      <c r="A118" s="35" t="s">
        <v>56</v>
      </c>
      <c r="E118" s="40" t="s">
        <v>4</v>
      </c>
    </row>
    <row r="119" spans="1:5" ht="12.75">
      <c r="A119" t="s">
        <v>58</v>
      </c>
      <c r="E119" s="39" t="s">
        <v>59</v>
      </c>
    </row>
    <row r="120" spans="1:16" ht="12.75">
      <c r="A120" t="s">
        <v>48</v>
      </c>
      <c s="34" t="s">
        <v>139</v>
      </c>
      <c s="34" t="s">
        <v>6054</v>
      </c>
      <c s="35" t="s">
        <v>4</v>
      </c>
      <c s="6" t="s">
        <v>6055</v>
      </c>
      <c s="36" t="s">
        <v>62</v>
      </c>
      <c s="37">
        <v>1</v>
      </c>
      <c s="36">
        <v>0</v>
      </c>
      <c s="36">
        <f>ROUND(G120*H120,6)</f>
      </c>
      <c r="L120" s="38">
        <v>0</v>
      </c>
      <c s="32">
        <f>ROUND(ROUND(L120,2)*ROUND(G120,3),2)</f>
      </c>
      <c s="36" t="s">
        <v>54</v>
      </c>
      <c>
        <f>(M120*21)/100</f>
      </c>
      <c t="s">
        <v>26</v>
      </c>
    </row>
    <row r="121" spans="1:5" ht="12.75">
      <c r="A121" s="35" t="s">
        <v>55</v>
      </c>
      <c r="E121" s="39" t="s">
        <v>6142</v>
      </c>
    </row>
    <row r="122" spans="1:5" ht="12.75">
      <c r="A122" s="35" t="s">
        <v>56</v>
      </c>
      <c r="E122" s="40" t="s">
        <v>4</v>
      </c>
    </row>
    <row r="123" spans="1:5" ht="12.75">
      <c r="A123" t="s">
        <v>58</v>
      </c>
      <c r="E123" s="39" t="s">
        <v>59</v>
      </c>
    </row>
    <row r="124" spans="1:13" ht="12.75">
      <c r="A124" t="s">
        <v>45</v>
      </c>
      <c r="C124" s="31" t="s">
        <v>81</v>
      </c>
      <c r="E124" s="33" t="s">
        <v>3407</v>
      </c>
      <c r="J124" s="32">
        <f>0</f>
      </c>
      <c s="32">
        <f>0</f>
      </c>
      <c s="32">
        <f>0+L125+L129</f>
      </c>
      <c s="32">
        <f>0+M125+M129</f>
      </c>
    </row>
    <row r="125" spans="1:16" ht="12.75">
      <c r="A125" t="s">
        <v>48</v>
      </c>
      <c s="34" t="s">
        <v>142</v>
      </c>
      <c s="34" t="s">
        <v>6143</v>
      </c>
      <c s="35" t="s">
        <v>4</v>
      </c>
      <c s="6" t="s">
        <v>6144</v>
      </c>
      <c s="36" t="s">
        <v>62</v>
      </c>
      <c s="37">
        <v>35</v>
      </c>
      <c s="36">
        <v>0</v>
      </c>
      <c s="36">
        <f>ROUND(G125*H125,6)</f>
      </c>
      <c r="L125" s="38">
        <v>0</v>
      </c>
      <c s="32">
        <f>ROUND(ROUND(L125,2)*ROUND(G125,3),2)</f>
      </c>
      <c s="36" t="s">
        <v>54</v>
      </c>
      <c>
        <f>(M125*21)/100</f>
      </c>
      <c t="s">
        <v>26</v>
      </c>
    </row>
    <row r="126" spans="1:5" ht="12.75">
      <c r="A126" s="35" t="s">
        <v>55</v>
      </c>
      <c r="E126" s="39" t="s">
        <v>6145</v>
      </c>
    </row>
    <row r="127" spans="1:5" ht="12.75">
      <c r="A127" s="35" t="s">
        <v>56</v>
      </c>
      <c r="E127" s="40" t="s">
        <v>4</v>
      </c>
    </row>
    <row r="128" spans="1:5" ht="12.75">
      <c r="A128" t="s">
        <v>58</v>
      </c>
      <c r="E128" s="39" t="s">
        <v>59</v>
      </c>
    </row>
    <row r="129" spans="1:16" ht="12.75">
      <c r="A129" t="s">
        <v>48</v>
      </c>
      <c s="34" t="s">
        <v>145</v>
      </c>
      <c s="34" t="s">
        <v>6127</v>
      </c>
      <c s="35" t="s">
        <v>4</v>
      </c>
      <c s="6" t="s">
        <v>6128</v>
      </c>
      <c s="36" t="s">
        <v>62</v>
      </c>
      <c s="37">
        <v>37</v>
      </c>
      <c s="36">
        <v>0</v>
      </c>
      <c s="36">
        <f>ROUND(G129*H129,6)</f>
      </c>
      <c r="L129" s="38">
        <v>0</v>
      </c>
      <c s="32">
        <f>ROUND(ROUND(L129,2)*ROUND(G129,3),2)</f>
      </c>
      <c s="36" t="s">
        <v>54</v>
      </c>
      <c>
        <f>(M129*21)/100</f>
      </c>
      <c t="s">
        <v>26</v>
      </c>
    </row>
    <row r="130" spans="1:5" ht="12.75">
      <c r="A130" s="35" t="s">
        <v>55</v>
      </c>
      <c r="E130" s="39" t="s">
        <v>6129</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6148</v>
      </c>
      <c r="E8" s="30" t="s">
        <v>6147</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3407</v>
      </c>
      <c r="J14" s="32">
        <f>0</f>
      </c>
      <c s="32">
        <f>0</f>
      </c>
      <c s="32">
        <f>0+L15+L19+L23+L27+L31+L35+L39</f>
      </c>
      <c s="32">
        <f>0+M15+M19+M23+M27+M31+M35+M39</f>
      </c>
    </row>
    <row r="15" spans="1:16" ht="12.75">
      <c r="A15" t="s">
        <v>48</v>
      </c>
      <c s="34" t="s">
        <v>26</v>
      </c>
      <c s="34" t="s">
        <v>6149</v>
      </c>
      <c s="35" t="s">
        <v>4</v>
      </c>
      <c s="6" t="s">
        <v>6150</v>
      </c>
      <c s="36" t="s">
        <v>62</v>
      </c>
      <c s="37">
        <v>37</v>
      </c>
      <c s="36">
        <v>0</v>
      </c>
      <c s="36">
        <f>ROUND(G15*H15,6)</f>
      </c>
      <c r="L15" s="38">
        <v>0</v>
      </c>
      <c s="32">
        <f>ROUND(ROUND(L15,2)*ROUND(G15,3),2)</f>
      </c>
      <c s="36" t="s">
        <v>490</v>
      </c>
      <c>
        <f>(M15*21)/100</f>
      </c>
      <c t="s">
        <v>26</v>
      </c>
    </row>
    <row r="16" spans="1:5" ht="12.75">
      <c r="A16" s="35" t="s">
        <v>55</v>
      </c>
      <c r="E16" s="39" t="s">
        <v>6151</v>
      </c>
    </row>
    <row r="17" spans="1:5" ht="12.75">
      <c r="A17" s="35" t="s">
        <v>56</v>
      </c>
      <c r="E17" s="40" t="s">
        <v>4</v>
      </c>
    </row>
    <row r="18" spans="1:5" ht="12.75">
      <c r="A18" t="s">
        <v>58</v>
      </c>
      <c r="E18" s="39" t="s">
        <v>4</v>
      </c>
    </row>
    <row r="19" spans="1:16" ht="12.75">
      <c r="A19" t="s">
        <v>48</v>
      </c>
      <c s="34" t="s">
        <v>25</v>
      </c>
      <c s="34" t="s">
        <v>6152</v>
      </c>
      <c s="35" t="s">
        <v>4</v>
      </c>
      <c s="6" t="s">
        <v>6153</v>
      </c>
      <c s="36" t="s">
        <v>62</v>
      </c>
      <c s="37">
        <v>57</v>
      </c>
      <c s="36">
        <v>0</v>
      </c>
      <c s="36">
        <f>ROUND(G19*H19,6)</f>
      </c>
      <c r="L19" s="38">
        <v>0</v>
      </c>
      <c s="32">
        <f>ROUND(ROUND(L19,2)*ROUND(G19,3),2)</f>
      </c>
      <c s="36" t="s">
        <v>490</v>
      </c>
      <c>
        <f>(M19*21)/100</f>
      </c>
      <c t="s">
        <v>26</v>
      </c>
    </row>
    <row r="20" spans="1:5" ht="12.75">
      <c r="A20" s="35" t="s">
        <v>55</v>
      </c>
      <c r="E20" s="39" t="s">
        <v>6151</v>
      </c>
    </row>
    <row r="21" spans="1:5" ht="12.75">
      <c r="A21" s="35" t="s">
        <v>56</v>
      </c>
      <c r="E21" s="40" t="s">
        <v>4</v>
      </c>
    </row>
    <row r="22" spans="1:5" ht="12.75">
      <c r="A22" t="s">
        <v>58</v>
      </c>
      <c r="E22" s="39" t="s">
        <v>4</v>
      </c>
    </row>
    <row r="23" spans="1:16" ht="12.75">
      <c r="A23" t="s">
        <v>48</v>
      </c>
      <c s="34" t="s">
        <v>65</v>
      </c>
      <c s="34" t="s">
        <v>6154</v>
      </c>
      <c s="35" t="s">
        <v>4</v>
      </c>
      <c s="6" t="s">
        <v>6155</v>
      </c>
      <c s="36" t="s">
        <v>62</v>
      </c>
      <c s="37">
        <v>57</v>
      </c>
      <c s="36">
        <v>0</v>
      </c>
      <c s="36">
        <f>ROUND(G23*H23,6)</f>
      </c>
      <c r="L23" s="38">
        <v>0</v>
      </c>
      <c s="32">
        <f>ROUND(ROUND(L23,2)*ROUND(G23,3),2)</f>
      </c>
      <c s="36" t="s">
        <v>490</v>
      </c>
      <c>
        <f>(M23*21)/100</f>
      </c>
      <c t="s">
        <v>26</v>
      </c>
    </row>
    <row r="24" spans="1:5" ht="12.75">
      <c r="A24" s="35" t="s">
        <v>55</v>
      </c>
      <c r="E24" s="39" t="s">
        <v>6151</v>
      </c>
    </row>
    <row r="25" spans="1:5" ht="12.75">
      <c r="A25" s="35" t="s">
        <v>56</v>
      </c>
      <c r="E25" s="40" t="s">
        <v>4</v>
      </c>
    </row>
    <row r="26" spans="1:5" ht="12.75">
      <c r="A26" t="s">
        <v>58</v>
      </c>
      <c r="E26" s="39" t="s">
        <v>4</v>
      </c>
    </row>
    <row r="27" spans="1:16" ht="12.75">
      <c r="A27" t="s">
        <v>48</v>
      </c>
      <c s="34" t="s">
        <v>68</v>
      </c>
      <c s="34" t="s">
        <v>6156</v>
      </c>
      <c s="35" t="s">
        <v>4</v>
      </c>
      <c s="6" t="s">
        <v>6157</v>
      </c>
      <c s="36" t="s">
        <v>80</v>
      </c>
      <c s="37">
        <v>2</v>
      </c>
      <c s="36">
        <v>0</v>
      </c>
      <c s="36">
        <f>ROUND(G27*H27,6)</f>
      </c>
      <c r="L27" s="38">
        <v>0</v>
      </c>
      <c s="32">
        <f>ROUND(ROUND(L27,2)*ROUND(G27,3),2)</f>
      </c>
      <c s="36" t="s">
        <v>490</v>
      </c>
      <c>
        <f>(M27*21)/100</f>
      </c>
      <c t="s">
        <v>26</v>
      </c>
    </row>
    <row r="28" spans="1:5" ht="12.75">
      <c r="A28" s="35" t="s">
        <v>55</v>
      </c>
      <c r="E28" s="39" t="s">
        <v>6151</v>
      </c>
    </row>
    <row r="29" spans="1:5" ht="12.75">
      <c r="A29" s="35" t="s">
        <v>56</v>
      </c>
      <c r="E29" s="40" t="s">
        <v>4</v>
      </c>
    </row>
    <row r="30" spans="1:5" ht="12.75">
      <c r="A30" t="s">
        <v>58</v>
      </c>
      <c r="E30" s="39" t="s">
        <v>4</v>
      </c>
    </row>
    <row r="31" spans="1:16" ht="12.75">
      <c r="A31" t="s">
        <v>48</v>
      </c>
      <c s="34" t="s">
        <v>71</v>
      </c>
      <c s="34" t="s">
        <v>6158</v>
      </c>
      <c s="35" t="s">
        <v>4</v>
      </c>
      <c s="6" t="s">
        <v>6159</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6160</v>
      </c>
      <c s="35" t="s">
        <v>4</v>
      </c>
      <c s="6" t="s">
        <v>6161</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6162</v>
      </c>
    </row>
    <row r="38" spans="1:5" ht="12.75">
      <c r="A38" t="s">
        <v>58</v>
      </c>
      <c r="E38" s="39" t="s">
        <v>4</v>
      </c>
    </row>
    <row r="39" spans="1:16" ht="25.5">
      <c r="A39" t="s">
        <v>48</v>
      </c>
      <c s="34" t="s">
        <v>77</v>
      </c>
      <c s="34" t="s">
        <v>6163</v>
      </c>
      <c s="35" t="s">
        <v>4</v>
      </c>
      <c s="6" t="s">
        <v>6164</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6167</v>
      </c>
      <c r="E8" s="30" t="s">
        <v>6166</v>
      </c>
      <c r="J8" s="29">
        <f>0+J9+J14+J239</f>
      </c>
      <c s="29">
        <f>0+K9+K14+K239</f>
      </c>
      <c s="29">
        <f>0+L9+L14+L239</f>
      </c>
      <c s="29">
        <f>0+M9+M14+M239</f>
      </c>
    </row>
    <row r="9" spans="1:13" ht="12.75">
      <c r="A9" t="s">
        <v>45</v>
      </c>
      <c r="C9" s="31" t="s">
        <v>1739</v>
      </c>
      <c r="E9" s="33" t="s">
        <v>3299</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3671</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6168</v>
      </c>
      <c s="35" t="s">
        <v>4</v>
      </c>
      <c s="6" t="s">
        <v>6169</v>
      </c>
      <c s="36" t="s">
        <v>62</v>
      </c>
      <c s="37">
        <v>2</v>
      </c>
      <c s="36">
        <v>0</v>
      </c>
      <c s="36">
        <f>ROUND(G15*H15,6)</f>
      </c>
      <c r="L15" s="38">
        <v>0</v>
      </c>
      <c s="32">
        <f>ROUND(ROUND(L15,2)*ROUND(G15,3),2)</f>
      </c>
      <c s="36" t="s">
        <v>490</v>
      </c>
      <c>
        <f>(M15*21)/100</f>
      </c>
      <c t="s">
        <v>26</v>
      </c>
    </row>
    <row r="16" spans="1:5" ht="12.75">
      <c r="A16" s="35" t="s">
        <v>55</v>
      </c>
      <c r="E16" s="39" t="s">
        <v>6170</v>
      </c>
    </row>
    <row r="17" spans="1:5" ht="12.75">
      <c r="A17" s="35" t="s">
        <v>56</v>
      </c>
      <c r="E17" s="40" t="s">
        <v>4</v>
      </c>
    </row>
    <row r="18" spans="1:5" ht="12.75">
      <c r="A18" t="s">
        <v>58</v>
      </c>
      <c r="E18" s="39" t="s">
        <v>4</v>
      </c>
    </row>
    <row r="19" spans="1:16" ht="25.5">
      <c r="A19" t="s">
        <v>48</v>
      </c>
      <c s="34" t="s">
        <v>25</v>
      </c>
      <c s="34" t="s">
        <v>6171</v>
      </c>
      <c s="35" t="s">
        <v>4</v>
      </c>
      <c s="6" t="s">
        <v>6172</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6173</v>
      </c>
      <c s="35" t="s">
        <v>4</v>
      </c>
      <c s="6" t="s">
        <v>6174</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6175</v>
      </c>
      <c s="35" t="s">
        <v>4</v>
      </c>
      <c s="6" t="s">
        <v>6176</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6177</v>
      </c>
      <c s="35" t="s">
        <v>4</v>
      </c>
      <c s="6" t="s">
        <v>6178</v>
      </c>
      <c s="36" t="s">
        <v>80</v>
      </c>
      <c s="37">
        <v>2</v>
      </c>
      <c s="36">
        <v>0</v>
      </c>
      <c s="36">
        <f>ROUND(G31*H31,6)</f>
      </c>
      <c r="L31" s="38">
        <v>0</v>
      </c>
      <c s="32">
        <f>ROUND(ROUND(L31,2)*ROUND(G31,3),2)</f>
      </c>
      <c s="36" t="s">
        <v>490</v>
      </c>
      <c>
        <f>(M31*21)/100</f>
      </c>
      <c t="s">
        <v>26</v>
      </c>
    </row>
    <row r="32" spans="1:5" ht="63.75">
      <c r="A32" s="35" t="s">
        <v>55</v>
      </c>
      <c r="E32" s="39" t="s">
        <v>6179</v>
      </c>
    </row>
    <row r="33" spans="1:5" ht="12.75">
      <c r="A33" s="35" t="s">
        <v>56</v>
      </c>
      <c r="E33" s="40" t="s">
        <v>4</v>
      </c>
    </row>
    <row r="34" spans="1:5" ht="12.75">
      <c r="A34" t="s">
        <v>58</v>
      </c>
      <c r="E34" s="39" t="s">
        <v>4</v>
      </c>
    </row>
    <row r="35" spans="1:16" ht="12.75">
      <c r="A35" t="s">
        <v>48</v>
      </c>
      <c s="34" t="s">
        <v>74</v>
      </c>
      <c s="34" t="s">
        <v>6180</v>
      </c>
      <c s="35" t="s">
        <v>4</v>
      </c>
      <c s="6" t="s">
        <v>6181</v>
      </c>
      <c s="36" t="s">
        <v>80</v>
      </c>
      <c s="37">
        <v>2</v>
      </c>
      <c s="36">
        <v>0</v>
      </c>
      <c s="36">
        <f>ROUND(G35*H35,6)</f>
      </c>
      <c r="L35" s="38">
        <v>0</v>
      </c>
      <c s="32">
        <f>ROUND(ROUND(L35,2)*ROUND(G35,3),2)</f>
      </c>
      <c s="36" t="s">
        <v>490</v>
      </c>
      <c>
        <f>(M35*21)/100</f>
      </c>
      <c t="s">
        <v>26</v>
      </c>
    </row>
    <row r="36" spans="1:5" ht="38.25">
      <c r="A36" s="35" t="s">
        <v>55</v>
      </c>
      <c r="E36" s="39" t="s">
        <v>6182</v>
      </c>
    </row>
    <row r="37" spans="1:5" ht="12.75">
      <c r="A37" s="35" t="s">
        <v>56</v>
      </c>
      <c r="E37" s="40" t="s">
        <v>4</v>
      </c>
    </row>
    <row r="38" spans="1:5" ht="12.75">
      <c r="A38" t="s">
        <v>58</v>
      </c>
      <c r="E38" s="39" t="s">
        <v>4</v>
      </c>
    </row>
    <row r="39" spans="1:16" ht="12.75">
      <c r="A39" t="s">
        <v>48</v>
      </c>
      <c s="34" t="s">
        <v>77</v>
      </c>
      <c s="34" t="s">
        <v>6183</v>
      </c>
      <c s="35" t="s">
        <v>4</v>
      </c>
      <c s="6" t="s">
        <v>6184</v>
      </c>
      <c s="36" t="s">
        <v>62</v>
      </c>
      <c s="37">
        <v>2.5</v>
      </c>
      <c s="36">
        <v>0</v>
      </c>
      <c s="36">
        <f>ROUND(G39*H39,6)</f>
      </c>
      <c r="L39" s="38">
        <v>0</v>
      </c>
      <c s="32">
        <f>ROUND(ROUND(L39,2)*ROUND(G39,3),2)</f>
      </c>
      <c s="36" t="s">
        <v>490</v>
      </c>
      <c>
        <f>(M39*21)/100</f>
      </c>
      <c t="s">
        <v>26</v>
      </c>
    </row>
    <row r="40" spans="1:5" ht="38.25">
      <c r="A40" s="35" t="s">
        <v>55</v>
      </c>
      <c r="E40" s="39" t="s">
        <v>6185</v>
      </c>
    </row>
    <row r="41" spans="1:5" ht="12.75">
      <c r="A41" s="35" t="s">
        <v>56</v>
      </c>
      <c r="E41" s="40" t="s">
        <v>4</v>
      </c>
    </row>
    <row r="42" spans="1:5" ht="12.75">
      <c r="A42" t="s">
        <v>58</v>
      </c>
      <c r="E42" s="39" t="s">
        <v>4</v>
      </c>
    </row>
    <row r="43" spans="1:16" ht="12.75">
      <c r="A43" t="s">
        <v>48</v>
      </c>
      <c s="34" t="s">
        <v>81</v>
      </c>
      <c s="34" t="s">
        <v>6186</v>
      </c>
      <c s="35" t="s">
        <v>4</v>
      </c>
      <c s="6" t="s">
        <v>6184</v>
      </c>
      <c s="36" t="s">
        <v>62</v>
      </c>
      <c s="37">
        <v>2.5</v>
      </c>
      <c s="36">
        <v>0</v>
      </c>
      <c s="36">
        <f>ROUND(G43*H43,6)</f>
      </c>
      <c r="L43" s="38">
        <v>0</v>
      </c>
      <c s="32">
        <f>ROUND(ROUND(L43,2)*ROUND(G43,3),2)</f>
      </c>
      <c s="36" t="s">
        <v>490</v>
      </c>
      <c>
        <f>(M43*21)/100</f>
      </c>
      <c t="s">
        <v>26</v>
      </c>
    </row>
    <row r="44" spans="1:5" ht="38.25">
      <c r="A44" s="35" t="s">
        <v>55</v>
      </c>
      <c r="E44" s="39" t="s">
        <v>6187</v>
      </c>
    </row>
    <row r="45" spans="1:5" ht="12.75">
      <c r="A45" s="35" t="s">
        <v>56</v>
      </c>
      <c r="E45" s="40" t="s">
        <v>4</v>
      </c>
    </row>
    <row r="46" spans="1:5" ht="12.75">
      <c r="A46" t="s">
        <v>58</v>
      </c>
      <c r="E46" s="39" t="s">
        <v>4</v>
      </c>
    </row>
    <row r="47" spans="1:16" ht="12.75">
      <c r="A47" t="s">
        <v>48</v>
      </c>
      <c s="34" t="s">
        <v>84</v>
      </c>
      <c s="34" t="s">
        <v>6188</v>
      </c>
      <c s="35" t="s">
        <v>4</v>
      </c>
      <c s="6" t="s">
        <v>6184</v>
      </c>
      <c s="36" t="s">
        <v>62</v>
      </c>
      <c s="37">
        <v>4.1</v>
      </c>
      <c s="36">
        <v>0</v>
      </c>
      <c s="36">
        <f>ROUND(G47*H47,6)</f>
      </c>
      <c r="L47" s="38">
        <v>0</v>
      </c>
      <c s="32">
        <f>ROUND(ROUND(L47,2)*ROUND(G47,3),2)</f>
      </c>
      <c s="36" t="s">
        <v>490</v>
      </c>
      <c>
        <f>(M47*21)/100</f>
      </c>
      <c t="s">
        <v>26</v>
      </c>
    </row>
    <row r="48" spans="1:5" ht="38.25">
      <c r="A48" s="35" t="s">
        <v>55</v>
      </c>
      <c r="E48" s="39" t="s">
        <v>6189</v>
      </c>
    </row>
    <row r="49" spans="1:5" ht="12.75">
      <c r="A49" s="35" t="s">
        <v>56</v>
      </c>
      <c r="E49" s="40" t="s">
        <v>4</v>
      </c>
    </row>
    <row r="50" spans="1:5" ht="12.75">
      <c r="A50" t="s">
        <v>58</v>
      </c>
      <c r="E50" s="39" t="s">
        <v>4</v>
      </c>
    </row>
    <row r="51" spans="1:16" ht="12.75">
      <c r="A51" t="s">
        <v>48</v>
      </c>
      <c s="34" t="s">
        <v>87</v>
      </c>
      <c s="34" t="s">
        <v>6190</v>
      </c>
      <c s="35" t="s">
        <v>4</v>
      </c>
      <c s="6" t="s">
        <v>6184</v>
      </c>
      <c s="36" t="s">
        <v>62</v>
      </c>
      <c s="37">
        <v>2</v>
      </c>
      <c s="36">
        <v>0</v>
      </c>
      <c s="36">
        <f>ROUND(G51*H51,6)</f>
      </c>
      <c r="L51" s="38">
        <v>0</v>
      </c>
      <c s="32">
        <f>ROUND(ROUND(L51,2)*ROUND(G51,3),2)</f>
      </c>
      <c s="36" t="s">
        <v>490</v>
      </c>
      <c>
        <f>(M51*21)/100</f>
      </c>
      <c t="s">
        <v>26</v>
      </c>
    </row>
    <row r="52" spans="1:5" ht="38.25">
      <c r="A52" s="35" t="s">
        <v>55</v>
      </c>
      <c r="E52" s="39" t="s">
        <v>6191</v>
      </c>
    </row>
    <row r="53" spans="1:5" ht="12.75">
      <c r="A53" s="35" t="s">
        <v>56</v>
      </c>
      <c r="E53" s="40" t="s">
        <v>4</v>
      </c>
    </row>
    <row r="54" spans="1:5" ht="12.75">
      <c r="A54" t="s">
        <v>58</v>
      </c>
      <c r="E54" s="39" t="s">
        <v>4</v>
      </c>
    </row>
    <row r="55" spans="1:16" ht="12.75">
      <c r="A55" t="s">
        <v>48</v>
      </c>
      <c s="34" t="s">
        <v>91</v>
      </c>
      <c s="34" t="s">
        <v>6192</v>
      </c>
      <c s="35" t="s">
        <v>4</v>
      </c>
      <c s="6" t="s">
        <v>6184</v>
      </c>
      <c s="36" t="s">
        <v>62</v>
      </c>
      <c s="37">
        <v>0.8</v>
      </c>
      <c s="36">
        <v>0</v>
      </c>
      <c s="36">
        <f>ROUND(G55*H55,6)</f>
      </c>
      <c r="L55" s="38">
        <v>0</v>
      </c>
      <c s="32">
        <f>ROUND(ROUND(L55,2)*ROUND(G55,3),2)</f>
      </c>
      <c s="36" t="s">
        <v>490</v>
      </c>
      <c>
        <f>(M55*21)/100</f>
      </c>
      <c t="s">
        <v>26</v>
      </c>
    </row>
    <row r="56" spans="1:5" ht="38.25">
      <c r="A56" s="35" t="s">
        <v>55</v>
      </c>
      <c r="E56" s="39" t="s">
        <v>6193</v>
      </c>
    </row>
    <row r="57" spans="1:5" ht="12.75">
      <c r="A57" s="35" t="s">
        <v>56</v>
      </c>
      <c r="E57" s="40" t="s">
        <v>4</v>
      </c>
    </row>
    <row r="58" spans="1:5" ht="12.75">
      <c r="A58" t="s">
        <v>58</v>
      </c>
      <c r="E58" s="39" t="s">
        <v>4</v>
      </c>
    </row>
    <row r="59" spans="1:16" ht="12.75">
      <c r="A59" t="s">
        <v>48</v>
      </c>
      <c s="34" t="s">
        <v>94</v>
      </c>
      <c s="34" t="s">
        <v>6194</v>
      </c>
      <c s="35" t="s">
        <v>4</v>
      </c>
      <c s="6" t="s">
        <v>6195</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6196</v>
      </c>
      <c s="35" t="s">
        <v>4</v>
      </c>
      <c s="6" t="s">
        <v>6197</v>
      </c>
      <c s="36" t="s">
        <v>62</v>
      </c>
      <c s="37">
        <v>4</v>
      </c>
      <c s="36">
        <v>0</v>
      </c>
      <c s="36">
        <f>ROUND(G63*H63,6)</f>
      </c>
      <c r="L63" s="38">
        <v>0</v>
      </c>
      <c s="32">
        <f>ROUND(ROUND(L63,2)*ROUND(G63,3),2)</f>
      </c>
      <c s="36" t="s">
        <v>490</v>
      </c>
      <c>
        <f>(M63*21)/100</f>
      </c>
      <c t="s">
        <v>26</v>
      </c>
    </row>
    <row r="64" spans="1:5" ht="12.75">
      <c r="A64" s="35" t="s">
        <v>55</v>
      </c>
      <c r="E64" s="39" t="s">
        <v>6198</v>
      </c>
    </row>
    <row r="65" spans="1:5" ht="12.75">
      <c r="A65" s="35" t="s">
        <v>56</v>
      </c>
      <c r="E65" s="40" t="s">
        <v>4</v>
      </c>
    </row>
    <row r="66" spans="1:5" ht="12.75">
      <c r="A66" t="s">
        <v>58</v>
      </c>
      <c r="E66" s="39" t="s">
        <v>4</v>
      </c>
    </row>
    <row r="67" spans="1:16" ht="12.75">
      <c r="A67" t="s">
        <v>48</v>
      </c>
      <c s="34" t="s">
        <v>100</v>
      </c>
      <c s="34" t="s">
        <v>6199</v>
      </c>
      <c s="35" t="s">
        <v>4</v>
      </c>
      <c s="6" t="s">
        <v>6197</v>
      </c>
      <c s="36" t="s">
        <v>62</v>
      </c>
      <c s="37">
        <v>4</v>
      </c>
      <c s="36">
        <v>0</v>
      </c>
      <c s="36">
        <f>ROUND(G67*H67,6)</f>
      </c>
      <c r="L67" s="38">
        <v>0</v>
      </c>
      <c s="32">
        <f>ROUND(ROUND(L67,2)*ROUND(G67,3),2)</f>
      </c>
      <c s="36" t="s">
        <v>490</v>
      </c>
      <c>
        <f>(M67*21)/100</f>
      </c>
      <c t="s">
        <v>26</v>
      </c>
    </row>
    <row r="68" spans="1:5" ht="12.75">
      <c r="A68" s="35" t="s">
        <v>55</v>
      </c>
      <c r="E68" s="39" t="s">
        <v>6200</v>
      </c>
    </row>
    <row r="69" spans="1:5" ht="12.75">
      <c r="A69" s="35" t="s">
        <v>56</v>
      </c>
      <c r="E69" s="40" t="s">
        <v>4</v>
      </c>
    </row>
    <row r="70" spans="1:5" ht="12.75">
      <c r="A70" t="s">
        <v>58</v>
      </c>
      <c r="E70" s="39" t="s">
        <v>4</v>
      </c>
    </row>
    <row r="71" spans="1:16" ht="12.75">
      <c r="A71" t="s">
        <v>48</v>
      </c>
      <c s="34" t="s">
        <v>103</v>
      </c>
      <c s="34" t="s">
        <v>6201</v>
      </c>
      <c s="35" t="s">
        <v>4</v>
      </c>
      <c s="6" t="s">
        <v>6197</v>
      </c>
      <c s="36" t="s">
        <v>62</v>
      </c>
      <c s="37">
        <v>2</v>
      </c>
      <c s="36">
        <v>0</v>
      </c>
      <c s="36">
        <f>ROUND(G71*H71,6)</f>
      </c>
      <c r="L71" s="38">
        <v>0</v>
      </c>
      <c s="32">
        <f>ROUND(ROUND(L71,2)*ROUND(G71,3),2)</f>
      </c>
      <c s="36" t="s">
        <v>490</v>
      </c>
      <c>
        <f>(M71*21)/100</f>
      </c>
      <c t="s">
        <v>26</v>
      </c>
    </row>
    <row r="72" spans="1:5" ht="12.75">
      <c r="A72" s="35" t="s">
        <v>55</v>
      </c>
      <c r="E72" s="39" t="s">
        <v>6202</v>
      </c>
    </row>
    <row r="73" spans="1:5" ht="12.75">
      <c r="A73" s="35" t="s">
        <v>56</v>
      </c>
      <c r="E73" s="40" t="s">
        <v>4</v>
      </c>
    </row>
    <row r="74" spans="1:5" ht="12.75">
      <c r="A74" t="s">
        <v>58</v>
      </c>
      <c r="E74" s="39" t="s">
        <v>4</v>
      </c>
    </row>
    <row r="75" spans="1:16" ht="12.75">
      <c r="A75" t="s">
        <v>48</v>
      </c>
      <c s="34" t="s">
        <v>106</v>
      </c>
      <c s="34" t="s">
        <v>6203</v>
      </c>
      <c s="35" t="s">
        <v>4</v>
      </c>
      <c s="6" t="s">
        <v>6197</v>
      </c>
      <c s="36" t="s">
        <v>62</v>
      </c>
      <c s="37">
        <v>3</v>
      </c>
      <c s="36">
        <v>0</v>
      </c>
      <c s="36">
        <f>ROUND(G75*H75,6)</f>
      </c>
      <c r="L75" s="38">
        <v>0</v>
      </c>
      <c s="32">
        <f>ROUND(ROUND(L75,2)*ROUND(G75,3),2)</f>
      </c>
      <c s="36" t="s">
        <v>490</v>
      </c>
      <c>
        <f>(M75*21)/100</f>
      </c>
      <c t="s">
        <v>26</v>
      </c>
    </row>
    <row r="76" spans="1:5" ht="12.75">
      <c r="A76" s="35" t="s">
        <v>55</v>
      </c>
      <c r="E76" s="39" t="s">
        <v>6204</v>
      </c>
    </row>
    <row r="77" spans="1:5" ht="12.75">
      <c r="A77" s="35" t="s">
        <v>56</v>
      </c>
      <c r="E77" s="40" t="s">
        <v>4</v>
      </c>
    </row>
    <row r="78" spans="1:5" ht="12.75">
      <c r="A78" t="s">
        <v>58</v>
      </c>
      <c r="E78" s="39" t="s">
        <v>4</v>
      </c>
    </row>
    <row r="79" spans="1:16" ht="12.75">
      <c r="A79" t="s">
        <v>48</v>
      </c>
      <c s="34" t="s">
        <v>109</v>
      </c>
      <c s="34" t="s">
        <v>6205</v>
      </c>
      <c s="35" t="s">
        <v>4</v>
      </c>
      <c s="6" t="s">
        <v>6206</v>
      </c>
      <c s="36" t="s">
        <v>62</v>
      </c>
      <c s="37">
        <v>2</v>
      </c>
      <c s="36">
        <v>0</v>
      </c>
      <c s="36">
        <f>ROUND(G79*H79,6)</f>
      </c>
      <c r="L79" s="38">
        <v>0</v>
      </c>
      <c s="32">
        <f>ROUND(ROUND(L79,2)*ROUND(G79,3),2)</f>
      </c>
      <c s="36" t="s">
        <v>490</v>
      </c>
      <c>
        <f>(M79*21)/100</f>
      </c>
      <c t="s">
        <v>26</v>
      </c>
    </row>
    <row r="80" spans="1:5" ht="12.75">
      <c r="A80" s="35" t="s">
        <v>55</v>
      </c>
      <c r="E80" s="39" t="s">
        <v>6204</v>
      </c>
    </row>
    <row r="81" spans="1:5" ht="12.75">
      <c r="A81" s="35" t="s">
        <v>56</v>
      </c>
      <c r="E81" s="40" t="s">
        <v>4</v>
      </c>
    </row>
    <row r="82" spans="1:5" ht="12.75">
      <c r="A82" t="s">
        <v>58</v>
      </c>
      <c r="E82" s="39" t="s">
        <v>4</v>
      </c>
    </row>
    <row r="83" spans="1:16" ht="12.75">
      <c r="A83" t="s">
        <v>48</v>
      </c>
      <c s="34" t="s">
        <v>112</v>
      </c>
      <c s="34" t="s">
        <v>6207</v>
      </c>
      <c s="35" t="s">
        <v>4</v>
      </c>
      <c s="6" t="s">
        <v>6208</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6209</v>
      </c>
      <c s="35" t="s">
        <v>4</v>
      </c>
      <c s="6" t="s">
        <v>6210</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6211</v>
      </c>
      <c s="35" t="s">
        <v>4</v>
      </c>
      <c s="6" t="s">
        <v>6212</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6213</v>
      </c>
      <c s="35" t="s">
        <v>4</v>
      </c>
      <c s="6" t="s">
        <v>6214</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6215</v>
      </c>
      <c s="35" t="s">
        <v>4</v>
      </c>
      <c s="6" t="s">
        <v>6216</v>
      </c>
      <c s="36" t="s">
        <v>62</v>
      </c>
      <c s="37">
        <v>24</v>
      </c>
      <c s="36">
        <v>0</v>
      </c>
      <c s="36">
        <f>ROUND(G99*H99,6)</f>
      </c>
      <c r="L99" s="38">
        <v>0</v>
      </c>
      <c s="32">
        <f>ROUND(ROUND(L99,2)*ROUND(G99,3),2)</f>
      </c>
      <c s="36" t="s">
        <v>490</v>
      </c>
      <c>
        <f>(M99*21)/100</f>
      </c>
      <c t="s">
        <v>26</v>
      </c>
    </row>
    <row r="100" spans="1:5" ht="12.75">
      <c r="A100" s="35" t="s">
        <v>55</v>
      </c>
      <c r="E100" s="39" t="s">
        <v>6217</v>
      </c>
    </row>
    <row r="101" spans="1:5" ht="12.75">
      <c r="A101" s="35" t="s">
        <v>56</v>
      </c>
      <c r="E101" s="40" t="s">
        <v>4</v>
      </c>
    </row>
    <row r="102" spans="1:5" ht="12.75">
      <c r="A102" t="s">
        <v>58</v>
      </c>
      <c r="E102" s="39" t="s">
        <v>4</v>
      </c>
    </row>
    <row r="103" spans="1:16" ht="12.75">
      <c r="A103" t="s">
        <v>48</v>
      </c>
      <c s="34" t="s">
        <v>127</v>
      </c>
      <c s="34" t="s">
        <v>6218</v>
      </c>
      <c s="35" t="s">
        <v>4</v>
      </c>
      <c s="6" t="s">
        <v>6219</v>
      </c>
      <c s="36" t="s">
        <v>80</v>
      </c>
      <c s="37">
        <v>5</v>
      </c>
      <c s="36">
        <v>0</v>
      </c>
      <c s="36">
        <f>ROUND(G103*H103,6)</f>
      </c>
      <c r="L103" s="38">
        <v>0</v>
      </c>
      <c s="32">
        <f>ROUND(ROUND(L103,2)*ROUND(G103,3),2)</f>
      </c>
      <c s="36" t="s">
        <v>490</v>
      </c>
      <c>
        <f>(M103*21)/100</f>
      </c>
      <c t="s">
        <v>26</v>
      </c>
    </row>
    <row r="104" spans="1:5" ht="12.75">
      <c r="A104" s="35" t="s">
        <v>55</v>
      </c>
      <c r="E104" s="39" t="s">
        <v>6220</v>
      </c>
    </row>
    <row r="105" spans="1:5" ht="12.75">
      <c r="A105" s="35" t="s">
        <v>56</v>
      </c>
      <c r="E105" s="40" t="s">
        <v>4</v>
      </c>
    </row>
    <row r="106" spans="1:5" ht="12.75">
      <c r="A106" t="s">
        <v>58</v>
      </c>
      <c r="E106" s="39" t="s">
        <v>4</v>
      </c>
    </row>
    <row r="107" spans="1:16" ht="12.75">
      <c r="A107" t="s">
        <v>48</v>
      </c>
      <c s="34" t="s">
        <v>130</v>
      </c>
      <c s="34" t="s">
        <v>6221</v>
      </c>
      <c s="35" t="s">
        <v>4</v>
      </c>
      <c s="6" t="s">
        <v>6222</v>
      </c>
      <c s="36" t="s">
        <v>62</v>
      </c>
      <c s="37">
        <v>24</v>
      </c>
      <c s="36">
        <v>0</v>
      </c>
      <c s="36">
        <f>ROUND(G107*H107,6)</f>
      </c>
      <c r="L107" s="38">
        <v>0</v>
      </c>
      <c s="32">
        <f>ROUND(ROUND(L107,2)*ROUND(G107,3),2)</f>
      </c>
      <c s="36" t="s">
        <v>490</v>
      </c>
      <c>
        <f>(M107*21)/100</f>
      </c>
      <c t="s">
        <v>26</v>
      </c>
    </row>
    <row r="108" spans="1:5" ht="12.75">
      <c r="A108" s="35" t="s">
        <v>55</v>
      </c>
      <c r="E108" s="39" t="s">
        <v>6223</v>
      </c>
    </row>
    <row r="109" spans="1:5" ht="12.75">
      <c r="A109" s="35" t="s">
        <v>56</v>
      </c>
      <c r="E109" s="40" t="s">
        <v>4</v>
      </c>
    </row>
    <row r="110" spans="1:5" ht="12.75">
      <c r="A110" t="s">
        <v>58</v>
      </c>
      <c r="E110" s="39" t="s">
        <v>4</v>
      </c>
    </row>
    <row r="111" spans="1:16" ht="12.75">
      <c r="A111" t="s">
        <v>48</v>
      </c>
      <c s="34" t="s">
        <v>133</v>
      </c>
      <c s="34" t="s">
        <v>6224</v>
      </c>
      <c s="35" t="s">
        <v>4</v>
      </c>
      <c s="6" t="s">
        <v>6225</v>
      </c>
      <c s="36" t="s">
        <v>80</v>
      </c>
      <c s="37">
        <v>5</v>
      </c>
      <c s="36">
        <v>0</v>
      </c>
      <c s="36">
        <f>ROUND(G111*H111,6)</f>
      </c>
      <c r="L111" s="38">
        <v>0</v>
      </c>
      <c s="32">
        <f>ROUND(ROUND(L111,2)*ROUND(G111,3),2)</f>
      </c>
      <c s="36" t="s">
        <v>490</v>
      </c>
      <c>
        <f>(M111*21)/100</f>
      </c>
      <c t="s">
        <v>26</v>
      </c>
    </row>
    <row r="112" spans="1:5" ht="12.75">
      <c r="A112" s="35" t="s">
        <v>55</v>
      </c>
      <c r="E112" s="39" t="s">
        <v>6220</v>
      </c>
    </row>
    <row r="113" spans="1:5" ht="12.75">
      <c r="A113" s="35" t="s">
        <v>56</v>
      </c>
      <c r="E113" s="40" t="s">
        <v>4</v>
      </c>
    </row>
    <row r="114" spans="1:5" ht="12.75">
      <c r="A114" t="s">
        <v>58</v>
      </c>
      <c r="E114" s="39" t="s">
        <v>4</v>
      </c>
    </row>
    <row r="115" spans="1:16" ht="12.75">
      <c r="A115" t="s">
        <v>48</v>
      </c>
      <c s="34" t="s">
        <v>136</v>
      </c>
      <c s="34" t="s">
        <v>6226</v>
      </c>
      <c s="35" t="s">
        <v>4</v>
      </c>
      <c s="6" t="s">
        <v>6227</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6228</v>
      </c>
      <c s="35" t="s">
        <v>4</v>
      </c>
      <c s="6" t="s">
        <v>6229</v>
      </c>
      <c s="36" t="s">
        <v>80</v>
      </c>
      <c s="37">
        <v>3</v>
      </c>
      <c s="36">
        <v>0</v>
      </c>
      <c s="36">
        <f>ROUND(G119*H119,6)</f>
      </c>
      <c r="L119" s="38">
        <v>0</v>
      </c>
      <c s="32">
        <f>ROUND(ROUND(L119,2)*ROUND(G119,3),2)</f>
      </c>
      <c s="36" t="s">
        <v>490</v>
      </c>
      <c>
        <f>(M119*21)/100</f>
      </c>
      <c t="s">
        <v>26</v>
      </c>
    </row>
    <row r="120" spans="1:5" ht="38.25">
      <c r="A120" s="35" t="s">
        <v>55</v>
      </c>
      <c r="E120" s="39" t="s">
        <v>6230</v>
      </c>
    </row>
    <row r="121" spans="1:5" ht="12.75">
      <c r="A121" s="35" t="s">
        <v>56</v>
      </c>
      <c r="E121" s="40" t="s">
        <v>4</v>
      </c>
    </row>
    <row r="122" spans="1:5" ht="12.75">
      <c r="A122" t="s">
        <v>58</v>
      </c>
      <c r="E122" s="39" t="s">
        <v>4</v>
      </c>
    </row>
    <row r="123" spans="1:16" ht="38.25">
      <c r="A123" t="s">
        <v>48</v>
      </c>
      <c s="34" t="s">
        <v>142</v>
      </c>
      <c s="34" t="s">
        <v>6231</v>
      </c>
      <c s="35" t="s">
        <v>4</v>
      </c>
      <c s="6" t="s">
        <v>6232</v>
      </c>
      <c s="36" t="s">
        <v>80</v>
      </c>
      <c s="37">
        <v>3</v>
      </c>
      <c s="36">
        <v>0</v>
      </c>
      <c s="36">
        <f>ROUND(G123*H123,6)</f>
      </c>
      <c r="L123" s="38">
        <v>0</v>
      </c>
      <c s="32">
        <f>ROUND(ROUND(L123,2)*ROUND(G123,3),2)</f>
      </c>
      <c s="36" t="s">
        <v>490</v>
      </c>
      <c>
        <f>(M123*21)/100</f>
      </c>
      <c t="s">
        <v>26</v>
      </c>
    </row>
    <row r="124" spans="1:5" ht="38.25">
      <c r="A124" s="35" t="s">
        <v>55</v>
      </c>
      <c r="E124" s="39" t="s">
        <v>6233</v>
      </c>
    </row>
    <row r="125" spans="1:5" ht="12.75">
      <c r="A125" s="35" t="s">
        <v>56</v>
      </c>
      <c r="E125" s="40" t="s">
        <v>4</v>
      </c>
    </row>
    <row r="126" spans="1:5" ht="12.75">
      <c r="A126" t="s">
        <v>58</v>
      </c>
      <c r="E126" s="39" t="s">
        <v>4</v>
      </c>
    </row>
    <row r="127" spans="1:16" ht="38.25">
      <c r="A127" t="s">
        <v>48</v>
      </c>
      <c s="34" t="s">
        <v>145</v>
      </c>
      <c s="34" t="s">
        <v>6234</v>
      </c>
      <c s="35" t="s">
        <v>4</v>
      </c>
      <c s="6" t="s">
        <v>6235</v>
      </c>
      <c s="36" t="s">
        <v>80</v>
      </c>
      <c s="37">
        <v>3</v>
      </c>
      <c s="36">
        <v>0</v>
      </c>
      <c s="36">
        <f>ROUND(G127*H127,6)</f>
      </c>
      <c r="L127" s="38">
        <v>0</v>
      </c>
      <c s="32">
        <f>ROUND(ROUND(L127,2)*ROUND(G127,3),2)</f>
      </c>
      <c s="36" t="s">
        <v>490</v>
      </c>
      <c>
        <f>(M127*21)/100</f>
      </c>
      <c t="s">
        <v>26</v>
      </c>
    </row>
    <row r="128" spans="1:5" ht="25.5">
      <c r="A128" s="35" t="s">
        <v>55</v>
      </c>
      <c r="E128" s="39" t="s">
        <v>6236</v>
      </c>
    </row>
    <row r="129" spans="1:5" ht="12.75">
      <c r="A129" s="35" t="s">
        <v>56</v>
      </c>
      <c r="E129" s="40" t="s">
        <v>4</v>
      </c>
    </row>
    <row r="130" spans="1:5" ht="12.75">
      <c r="A130" t="s">
        <v>58</v>
      </c>
      <c r="E130" s="39" t="s">
        <v>4</v>
      </c>
    </row>
    <row r="131" spans="1:16" ht="38.25">
      <c r="A131" t="s">
        <v>48</v>
      </c>
      <c s="34" t="s">
        <v>148</v>
      </c>
      <c s="34" t="s">
        <v>6237</v>
      </c>
      <c s="35" t="s">
        <v>4</v>
      </c>
      <c s="6" t="s">
        <v>6238</v>
      </c>
      <c s="36" t="s">
        <v>80</v>
      </c>
      <c s="37">
        <v>3</v>
      </c>
      <c s="36">
        <v>0</v>
      </c>
      <c s="36">
        <f>ROUND(G131*H131,6)</f>
      </c>
      <c r="L131" s="38">
        <v>0</v>
      </c>
      <c s="32">
        <f>ROUND(ROUND(L131,2)*ROUND(G131,3),2)</f>
      </c>
      <c s="36" t="s">
        <v>490</v>
      </c>
      <c>
        <f>(M131*21)/100</f>
      </c>
      <c t="s">
        <v>26</v>
      </c>
    </row>
    <row r="132" spans="1:5" ht="25.5">
      <c r="A132" s="35" t="s">
        <v>55</v>
      </c>
      <c r="E132" s="39" t="s">
        <v>6239</v>
      </c>
    </row>
    <row r="133" spans="1:5" ht="12.75">
      <c r="A133" s="35" t="s">
        <v>56</v>
      </c>
      <c r="E133" s="40" t="s">
        <v>4</v>
      </c>
    </row>
    <row r="134" spans="1:5" ht="12.75">
      <c r="A134" t="s">
        <v>58</v>
      </c>
      <c r="E134" s="39" t="s">
        <v>4</v>
      </c>
    </row>
    <row r="135" spans="1:16" ht="25.5">
      <c r="A135" t="s">
        <v>48</v>
      </c>
      <c s="34" t="s">
        <v>151</v>
      </c>
      <c s="34" t="s">
        <v>6240</v>
      </c>
      <c s="35" t="s">
        <v>4</v>
      </c>
      <c s="6" t="s">
        <v>6241</v>
      </c>
      <c s="36" t="s">
        <v>80</v>
      </c>
      <c s="37">
        <v>6</v>
      </c>
      <c s="36">
        <v>0</v>
      </c>
      <c s="36">
        <f>ROUND(G135*H135,6)</f>
      </c>
      <c r="L135" s="38">
        <v>0</v>
      </c>
      <c s="32">
        <f>ROUND(ROUND(L135,2)*ROUND(G135,3),2)</f>
      </c>
      <c s="36" t="s">
        <v>490</v>
      </c>
      <c>
        <f>(M135*21)/100</f>
      </c>
      <c t="s">
        <v>26</v>
      </c>
    </row>
    <row r="136" spans="1:5" ht="12.75">
      <c r="A136" s="35" t="s">
        <v>55</v>
      </c>
      <c r="E136" s="39" t="s">
        <v>6242</v>
      </c>
    </row>
    <row r="137" spans="1:5" ht="12.75">
      <c r="A137" s="35" t="s">
        <v>56</v>
      </c>
      <c r="E137" s="40" t="s">
        <v>4</v>
      </c>
    </row>
    <row r="138" spans="1:5" ht="12.75">
      <c r="A138" t="s">
        <v>58</v>
      </c>
      <c r="E138" s="39" t="s">
        <v>4</v>
      </c>
    </row>
    <row r="139" spans="1:16" ht="38.25">
      <c r="A139" t="s">
        <v>48</v>
      </c>
      <c s="34" t="s">
        <v>154</v>
      </c>
      <c s="34" t="s">
        <v>6243</v>
      </c>
      <c s="35" t="s">
        <v>4</v>
      </c>
      <c s="6" t="s">
        <v>6229</v>
      </c>
      <c s="36" t="s">
        <v>80</v>
      </c>
      <c s="37">
        <v>1</v>
      </c>
      <c s="36">
        <v>0</v>
      </c>
      <c s="36">
        <f>ROUND(G139*H139,6)</f>
      </c>
      <c r="L139" s="38">
        <v>0</v>
      </c>
      <c s="32">
        <f>ROUND(ROUND(L139,2)*ROUND(G139,3),2)</f>
      </c>
      <c s="36" t="s">
        <v>490</v>
      </c>
      <c>
        <f>(M139*21)/100</f>
      </c>
      <c t="s">
        <v>26</v>
      </c>
    </row>
    <row r="140" spans="1:5" ht="38.25">
      <c r="A140" s="35" t="s">
        <v>55</v>
      </c>
      <c r="E140" s="39" t="s">
        <v>6244</v>
      </c>
    </row>
    <row r="141" spans="1:5" ht="12.75">
      <c r="A141" s="35" t="s">
        <v>56</v>
      </c>
      <c r="E141" s="40" t="s">
        <v>4</v>
      </c>
    </row>
    <row r="142" spans="1:5" ht="12.75">
      <c r="A142" t="s">
        <v>58</v>
      </c>
      <c r="E142" s="39" t="s">
        <v>4</v>
      </c>
    </row>
    <row r="143" spans="1:16" ht="38.25">
      <c r="A143" t="s">
        <v>48</v>
      </c>
      <c s="34" t="s">
        <v>157</v>
      </c>
      <c s="34" t="s">
        <v>6245</v>
      </c>
      <c s="35" t="s">
        <v>4</v>
      </c>
      <c s="6" t="s">
        <v>6232</v>
      </c>
      <c s="36" t="s">
        <v>80</v>
      </c>
      <c s="37">
        <v>1</v>
      </c>
      <c s="36">
        <v>0</v>
      </c>
      <c s="36">
        <f>ROUND(G143*H143,6)</f>
      </c>
      <c r="L143" s="38">
        <v>0</v>
      </c>
      <c s="32">
        <f>ROUND(ROUND(L143,2)*ROUND(G143,3),2)</f>
      </c>
      <c s="36" t="s">
        <v>490</v>
      </c>
      <c>
        <f>(M143*21)/100</f>
      </c>
      <c t="s">
        <v>26</v>
      </c>
    </row>
    <row r="144" spans="1:5" ht="38.25">
      <c r="A144" s="35" t="s">
        <v>55</v>
      </c>
      <c r="E144" s="39" t="s">
        <v>6246</v>
      </c>
    </row>
    <row r="145" spans="1:5" ht="12.75">
      <c r="A145" s="35" t="s">
        <v>56</v>
      </c>
      <c r="E145" s="40" t="s">
        <v>4</v>
      </c>
    </row>
    <row r="146" spans="1:5" ht="12.75">
      <c r="A146" t="s">
        <v>58</v>
      </c>
      <c r="E146" s="39" t="s">
        <v>4</v>
      </c>
    </row>
    <row r="147" spans="1:16" ht="38.25">
      <c r="A147" t="s">
        <v>48</v>
      </c>
      <c s="34" t="s">
        <v>160</v>
      </c>
      <c s="34" t="s">
        <v>6247</v>
      </c>
      <c s="35" t="s">
        <v>4</v>
      </c>
      <c s="6" t="s">
        <v>6248</v>
      </c>
      <c s="36" t="s">
        <v>80</v>
      </c>
      <c s="37">
        <v>1</v>
      </c>
      <c s="36">
        <v>0</v>
      </c>
      <c s="36">
        <f>ROUND(G147*H147,6)</f>
      </c>
      <c r="L147" s="38">
        <v>0</v>
      </c>
      <c s="32">
        <f>ROUND(ROUND(L147,2)*ROUND(G147,3),2)</f>
      </c>
      <c s="36" t="s">
        <v>490</v>
      </c>
      <c>
        <f>(M147*21)/100</f>
      </c>
      <c t="s">
        <v>26</v>
      </c>
    </row>
    <row r="148" spans="1:5" ht="25.5">
      <c r="A148" s="35" t="s">
        <v>55</v>
      </c>
      <c r="E148" s="39" t="s">
        <v>6249</v>
      </c>
    </row>
    <row r="149" spans="1:5" ht="12.75">
      <c r="A149" s="35" t="s">
        <v>56</v>
      </c>
      <c r="E149" s="40" t="s">
        <v>4</v>
      </c>
    </row>
    <row r="150" spans="1:5" ht="12.75">
      <c r="A150" t="s">
        <v>58</v>
      </c>
      <c r="E150" s="39" t="s">
        <v>4</v>
      </c>
    </row>
    <row r="151" spans="1:16" ht="38.25">
      <c r="A151" t="s">
        <v>48</v>
      </c>
      <c s="34" t="s">
        <v>163</v>
      </c>
      <c s="34" t="s">
        <v>6250</v>
      </c>
      <c s="35" t="s">
        <v>4</v>
      </c>
      <c s="6" t="s">
        <v>6251</v>
      </c>
      <c s="36" t="s">
        <v>80</v>
      </c>
      <c s="37">
        <v>1</v>
      </c>
      <c s="36">
        <v>0</v>
      </c>
      <c s="36">
        <f>ROUND(G151*H151,6)</f>
      </c>
      <c r="L151" s="38">
        <v>0</v>
      </c>
      <c s="32">
        <f>ROUND(ROUND(L151,2)*ROUND(G151,3),2)</f>
      </c>
      <c s="36" t="s">
        <v>490</v>
      </c>
      <c>
        <f>(M151*21)/100</f>
      </c>
      <c t="s">
        <v>26</v>
      </c>
    </row>
    <row r="152" spans="1:5" ht="25.5">
      <c r="A152" s="35" t="s">
        <v>55</v>
      </c>
      <c r="E152" s="39" t="s">
        <v>6252</v>
      </c>
    </row>
    <row r="153" spans="1:5" ht="12.75">
      <c r="A153" s="35" t="s">
        <v>56</v>
      </c>
      <c r="E153" s="40" t="s">
        <v>4</v>
      </c>
    </row>
    <row r="154" spans="1:5" ht="12.75">
      <c r="A154" t="s">
        <v>58</v>
      </c>
      <c r="E154" s="39" t="s">
        <v>4</v>
      </c>
    </row>
    <row r="155" spans="1:16" ht="38.25">
      <c r="A155" t="s">
        <v>48</v>
      </c>
      <c s="34" t="s">
        <v>166</v>
      </c>
      <c s="34" t="s">
        <v>6253</v>
      </c>
      <c s="35" t="s">
        <v>4</v>
      </c>
      <c s="6" t="s">
        <v>6254</v>
      </c>
      <c s="36" t="s">
        <v>80</v>
      </c>
      <c s="37">
        <v>2</v>
      </c>
      <c s="36">
        <v>0</v>
      </c>
      <c s="36">
        <f>ROUND(G155*H155,6)</f>
      </c>
      <c r="L155" s="38">
        <v>0</v>
      </c>
      <c s="32">
        <f>ROUND(ROUND(L155,2)*ROUND(G155,3),2)</f>
      </c>
      <c s="36" t="s">
        <v>490</v>
      </c>
      <c>
        <f>(M155*21)/100</f>
      </c>
      <c t="s">
        <v>26</v>
      </c>
    </row>
    <row r="156" spans="1:5" ht="12.75">
      <c r="A156" s="35" t="s">
        <v>55</v>
      </c>
      <c r="E156" s="39" t="s">
        <v>6242</v>
      </c>
    </row>
    <row r="157" spans="1:5" ht="12.75">
      <c r="A157" s="35" t="s">
        <v>56</v>
      </c>
      <c r="E157" s="40" t="s">
        <v>4</v>
      </c>
    </row>
    <row r="158" spans="1:5" ht="12.75">
      <c r="A158" t="s">
        <v>58</v>
      </c>
      <c r="E158" s="39" t="s">
        <v>4</v>
      </c>
    </row>
    <row r="159" spans="1:16" ht="38.25">
      <c r="A159" t="s">
        <v>48</v>
      </c>
      <c s="34" t="s">
        <v>170</v>
      </c>
      <c s="34" t="s">
        <v>6255</v>
      </c>
      <c s="35" t="s">
        <v>4</v>
      </c>
      <c s="6" t="s">
        <v>6256</v>
      </c>
      <c s="36" t="s">
        <v>80</v>
      </c>
      <c s="37">
        <v>1</v>
      </c>
      <c s="36">
        <v>0</v>
      </c>
      <c s="36">
        <f>ROUND(G159*H159,6)</f>
      </c>
      <c r="L159" s="38">
        <v>0</v>
      </c>
      <c s="32">
        <f>ROUND(ROUND(L159,2)*ROUND(G159,3),2)</f>
      </c>
      <c s="36" t="s">
        <v>490</v>
      </c>
      <c>
        <f>(M159*21)/100</f>
      </c>
      <c t="s">
        <v>26</v>
      </c>
    </row>
    <row r="160" spans="1:5" ht="38.25">
      <c r="A160" s="35" t="s">
        <v>55</v>
      </c>
      <c r="E160" s="39" t="s">
        <v>6257</v>
      </c>
    </row>
    <row r="161" spans="1:5" ht="12.75">
      <c r="A161" s="35" t="s">
        <v>56</v>
      </c>
      <c r="E161" s="40" t="s">
        <v>4</v>
      </c>
    </row>
    <row r="162" spans="1:5" ht="12.75">
      <c r="A162" t="s">
        <v>58</v>
      </c>
      <c r="E162" s="39" t="s">
        <v>4</v>
      </c>
    </row>
    <row r="163" spans="1:16" ht="38.25">
      <c r="A163" t="s">
        <v>48</v>
      </c>
      <c s="34" t="s">
        <v>173</v>
      </c>
      <c s="34" t="s">
        <v>6258</v>
      </c>
      <c s="35" t="s">
        <v>4</v>
      </c>
      <c s="6" t="s">
        <v>6259</v>
      </c>
      <c s="36" t="s">
        <v>80</v>
      </c>
      <c s="37">
        <v>1</v>
      </c>
      <c s="36">
        <v>0</v>
      </c>
      <c s="36">
        <f>ROUND(G163*H163,6)</f>
      </c>
      <c r="L163" s="38">
        <v>0</v>
      </c>
      <c s="32">
        <f>ROUND(ROUND(L163,2)*ROUND(G163,3),2)</f>
      </c>
      <c s="36" t="s">
        <v>490</v>
      </c>
      <c>
        <f>(M163*21)/100</f>
      </c>
      <c t="s">
        <v>26</v>
      </c>
    </row>
    <row r="164" spans="1:5" ht="38.25">
      <c r="A164" s="35" t="s">
        <v>55</v>
      </c>
      <c r="E164" s="39" t="s">
        <v>6260</v>
      </c>
    </row>
    <row r="165" spans="1:5" ht="12.75">
      <c r="A165" s="35" t="s">
        <v>56</v>
      </c>
      <c r="E165" s="40" t="s">
        <v>4</v>
      </c>
    </row>
    <row r="166" spans="1:5" ht="12.75">
      <c r="A166" t="s">
        <v>58</v>
      </c>
      <c r="E166" s="39" t="s">
        <v>4</v>
      </c>
    </row>
    <row r="167" spans="1:16" ht="38.25">
      <c r="A167" t="s">
        <v>48</v>
      </c>
      <c s="34" t="s">
        <v>176</v>
      </c>
      <c s="34" t="s">
        <v>6261</v>
      </c>
      <c s="35" t="s">
        <v>4</v>
      </c>
      <c s="6" t="s">
        <v>6262</v>
      </c>
      <c s="36" t="s">
        <v>80</v>
      </c>
      <c s="37">
        <v>1</v>
      </c>
      <c s="36">
        <v>0</v>
      </c>
      <c s="36">
        <f>ROUND(G167*H167,6)</f>
      </c>
      <c r="L167" s="38">
        <v>0</v>
      </c>
      <c s="32">
        <f>ROUND(ROUND(L167,2)*ROUND(G167,3),2)</f>
      </c>
      <c s="36" t="s">
        <v>490</v>
      </c>
      <c>
        <f>(M167*21)/100</f>
      </c>
      <c t="s">
        <v>26</v>
      </c>
    </row>
    <row r="168" spans="1:5" ht="25.5">
      <c r="A168" s="35" t="s">
        <v>55</v>
      </c>
      <c r="E168" s="39" t="s">
        <v>6263</v>
      </c>
    </row>
    <row r="169" spans="1:5" ht="12.75">
      <c r="A169" s="35" t="s">
        <v>56</v>
      </c>
      <c r="E169" s="40" t="s">
        <v>4</v>
      </c>
    </row>
    <row r="170" spans="1:5" ht="12.75">
      <c r="A170" t="s">
        <v>58</v>
      </c>
      <c r="E170" s="39" t="s">
        <v>4</v>
      </c>
    </row>
    <row r="171" spans="1:16" ht="38.25">
      <c r="A171" t="s">
        <v>48</v>
      </c>
      <c s="34" t="s">
        <v>179</v>
      </c>
      <c s="34" t="s">
        <v>6264</v>
      </c>
      <c s="35" t="s">
        <v>4</v>
      </c>
      <c s="6" t="s">
        <v>6265</v>
      </c>
      <c s="36" t="s">
        <v>80</v>
      </c>
      <c s="37">
        <v>1</v>
      </c>
      <c s="36">
        <v>0</v>
      </c>
      <c s="36">
        <f>ROUND(G171*H171,6)</f>
      </c>
      <c r="L171" s="38">
        <v>0</v>
      </c>
      <c s="32">
        <f>ROUND(ROUND(L171,2)*ROUND(G171,3),2)</f>
      </c>
      <c s="36" t="s">
        <v>490</v>
      </c>
      <c>
        <f>(M171*21)/100</f>
      </c>
      <c t="s">
        <v>26</v>
      </c>
    </row>
    <row r="172" spans="1:5" ht="25.5">
      <c r="A172" s="35" t="s">
        <v>55</v>
      </c>
      <c r="E172" s="39" t="s">
        <v>6266</v>
      </c>
    </row>
    <row r="173" spans="1:5" ht="12.75">
      <c r="A173" s="35" t="s">
        <v>56</v>
      </c>
      <c r="E173" s="40" t="s">
        <v>4</v>
      </c>
    </row>
    <row r="174" spans="1:5" ht="12.75">
      <c r="A174" t="s">
        <v>58</v>
      </c>
      <c r="E174" s="39" t="s">
        <v>4</v>
      </c>
    </row>
    <row r="175" spans="1:16" ht="38.25">
      <c r="A175" t="s">
        <v>48</v>
      </c>
      <c s="34" t="s">
        <v>182</v>
      </c>
      <c s="34" t="s">
        <v>6267</v>
      </c>
      <c s="35" t="s">
        <v>4</v>
      </c>
      <c s="6" t="s">
        <v>6268</v>
      </c>
      <c s="36" t="s">
        <v>80</v>
      </c>
      <c s="37">
        <v>4</v>
      </c>
      <c s="36">
        <v>0</v>
      </c>
      <c s="36">
        <f>ROUND(G175*H175,6)</f>
      </c>
      <c r="L175" s="38">
        <v>0</v>
      </c>
      <c s="32">
        <f>ROUND(ROUND(L175,2)*ROUND(G175,3),2)</f>
      </c>
      <c s="36" t="s">
        <v>490</v>
      </c>
      <c>
        <f>(M175*21)/100</f>
      </c>
      <c t="s">
        <v>26</v>
      </c>
    </row>
    <row r="176" spans="1:5" ht="12.75">
      <c r="A176" s="35" t="s">
        <v>55</v>
      </c>
      <c r="E176" s="39" t="s">
        <v>6242</v>
      </c>
    </row>
    <row r="177" spans="1:5" ht="12.75">
      <c r="A177" s="35" t="s">
        <v>56</v>
      </c>
      <c r="E177" s="40" t="s">
        <v>4</v>
      </c>
    </row>
    <row r="178" spans="1:5" ht="12.75">
      <c r="A178" t="s">
        <v>58</v>
      </c>
      <c r="E178" s="39" t="s">
        <v>4</v>
      </c>
    </row>
    <row r="179" spans="1:16" ht="12.75">
      <c r="A179" t="s">
        <v>48</v>
      </c>
      <c s="34" t="s">
        <v>185</v>
      </c>
      <c s="34" t="s">
        <v>6269</v>
      </c>
      <c s="35" t="s">
        <v>4</v>
      </c>
      <c s="6" t="s">
        <v>6270</v>
      </c>
      <c s="36" t="s">
        <v>62</v>
      </c>
      <c s="37">
        <v>40</v>
      </c>
      <c s="36">
        <v>0</v>
      </c>
      <c s="36">
        <f>ROUND(G179*H179,6)</f>
      </c>
      <c r="L179" s="38">
        <v>0</v>
      </c>
      <c s="32">
        <f>ROUND(ROUND(L179,2)*ROUND(G179,3),2)</f>
      </c>
      <c s="36" t="s">
        <v>490</v>
      </c>
      <c>
        <f>(M179*21)/100</f>
      </c>
      <c t="s">
        <v>26</v>
      </c>
    </row>
    <row r="180" spans="1:5" ht="12.75">
      <c r="A180" s="35" t="s">
        <v>55</v>
      </c>
      <c r="E180" s="39" t="s">
        <v>6271</v>
      </c>
    </row>
    <row r="181" spans="1:5" ht="12.75">
      <c r="A181" s="35" t="s">
        <v>56</v>
      </c>
      <c r="E181" s="40" t="s">
        <v>4</v>
      </c>
    </row>
    <row r="182" spans="1:5" ht="12.75">
      <c r="A182" t="s">
        <v>58</v>
      </c>
      <c r="E182" s="39" t="s">
        <v>4</v>
      </c>
    </row>
    <row r="183" spans="1:16" ht="12.75">
      <c r="A183" t="s">
        <v>48</v>
      </c>
      <c s="34" t="s">
        <v>188</v>
      </c>
      <c s="34" t="s">
        <v>6272</v>
      </c>
      <c s="35" t="s">
        <v>4</v>
      </c>
      <c s="6" t="s">
        <v>6273</v>
      </c>
      <c s="36" t="s">
        <v>499</v>
      </c>
      <c s="37">
        <v>0.6</v>
      </c>
      <c s="36">
        <v>0</v>
      </c>
      <c s="36">
        <f>ROUND(G183*H183,6)</f>
      </c>
      <c r="L183" s="38">
        <v>0</v>
      </c>
      <c s="32">
        <f>ROUND(ROUND(L183,2)*ROUND(G183,3),2)</f>
      </c>
      <c s="36" t="s">
        <v>490</v>
      </c>
      <c>
        <f>(M183*21)/100</f>
      </c>
      <c t="s">
        <v>26</v>
      </c>
    </row>
    <row r="184" spans="1:5" ht="12.75">
      <c r="A184" s="35" t="s">
        <v>55</v>
      </c>
      <c r="E184" s="39" t="s">
        <v>6271</v>
      </c>
    </row>
    <row r="185" spans="1:5" ht="12.75">
      <c r="A185" s="35" t="s">
        <v>56</v>
      </c>
      <c r="E185" s="40" t="s">
        <v>4</v>
      </c>
    </row>
    <row r="186" spans="1:5" ht="12.75">
      <c r="A186" t="s">
        <v>58</v>
      </c>
      <c r="E186" s="39" t="s">
        <v>4</v>
      </c>
    </row>
    <row r="187" spans="1:16" ht="25.5">
      <c r="A187" t="s">
        <v>48</v>
      </c>
      <c s="34" t="s">
        <v>191</v>
      </c>
      <c s="34" t="s">
        <v>6274</v>
      </c>
      <c s="35" t="s">
        <v>4</v>
      </c>
      <c s="6" t="s">
        <v>6275</v>
      </c>
      <c s="36" t="s">
        <v>80</v>
      </c>
      <c s="37">
        <v>32</v>
      </c>
      <c s="36">
        <v>0</v>
      </c>
      <c s="36">
        <f>ROUND(G187*H187,6)</f>
      </c>
      <c r="L187" s="38">
        <v>0</v>
      </c>
      <c s="32">
        <f>ROUND(ROUND(L187,2)*ROUND(G187,3),2)</f>
      </c>
      <c s="36" t="s">
        <v>490</v>
      </c>
      <c>
        <f>(M187*21)/100</f>
      </c>
      <c t="s">
        <v>26</v>
      </c>
    </row>
    <row r="188" spans="1:5" ht="12.75">
      <c r="A188" s="35" t="s">
        <v>55</v>
      </c>
      <c r="E188" s="39" t="s">
        <v>6271</v>
      </c>
    </row>
    <row r="189" spans="1:5" ht="12.75">
      <c r="A189" s="35" t="s">
        <v>56</v>
      </c>
      <c r="E189" s="40" t="s">
        <v>4</v>
      </c>
    </row>
    <row r="190" spans="1:5" ht="12.75">
      <c r="A190" t="s">
        <v>58</v>
      </c>
      <c r="E190" s="39" t="s">
        <v>4</v>
      </c>
    </row>
    <row r="191" spans="1:16" ht="12.75">
      <c r="A191" t="s">
        <v>48</v>
      </c>
      <c s="34" t="s">
        <v>194</v>
      </c>
      <c s="34" t="s">
        <v>6276</v>
      </c>
      <c s="35" t="s">
        <v>4</v>
      </c>
      <c s="6" t="s">
        <v>6277</v>
      </c>
      <c s="36" t="s">
        <v>62</v>
      </c>
      <c s="37">
        <v>10</v>
      </c>
      <c s="36">
        <v>0</v>
      </c>
      <c s="36">
        <f>ROUND(G191*H191,6)</f>
      </c>
      <c r="L191" s="38">
        <v>0</v>
      </c>
      <c s="32">
        <f>ROUND(ROUND(L191,2)*ROUND(G191,3),2)</f>
      </c>
      <c s="36" t="s">
        <v>490</v>
      </c>
      <c>
        <f>(M191*21)/100</f>
      </c>
      <c t="s">
        <v>26</v>
      </c>
    </row>
    <row r="192" spans="1:5" ht="25.5">
      <c r="A192" s="35" t="s">
        <v>55</v>
      </c>
      <c r="E192" s="39" t="s">
        <v>6278</v>
      </c>
    </row>
    <row r="193" spans="1:5" ht="12.75">
      <c r="A193" s="35" t="s">
        <v>56</v>
      </c>
      <c r="E193" s="40" t="s">
        <v>4</v>
      </c>
    </row>
    <row r="194" spans="1:5" ht="12.75">
      <c r="A194" t="s">
        <v>58</v>
      </c>
      <c r="E194" s="39" t="s">
        <v>4</v>
      </c>
    </row>
    <row r="195" spans="1:16" ht="12.75">
      <c r="A195" t="s">
        <v>48</v>
      </c>
      <c s="34" t="s">
        <v>197</v>
      </c>
      <c s="34" t="s">
        <v>6279</v>
      </c>
      <c s="35" t="s">
        <v>4</v>
      </c>
      <c s="6" t="s">
        <v>6280</v>
      </c>
      <c s="36" t="s">
        <v>499</v>
      </c>
      <c s="37">
        <v>1.2</v>
      </c>
      <c s="36">
        <v>0</v>
      </c>
      <c s="36">
        <f>ROUND(G195*H195,6)</f>
      </c>
      <c r="L195" s="38">
        <v>0</v>
      </c>
      <c s="32">
        <f>ROUND(ROUND(L195,2)*ROUND(G195,3),2)</f>
      </c>
      <c s="36" t="s">
        <v>490</v>
      </c>
      <c>
        <f>(M195*21)/100</f>
      </c>
      <c t="s">
        <v>26</v>
      </c>
    </row>
    <row r="196" spans="1:5" ht="25.5">
      <c r="A196" s="35" t="s">
        <v>55</v>
      </c>
      <c r="E196" s="39" t="s">
        <v>6278</v>
      </c>
    </row>
    <row r="197" spans="1:5" ht="12.75">
      <c r="A197" s="35" t="s">
        <v>56</v>
      </c>
      <c r="E197" s="40" t="s">
        <v>4</v>
      </c>
    </row>
    <row r="198" spans="1:5" ht="12.75">
      <c r="A198" t="s">
        <v>58</v>
      </c>
      <c r="E198" s="39" t="s">
        <v>4</v>
      </c>
    </row>
    <row r="199" spans="1:16" ht="25.5">
      <c r="A199" t="s">
        <v>48</v>
      </c>
      <c s="34" t="s">
        <v>200</v>
      </c>
      <c s="34" t="s">
        <v>6281</v>
      </c>
      <c s="35" t="s">
        <v>4</v>
      </c>
      <c s="6" t="s">
        <v>6282</v>
      </c>
      <c s="36" t="s">
        <v>80</v>
      </c>
      <c s="37">
        <v>40</v>
      </c>
      <c s="36">
        <v>0</v>
      </c>
      <c s="36">
        <f>ROUND(G199*H199,6)</f>
      </c>
      <c r="L199" s="38">
        <v>0</v>
      </c>
      <c s="32">
        <f>ROUND(ROUND(L199,2)*ROUND(G199,3),2)</f>
      </c>
      <c s="36" t="s">
        <v>490</v>
      </c>
      <c>
        <f>(M199*21)/100</f>
      </c>
      <c t="s">
        <v>26</v>
      </c>
    </row>
    <row r="200" spans="1:5" ht="25.5">
      <c r="A200" s="35" t="s">
        <v>55</v>
      </c>
      <c r="E200" s="39" t="s">
        <v>6278</v>
      </c>
    </row>
    <row r="201" spans="1:5" ht="12.75">
      <c r="A201" s="35" t="s">
        <v>56</v>
      </c>
      <c r="E201" s="40" t="s">
        <v>4</v>
      </c>
    </row>
    <row r="202" spans="1:5" ht="12.75">
      <c r="A202" t="s">
        <v>58</v>
      </c>
      <c r="E202" s="39" t="s">
        <v>4</v>
      </c>
    </row>
    <row r="203" spans="1:16" ht="25.5">
      <c r="A203" t="s">
        <v>48</v>
      </c>
      <c s="34" t="s">
        <v>203</v>
      </c>
      <c s="34" t="s">
        <v>6283</v>
      </c>
      <c s="35" t="s">
        <v>4</v>
      </c>
      <c s="6" t="s">
        <v>6284</v>
      </c>
      <c s="36" t="s">
        <v>80</v>
      </c>
      <c s="37">
        <v>8</v>
      </c>
      <c s="36">
        <v>0</v>
      </c>
      <c s="36">
        <f>ROUND(G203*H203,6)</f>
      </c>
      <c r="L203" s="38">
        <v>0</v>
      </c>
      <c s="32">
        <f>ROUND(ROUND(L203,2)*ROUND(G203,3),2)</f>
      </c>
      <c s="36" t="s">
        <v>490</v>
      </c>
      <c>
        <f>(M203*21)/100</f>
      </c>
      <c t="s">
        <v>26</v>
      </c>
    </row>
    <row r="204" spans="1:5" ht="25.5">
      <c r="A204" s="35" t="s">
        <v>55</v>
      </c>
      <c r="E204" s="39" t="s">
        <v>6278</v>
      </c>
    </row>
    <row r="205" spans="1:5" ht="12.75">
      <c r="A205" s="35" t="s">
        <v>56</v>
      </c>
      <c r="E205" s="40" t="s">
        <v>4</v>
      </c>
    </row>
    <row r="206" spans="1:5" ht="12.75">
      <c r="A206" t="s">
        <v>58</v>
      </c>
      <c r="E206" s="39" t="s">
        <v>4</v>
      </c>
    </row>
    <row r="207" spans="1:16" ht="25.5">
      <c r="A207" t="s">
        <v>48</v>
      </c>
      <c s="34" t="s">
        <v>207</v>
      </c>
      <c s="34" t="s">
        <v>6285</v>
      </c>
      <c s="35" t="s">
        <v>4</v>
      </c>
      <c s="6" t="s">
        <v>6286</v>
      </c>
      <c s="36" t="s">
        <v>499</v>
      </c>
      <c s="37">
        <v>28.1</v>
      </c>
      <c s="36">
        <v>0</v>
      </c>
      <c s="36">
        <f>ROUND(G207*H207,6)</f>
      </c>
      <c r="L207" s="38">
        <v>0</v>
      </c>
      <c s="32">
        <f>ROUND(ROUND(L207,2)*ROUND(G207,3),2)</f>
      </c>
      <c s="36" t="s">
        <v>490</v>
      </c>
      <c>
        <f>(M207*21)/100</f>
      </c>
      <c t="s">
        <v>26</v>
      </c>
    </row>
    <row r="208" spans="1:5" ht="12.75">
      <c r="A208" s="35" t="s">
        <v>55</v>
      </c>
      <c r="E208" s="39" t="s">
        <v>6287</v>
      </c>
    </row>
    <row r="209" spans="1:5" ht="12.75">
      <c r="A209" s="35" t="s">
        <v>56</v>
      </c>
      <c r="E209" s="40" t="s">
        <v>4</v>
      </c>
    </row>
    <row r="210" spans="1:5" ht="12.75">
      <c r="A210" t="s">
        <v>58</v>
      </c>
      <c r="E210" s="39" t="s">
        <v>4</v>
      </c>
    </row>
    <row r="211" spans="1:16" ht="12.75">
      <c r="A211" t="s">
        <v>48</v>
      </c>
      <c s="34" t="s">
        <v>210</v>
      </c>
      <c s="34" t="s">
        <v>6288</v>
      </c>
      <c s="35" t="s">
        <v>4</v>
      </c>
      <c s="6" t="s">
        <v>6289</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6290</v>
      </c>
      <c s="35" t="s">
        <v>4</v>
      </c>
      <c s="6" t="s">
        <v>6291</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6292</v>
      </c>
      <c s="35" t="s">
        <v>4</v>
      </c>
      <c s="6" t="s">
        <v>6293</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6294</v>
      </c>
      <c s="35" t="s">
        <v>4</v>
      </c>
      <c s="6" t="s">
        <v>6295</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6296</v>
      </c>
      <c s="35" t="s">
        <v>4</v>
      </c>
      <c s="6" t="s">
        <v>6297</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6298</v>
      </c>
      <c s="35" t="s">
        <v>4</v>
      </c>
      <c s="6" t="s">
        <v>6299</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6300</v>
      </c>
      <c s="35" t="s">
        <v>4</v>
      </c>
      <c s="6" t="s">
        <v>6301</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3407</v>
      </c>
      <c r="J239" s="32">
        <f>0</f>
      </c>
      <c s="32">
        <f>0</f>
      </c>
      <c s="32">
        <f>0+L240+L244+L248+L252+L256+L260+L264</f>
      </c>
      <c s="32">
        <f>0+M240+M244+M248+M252+M256+M260+M264</f>
      </c>
    </row>
    <row r="240" spans="1:16" ht="12.75">
      <c r="A240" t="s">
        <v>48</v>
      </c>
      <c s="34" t="s">
        <v>231</v>
      </c>
      <c s="34" t="s">
        <v>6152</v>
      </c>
      <c s="35" t="s">
        <v>4</v>
      </c>
      <c s="6" t="s">
        <v>6153</v>
      </c>
      <c s="36" t="s">
        <v>62</v>
      </c>
      <c s="37">
        <v>41</v>
      </c>
      <c s="36">
        <v>0</v>
      </c>
      <c s="36">
        <f>ROUND(G240*H240,6)</f>
      </c>
      <c r="L240" s="38">
        <v>0</v>
      </c>
      <c s="32">
        <f>ROUND(ROUND(L240,2)*ROUND(G240,3),2)</f>
      </c>
      <c s="36" t="s">
        <v>490</v>
      </c>
      <c>
        <f>(M240*21)/100</f>
      </c>
      <c t="s">
        <v>26</v>
      </c>
    </row>
    <row r="241" spans="1:5" ht="12.75">
      <c r="A241" s="35" t="s">
        <v>55</v>
      </c>
      <c r="E241" s="39" t="s">
        <v>6151</v>
      </c>
    </row>
    <row r="242" spans="1:5" ht="12.75">
      <c r="A242" s="35" t="s">
        <v>56</v>
      </c>
      <c r="E242" s="40" t="s">
        <v>4</v>
      </c>
    </row>
    <row r="243" spans="1:5" ht="12.75">
      <c r="A243" t="s">
        <v>58</v>
      </c>
      <c r="E243" s="39" t="s">
        <v>4</v>
      </c>
    </row>
    <row r="244" spans="1:16" ht="12.75">
      <c r="A244" t="s">
        <v>48</v>
      </c>
      <c s="34" t="s">
        <v>234</v>
      </c>
      <c s="34" t="s">
        <v>6302</v>
      </c>
      <c s="35" t="s">
        <v>4</v>
      </c>
      <c s="6" t="s">
        <v>6303</v>
      </c>
      <c s="36" t="s">
        <v>80</v>
      </c>
      <c s="37">
        <v>4</v>
      </c>
      <c s="36">
        <v>0</v>
      </c>
      <c s="36">
        <f>ROUND(G244*H244,6)</f>
      </c>
      <c r="L244" s="38">
        <v>0</v>
      </c>
      <c s="32">
        <f>ROUND(ROUND(L244,2)*ROUND(G244,3),2)</f>
      </c>
      <c s="36" t="s">
        <v>490</v>
      </c>
      <c>
        <f>(M244*21)/100</f>
      </c>
      <c t="s">
        <v>26</v>
      </c>
    </row>
    <row r="245" spans="1:5" ht="12.75">
      <c r="A245" s="35" t="s">
        <v>55</v>
      </c>
      <c r="E245" s="39" t="s">
        <v>6151</v>
      </c>
    </row>
    <row r="246" spans="1:5" ht="12.75">
      <c r="A246" s="35" t="s">
        <v>56</v>
      </c>
      <c r="E246" s="40" t="s">
        <v>4</v>
      </c>
    </row>
    <row r="247" spans="1:5" ht="12.75">
      <c r="A247" t="s">
        <v>58</v>
      </c>
      <c r="E247" s="39" t="s">
        <v>4</v>
      </c>
    </row>
    <row r="248" spans="1:16" ht="12.75">
      <c r="A248" t="s">
        <v>48</v>
      </c>
      <c s="34" t="s">
        <v>237</v>
      </c>
      <c s="34" t="s">
        <v>6158</v>
      </c>
      <c s="35" t="s">
        <v>4</v>
      </c>
      <c s="6" t="s">
        <v>6159</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6304</v>
      </c>
      <c s="35" t="s">
        <v>4</v>
      </c>
      <c s="6" t="s">
        <v>6305</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6160</v>
      </c>
      <c s="35" t="s">
        <v>4</v>
      </c>
      <c s="6" t="s">
        <v>6161</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6162</v>
      </c>
    </row>
    <row r="259" spans="1:5" ht="12.75">
      <c r="A259" t="s">
        <v>58</v>
      </c>
      <c r="E259" s="39" t="s">
        <v>4</v>
      </c>
    </row>
    <row r="260" spans="1:16" ht="25.5">
      <c r="A260" t="s">
        <v>48</v>
      </c>
      <c s="34" t="s">
        <v>246</v>
      </c>
      <c s="34" t="s">
        <v>6163</v>
      </c>
      <c s="35" t="s">
        <v>4</v>
      </c>
      <c s="6" t="s">
        <v>6164</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6306</v>
      </c>
      <c s="35" t="s">
        <v>4</v>
      </c>
      <c s="6" t="s">
        <v>6307</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6309</v>
      </c>
      <c r="E8" s="30" t="s">
        <v>6166</v>
      </c>
      <c r="J8" s="29">
        <f>0+J9+J26+J79+J96+J125+J138+J167+J172+J257+J266+J291</f>
      </c>
      <c s="29">
        <f>0+K9+K26+K79+K96+K125+K138+K167+K172+K257+K266+K291</f>
      </c>
      <c s="29">
        <f>0+L9+L26+L79+L96+L125+L138+L167+L172+L257+L266+L291</f>
      </c>
      <c s="29">
        <f>0+M9+M26+M79+M96+M125+M138+M167+M172+M257+M266+M291</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6310</v>
      </c>
      <c s="35" t="s">
        <v>4</v>
      </c>
      <c s="6" t="s">
        <v>6311</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6312</v>
      </c>
      <c s="35" t="s">
        <v>4</v>
      </c>
      <c s="6" t="s">
        <v>6313</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6314</v>
      </c>
      <c s="35" t="s">
        <v>4</v>
      </c>
      <c s="6" t="s">
        <v>6315</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6316</v>
      </c>
      <c s="35" t="s">
        <v>4</v>
      </c>
      <c s="6" t="s">
        <v>6317</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6318</v>
      </c>
      <c s="35" t="s">
        <v>4</v>
      </c>
      <c s="6" t="s">
        <v>6319</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6320</v>
      </c>
      <c s="35" t="s">
        <v>4</v>
      </c>
      <c s="6" t="s">
        <v>6321</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6322</v>
      </c>
      <c s="35" t="s">
        <v>4</v>
      </c>
      <c s="6" t="s">
        <v>6323</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6324</v>
      </c>
      <c s="35" t="s">
        <v>4</v>
      </c>
      <c s="6" t="s">
        <v>6325</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6326</v>
      </c>
      <c s="35" t="s">
        <v>4</v>
      </c>
      <c s="6" t="s">
        <v>6327</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6328</v>
      </c>
      <c s="35" t="s">
        <v>4</v>
      </c>
      <c s="6" t="s">
        <v>6329</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6330</v>
      </c>
      <c s="35" t="s">
        <v>4</v>
      </c>
      <c s="6" t="s">
        <v>6331</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6332</v>
      </c>
      <c s="35" t="s">
        <v>4</v>
      </c>
      <c s="6" t="s">
        <v>6333</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6334</v>
      </c>
      <c s="35" t="s">
        <v>4</v>
      </c>
      <c s="6" t="s">
        <v>6335</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3646</v>
      </c>
      <c r="J79" s="32">
        <f>0</f>
      </c>
      <c s="32">
        <f>0</f>
      </c>
      <c s="32">
        <f>0+L80+L84+L88+L92</f>
      </c>
      <c s="32">
        <f>0+M80+M84+M88+M92</f>
      </c>
    </row>
    <row r="80" spans="1:16" ht="25.5">
      <c r="A80" t="s">
        <v>48</v>
      </c>
      <c s="34" t="s">
        <v>109</v>
      </c>
      <c s="34" t="s">
        <v>6336</v>
      </c>
      <c s="35" t="s">
        <v>4</v>
      </c>
      <c s="6" t="s">
        <v>6337</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6338</v>
      </c>
      <c s="35" t="s">
        <v>4</v>
      </c>
      <c s="6" t="s">
        <v>6339</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6340</v>
      </c>
      <c s="35" t="s">
        <v>4</v>
      </c>
      <c s="6" t="s">
        <v>6341</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6342</v>
      </c>
      <c s="35" t="s">
        <v>4</v>
      </c>
      <c s="6" t="s">
        <v>6343</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3650</v>
      </c>
      <c r="J96" s="32">
        <f>0</f>
      </c>
      <c s="32">
        <f>0</f>
      </c>
      <c s="32">
        <f>0+L97+L101+L105+L109+L113+L117+L121</f>
      </c>
      <c s="32">
        <f>0+M97+M101+M105+M109+M113+M117+M121</f>
      </c>
    </row>
    <row r="97" spans="1:16" ht="25.5">
      <c r="A97" t="s">
        <v>48</v>
      </c>
      <c s="34" t="s">
        <v>121</v>
      </c>
      <c s="34" t="s">
        <v>6344</v>
      </c>
      <c s="35" t="s">
        <v>4</v>
      </c>
      <c s="6" t="s">
        <v>6345</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6346</v>
      </c>
      <c s="35" t="s">
        <v>4</v>
      </c>
      <c s="6" t="s">
        <v>6347</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6348</v>
      </c>
      <c s="35" t="s">
        <v>4</v>
      </c>
      <c s="6" t="s">
        <v>6349</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6350</v>
      </c>
      <c s="35" t="s">
        <v>4</v>
      </c>
      <c s="6" t="s">
        <v>6351</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6352</v>
      </c>
      <c s="35" t="s">
        <v>4</v>
      </c>
      <c s="6" t="s">
        <v>6353</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6354</v>
      </c>
      <c s="35" t="s">
        <v>4</v>
      </c>
      <c s="6" t="s">
        <v>6355</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6356</v>
      </c>
      <c s="35" t="s">
        <v>4</v>
      </c>
      <c s="6" t="s">
        <v>6357</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3832</v>
      </c>
      <c r="J125" s="32">
        <f>0</f>
      </c>
      <c s="32">
        <f>0</f>
      </c>
      <c s="32">
        <f>0+L126+L130+L134</f>
      </c>
      <c s="32">
        <f>0+M126+M130+M134</f>
      </c>
    </row>
    <row r="126" spans="1:16" ht="12.75">
      <c r="A126" t="s">
        <v>48</v>
      </c>
      <c s="34" t="s">
        <v>142</v>
      </c>
      <c s="34" t="s">
        <v>6358</v>
      </c>
      <c s="35" t="s">
        <v>4</v>
      </c>
      <c s="6" t="s">
        <v>6359</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6360</v>
      </c>
      <c s="35" t="s">
        <v>4</v>
      </c>
      <c s="6" t="s">
        <v>6361</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6362</v>
      </c>
      <c s="35" t="s">
        <v>4</v>
      </c>
      <c s="6" t="s">
        <v>6363</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3307</v>
      </c>
      <c r="J138" s="32">
        <f>0</f>
      </c>
      <c s="32">
        <f>0</f>
      </c>
      <c s="32">
        <f>0+L139+L143+L147+L151+L155+L159+L163</f>
      </c>
      <c s="32">
        <f>0+M139+M143+M147+M151+M155+M159+M163</f>
      </c>
    </row>
    <row r="139" spans="1:16" ht="12.75">
      <c r="A139" t="s">
        <v>48</v>
      </c>
      <c s="34" t="s">
        <v>151</v>
      </c>
      <c s="34" t="s">
        <v>6364</v>
      </c>
      <c s="35" t="s">
        <v>4</v>
      </c>
      <c s="6" t="s">
        <v>6365</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6366</v>
      </c>
      <c s="35" t="s">
        <v>4</v>
      </c>
      <c s="6" t="s">
        <v>6367</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6368</v>
      </c>
      <c s="35" t="s">
        <v>4</v>
      </c>
      <c s="6" t="s">
        <v>6369</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6370</v>
      </c>
      <c s="35" t="s">
        <v>4</v>
      </c>
      <c s="6" t="s">
        <v>6371</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6372</v>
      </c>
      <c s="35" t="s">
        <v>4</v>
      </c>
      <c s="6" t="s">
        <v>6373</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6374</v>
      </c>
      <c s="35" t="s">
        <v>4</v>
      </c>
      <c s="6" t="s">
        <v>6375</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6376</v>
      </c>
      <c s="35" t="s">
        <v>4</v>
      </c>
      <c s="6" t="s">
        <v>6377</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6378</v>
      </c>
      <c r="J167" s="32">
        <f>0</f>
      </c>
      <c s="32">
        <f>0</f>
      </c>
      <c s="32">
        <f>0+L168</f>
      </c>
      <c s="32">
        <f>0+M168</f>
      </c>
    </row>
    <row r="168" spans="1:16" ht="25.5">
      <c r="A168" t="s">
        <v>48</v>
      </c>
      <c s="34" t="s">
        <v>173</v>
      </c>
      <c s="34" t="s">
        <v>6379</v>
      </c>
      <c s="35" t="s">
        <v>4</v>
      </c>
      <c s="6" t="s">
        <v>6380</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6381</v>
      </c>
      <c r="E172" s="33" t="s">
        <v>3930</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6382</v>
      </c>
      <c s="35" t="s">
        <v>4</v>
      </c>
      <c s="6" t="s">
        <v>6383</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6384</v>
      </c>
      <c s="35" t="s">
        <v>49</v>
      </c>
      <c s="6" t="s">
        <v>6385</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6386</v>
      </c>
      <c s="35" t="s">
        <v>4</v>
      </c>
      <c s="6" t="s">
        <v>6387</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6384</v>
      </c>
      <c s="35" t="s">
        <v>26</v>
      </c>
      <c s="6" t="s">
        <v>6385</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6388</v>
      </c>
      <c s="35" t="s">
        <v>4</v>
      </c>
      <c s="6" t="s">
        <v>6389</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6390</v>
      </c>
      <c s="35" t="s">
        <v>4</v>
      </c>
      <c s="6" t="s">
        <v>6391</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6392</v>
      </c>
      <c s="35" t="s">
        <v>4</v>
      </c>
      <c s="6" t="s">
        <v>6393</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6394</v>
      </c>
      <c s="35" t="s">
        <v>49</v>
      </c>
      <c s="6" t="s">
        <v>6395</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6396</v>
      </c>
      <c s="35" t="s">
        <v>4</v>
      </c>
      <c s="6" t="s">
        <v>6397</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6394</v>
      </c>
      <c s="35" t="s">
        <v>26</v>
      </c>
      <c s="6" t="s">
        <v>6395</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6398</v>
      </c>
      <c s="35" t="s">
        <v>4</v>
      </c>
      <c s="6" t="s">
        <v>6399</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6400</v>
      </c>
      <c s="35" t="s">
        <v>49</v>
      </c>
      <c s="6" t="s">
        <v>6401</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6402</v>
      </c>
      <c s="35" t="s">
        <v>4</v>
      </c>
      <c s="6" t="s">
        <v>6403</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6404</v>
      </c>
      <c s="35" t="s">
        <v>26</v>
      </c>
      <c s="6" t="s">
        <v>6405</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6406</v>
      </c>
      <c s="35" t="s">
        <v>4</v>
      </c>
      <c s="6" t="s">
        <v>6407</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6384</v>
      </c>
      <c s="35" t="s">
        <v>25</v>
      </c>
      <c s="6" t="s">
        <v>6385</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6408</v>
      </c>
      <c s="35" t="s">
        <v>4</v>
      </c>
      <c s="6" t="s">
        <v>6409</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6404</v>
      </c>
      <c s="35" t="s">
        <v>4</v>
      </c>
      <c s="6" t="s">
        <v>6405</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6410</v>
      </c>
      <c s="35" t="s">
        <v>4</v>
      </c>
      <c s="6" t="s">
        <v>6411</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6412</v>
      </c>
      <c s="35" t="s">
        <v>4</v>
      </c>
      <c s="6" t="s">
        <v>6413</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6414</v>
      </c>
      <c s="35" t="s">
        <v>4</v>
      </c>
      <c s="6" t="s">
        <v>6415</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6416</v>
      </c>
      <c r="E257" s="33" t="s">
        <v>3948</v>
      </c>
      <c r="J257" s="32">
        <f>0</f>
      </c>
      <c s="32">
        <f>0</f>
      </c>
      <c s="32">
        <f>0+L258+L262</f>
      </c>
      <c s="32">
        <f>0+M258+M262</f>
      </c>
    </row>
    <row r="258" spans="1:16" ht="12.75">
      <c r="A258" t="s">
        <v>48</v>
      </c>
      <c s="34" t="s">
        <v>240</v>
      </c>
      <c s="34" t="s">
        <v>6417</v>
      </c>
      <c s="35" t="s">
        <v>4</v>
      </c>
      <c s="6" t="s">
        <v>6418</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6419</v>
      </c>
      <c s="35" t="s">
        <v>4</v>
      </c>
      <c s="6" t="s">
        <v>6420</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3671</v>
      </c>
      <c r="J266" s="32">
        <f>0</f>
      </c>
      <c s="32">
        <f>0</f>
      </c>
      <c s="32">
        <f>0+L267+L271+L275+L279+L283+L287</f>
      </c>
      <c s="32">
        <f>0+M267+M271+M275+M279+M283+M287</f>
      </c>
    </row>
    <row r="267" spans="1:16" ht="12.75">
      <c r="A267" t="s">
        <v>48</v>
      </c>
      <c s="34" t="s">
        <v>246</v>
      </c>
      <c s="34" t="s">
        <v>6421</v>
      </c>
      <c s="35" t="s">
        <v>4</v>
      </c>
      <c s="6" t="s">
        <v>6422</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6423</v>
      </c>
      <c s="35" t="s">
        <v>4</v>
      </c>
      <c s="6" t="s">
        <v>6424</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6425</v>
      </c>
      <c s="35" t="s">
        <v>4</v>
      </c>
      <c s="6" t="s">
        <v>6426</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6427</v>
      </c>
      <c s="35" t="s">
        <v>4</v>
      </c>
      <c s="6" t="s">
        <v>6428</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6429</v>
      </c>
      <c s="35" t="s">
        <v>4</v>
      </c>
      <c s="6" t="s">
        <v>6430</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6431</v>
      </c>
      <c s="35" t="s">
        <v>4</v>
      </c>
      <c s="6" t="s">
        <v>6432</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3407</v>
      </c>
      <c r="J291" s="32">
        <f>0</f>
      </c>
      <c s="32">
        <f>0</f>
      </c>
      <c s="32">
        <f>0+L292+L296+L300+L304+L308+L312+L316+L320+L324+L328+L332</f>
      </c>
      <c s="32">
        <f>0+M292+M296+M300+M304+M308+M312+M316+M320+M324+M328+M332</f>
      </c>
    </row>
    <row r="292" spans="1:16" ht="12.75">
      <c r="A292" t="s">
        <v>48</v>
      </c>
      <c s="34" t="s">
        <v>264</v>
      </c>
      <c s="34" t="s">
        <v>6433</v>
      </c>
      <c s="35" t="s">
        <v>4</v>
      </c>
      <c s="6" t="s">
        <v>6434</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6435</v>
      </c>
      <c s="35" t="s">
        <v>4</v>
      </c>
      <c s="6" t="s">
        <v>6436</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6437</v>
      </c>
      <c s="35" t="s">
        <v>4</v>
      </c>
      <c s="6" t="s">
        <v>6438</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6439</v>
      </c>
      <c s="35" t="s">
        <v>4</v>
      </c>
      <c s="6" t="s">
        <v>6440</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6441</v>
      </c>
      <c s="35" t="s">
        <v>4</v>
      </c>
      <c s="6" t="s">
        <v>6442</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6443</v>
      </c>
      <c s="35" t="s">
        <v>4</v>
      </c>
      <c s="6" t="s">
        <v>6444</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6445</v>
      </c>
      <c s="35" t="s">
        <v>4</v>
      </c>
      <c s="6" t="s">
        <v>6446</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6447</v>
      </c>
      <c s="35" t="s">
        <v>4</v>
      </c>
      <c s="6" t="s">
        <v>6448</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6449</v>
      </c>
      <c s="35" t="s">
        <v>4</v>
      </c>
      <c s="6" t="s">
        <v>6450</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6451</v>
      </c>
      <c s="35" t="s">
        <v>4</v>
      </c>
      <c s="6" t="s">
        <v>6452</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6453</v>
      </c>
      <c s="35" t="s">
        <v>4</v>
      </c>
      <c s="6" t="s">
        <v>6454</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6457</v>
      </c>
      <c r="E8" s="30" t="s">
        <v>6456</v>
      </c>
      <c r="J8" s="29">
        <f>0+J9+J14+J47+J52</f>
      </c>
      <c s="29">
        <f>0+K9+K14+K47+K52</f>
      </c>
      <c s="29">
        <f>0+L9+L14+L47+L52</f>
      </c>
      <c s="29">
        <f>0+M9+M14+M47+M52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29.367</v>
      </c>
      <c s="36">
        <v>0</v>
      </c>
      <c s="36">
        <f>ROUND(G10*H10,6)</f>
      </c>
      <c r="L10" s="38">
        <v>0</v>
      </c>
      <c s="32">
        <f>ROUND(ROUND(L10,2)*ROUND(G10,3),2)</f>
      </c>
      <c s="36" t="s">
        <v>490</v>
      </c>
      <c>
        <f>(M10*21)/100</f>
      </c>
      <c t="s">
        <v>26</v>
      </c>
    </row>
    <row r="11" spans="1:5" ht="25.5">
      <c r="A11" s="35" t="s">
        <v>55</v>
      </c>
      <c r="E11" s="39" t="s">
        <v>677</v>
      </c>
    </row>
    <row r="12" spans="1:5" ht="12.75">
      <c r="A12" s="35" t="s">
        <v>56</v>
      </c>
      <c r="E12" s="40" t="s">
        <v>6458</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127.765</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502</v>
      </c>
      <c s="35" t="s">
        <v>4</v>
      </c>
      <c s="6" t="s">
        <v>503</v>
      </c>
      <c s="36" t="s">
        <v>53</v>
      </c>
      <c s="37">
        <v>37.765</v>
      </c>
      <c s="36">
        <v>0</v>
      </c>
      <c s="36">
        <f>ROUND(G19*H19,6)</f>
      </c>
      <c r="L19" s="38">
        <v>0</v>
      </c>
      <c s="32">
        <f>ROUND(ROUND(L19,2)*ROUND(G19,3),2)</f>
      </c>
      <c s="36" t="s">
        <v>54</v>
      </c>
      <c>
        <f>(M19*21)/100</f>
      </c>
      <c t="s">
        <v>26</v>
      </c>
    </row>
    <row r="20" spans="1:5" ht="25.5">
      <c r="A20" s="35" t="s">
        <v>55</v>
      </c>
      <c r="E20" s="39" t="s">
        <v>4978</v>
      </c>
    </row>
    <row r="21" spans="1:5" ht="12.75">
      <c r="A21" s="35" t="s">
        <v>56</v>
      </c>
      <c r="E21" s="40" t="s">
        <v>6459</v>
      </c>
    </row>
    <row r="22" spans="1:5" ht="12.75">
      <c r="A22" t="s">
        <v>58</v>
      </c>
      <c r="E22" s="39" t="s">
        <v>59</v>
      </c>
    </row>
    <row r="23" spans="1:16" ht="12.75">
      <c r="A23" t="s">
        <v>48</v>
      </c>
      <c s="34" t="s">
        <v>65</v>
      </c>
      <c s="34" t="s">
        <v>1204</v>
      </c>
      <c s="35" t="s">
        <v>4</v>
      </c>
      <c s="6" t="s">
        <v>1205</v>
      </c>
      <c s="36" t="s">
        <v>53</v>
      </c>
      <c s="37">
        <v>16.315</v>
      </c>
      <c s="36">
        <v>0</v>
      </c>
      <c s="36">
        <f>ROUND(G23*H23,6)</f>
      </c>
      <c r="L23" s="38">
        <v>0</v>
      </c>
      <c s="32">
        <f>ROUND(ROUND(L23,2)*ROUND(G23,3),2)</f>
      </c>
      <c s="36" t="s">
        <v>54</v>
      </c>
      <c>
        <f>(M23*21)/100</f>
      </c>
      <c t="s">
        <v>26</v>
      </c>
    </row>
    <row r="24" spans="1:5" ht="12.75">
      <c r="A24" s="35" t="s">
        <v>55</v>
      </c>
      <c r="E24" s="39" t="s">
        <v>4977</v>
      </c>
    </row>
    <row r="25" spans="1:5" ht="12.75">
      <c r="A25" s="35" t="s">
        <v>56</v>
      </c>
      <c r="E25" s="40" t="s">
        <v>6460</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4978</v>
      </c>
    </row>
    <row r="29" spans="1:5" ht="12.75">
      <c r="A29" s="35" t="s">
        <v>56</v>
      </c>
      <c r="E29" s="40" t="s">
        <v>6461</v>
      </c>
    </row>
    <row r="30" spans="1:5" ht="12.75">
      <c r="A30" t="s">
        <v>58</v>
      </c>
      <c r="E30" s="39" t="s">
        <v>59</v>
      </c>
    </row>
    <row r="31" spans="1:16" ht="12.75">
      <c r="A31" t="s">
        <v>48</v>
      </c>
      <c s="34" t="s">
        <v>71</v>
      </c>
      <c s="34" t="s">
        <v>3782</v>
      </c>
      <c s="35" t="s">
        <v>4</v>
      </c>
      <c s="6" t="s">
        <v>3783</v>
      </c>
      <c s="36" t="s">
        <v>53</v>
      </c>
      <c s="37">
        <v>127.765</v>
      </c>
      <c s="36">
        <v>0</v>
      </c>
      <c s="36">
        <f>ROUND(G31*H31,6)</f>
      </c>
      <c r="L31" s="38">
        <v>0</v>
      </c>
      <c s="32">
        <f>ROUND(ROUND(L31,2)*ROUND(G31,3),2)</f>
      </c>
      <c s="36" t="s">
        <v>54</v>
      </c>
      <c>
        <f>(M31*21)/100</f>
      </c>
      <c t="s">
        <v>26</v>
      </c>
    </row>
    <row r="32" spans="1:5" ht="12.75">
      <c r="A32" s="35" t="s">
        <v>55</v>
      </c>
      <c r="E32" s="39" t="s">
        <v>6033</v>
      </c>
    </row>
    <row r="33" spans="1:5" ht="12.75">
      <c r="A33" s="35" t="s">
        <v>56</v>
      </c>
      <c r="E33" s="40" t="s">
        <v>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5605</v>
      </c>
    </row>
    <row r="37" spans="1:5" ht="12.75">
      <c r="A37" s="35" t="s">
        <v>56</v>
      </c>
      <c r="E37" s="40" t="s">
        <v>6462</v>
      </c>
    </row>
    <row r="38" spans="1:5" ht="12.75">
      <c r="A38" t="s">
        <v>58</v>
      </c>
      <c r="E38" s="39" t="s">
        <v>59</v>
      </c>
    </row>
    <row r="39" spans="1:16" ht="12.75">
      <c r="A39" t="s">
        <v>48</v>
      </c>
      <c s="34" t="s">
        <v>77</v>
      </c>
      <c s="34" t="s">
        <v>3623</v>
      </c>
      <c s="35" t="s">
        <v>4</v>
      </c>
      <c s="6" t="s">
        <v>3624</v>
      </c>
      <c s="36" t="s">
        <v>53</v>
      </c>
      <c s="37">
        <v>8.357</v>
      </c>
      <c s="36">
        <v>0</v>
      </c>
      <c s="36">
        <f>ROUND(G39*H39,6)</f>
      </c>
      <c r="L39" s="38">
        <v>0</v>
      </c>
      <c s="32">
        <f>ROUND(ROUND(L39,2)*ROUND(G39,3),2)</f>
      </c>
      <c s="36" t="s">
        <v>54</v>
      </c>
      <c>
        <f>(M39*21)/100</f>
      </c>
      <c t="s">
        <v>26</v>
      </c>
    </row>
    <row r="40" spans="1:5" ht="25.5">
      <c r="A40" s="35" t="s">
        <v>55</v>
      </c>
      <c r="E40" s="39" t="s">
        <v>5607</v>
      </c>
    </row>
    <row r="41" spans="1:5" ht="12.75">
      <c r="A41" s="35" t="s">
        <v>56</v>
      </c>
      <c r="E41" s="40" t="s">
        <v>6463</v>
      </c>
    </row>
    <row r="42" spans="1:5" ht="12.75">
      <c r="A42" t="s">
        <v>58</v>
      </c>
      <c r="E42" s="39" t="s">
        <v>59</v>
      </c>
    </row>
    <row r="43" spans="1:16" ht="12.75">
      <c r="A43" t="s">
        <v>48</v>
      </c>
      <c s="34" t="s">
        <v>81</v>
      </c>
      <c s="34" t="s">
        <v>63</v>
      </c>
      <c s="35" t="s">
        <v>4</v>
      </c>
      <c s="6" t="s">
        <v>64</v>
      </c>
      <c s="36" t="s">
        <v>53</v>
      </c>
      <c s="37">
        <v>127.765</v>
      </c>
      <c s="36">
        <v>0</v>
      </c>
      <c s="36">
        <f>ROUND(G43*H43,6)</f>
      </c>
      <c r="L43" s="38">
        <v>0</v>
      </c>
      <c s="32">
        <f>ROUND(ROUND(L43,2)*ROUND(G43,3),2)</f>
      </c>
      <c s="36" t="s">
        <v>54</v>
      </c>
      <c>
        <f>(M43*21)/100</f>
      </c>
      <c t="s">
        <v>26</v>
      </c>
    </row>
    <row r="44" spans="1:5" ht="12.75">
      <c r="A44" s="35" t="s">
        <v>55</v>
      </c>
      <c r="E44" s="39" t="s">
        <v>4</v>
      </c>
    </row>
    <row r="45" spans="1:5" ht="25.5">
      <c r="A45" s="35" t="s">
        <v>56</v>
      </c>
      <c r="E45" s="40" t="s">
        <v>6464</v>
      </c>
    </row>
    <row r="46" spans="1:5" ht="12.75">
      <c r="A46" t="s">
        <v>58</v>
      </c>
      <c r="E46" s="39" t="s">
        <v>59</v>
      </c>
    </row>
    <row r="47" spans="1:13" ht="12.75">
      <c r="A47" t="s">
        <v>45</v>
      </c>
      <c r="C47" s="31" t="s">
        <v>65</v>
      </c>
      <c r="E47" s="33" t="s">
        <v>3832</v>
      </c>
      <c r="J47" s="32">
        <f>0</f>
      </c>
      <c s="32">
        <f>0</f>
      </c>
      <c s="32">
        <f>0+L48</f>
      </c>
      <c s="32">
        <f>0+M48</f>
      </c>
    </row>
    <row r="48" spans="1:16" ht="12.75">
      <c r="A48" t="s">
        <v>48</v>
      </c>
      <c s="34" t="s">
        <v>84</v>
      </c>
      <c s="34" t="s">
        <v>3833</v>
      </c>
      <c s="35" t="s">
        <v>4</v>
      </c>
      <c s="6" t="s">
        <v>3834</v>
      </c>
      <c s="36" t="s">
        <v>53</v>
      </c>
      <c s="37">
        <v>1.08</v>
      </c>
      <c s="36">
        <v>0</v>
      </c>
      <c s="36">
        <f>ROUND(G48*H48,6)</f>
      </c>
      <c r="L48" s="38">
        <v>0</v>
      </c>
      <c s="32">
        <f>ROUND(ROUND(L48,2)*ROUND(G48,3),2)</f>
      </c>
      <c s="36" t="s">
        <v>54</v>
      </c>
      <c>
        <f>(M48*21)/100</f>
      </c>
      <c t="s">
        <v>26</v>
      </c>
    </row>
    <row r="49" spans="1:5" ht="12.75">
      <c r="A49" s="35" t="s">
        <v>55</v>
      </c>
      <c r="E49" s="39" t="s">
        <v>5656</v>
      </c>
    </row>
    <row r="50" spans="1:5" ht="12.75">
      <c r="A50" s="35" t="s">
        <v>56</v>
      </c>
      <c r="E50" s="40" t="s">
        <v>6465</v>
      </c>
    </row>
    <row r="51" spans="1:5" ht="12.75">
      <c r="A51" t="s">
        <v>58</v>
      </c>
      <c r="E51" s="39" t="s">
        <v>59</v>
      </c>
    </row>
    <row r="52" spans="1:13" ht="12.75">
      <c r="A52" t="s">
        <v>45</v>
      </c>
      <c r="C52" s="31" t="s">
        <v>77</v>
      </c>
      <c r="E52" s="33" t="s">
        <v>3671</v>
      </c>
      <c r="J52" s="32">
        <f>0</f>
      </c>
      <c s="32">
        <f>0</f>
      </c>
      <c s="32">
        <f>0+L53+L57+L61+L65+L69+L73+L77+L81+L85+L89</f>
      </c>
      <c s="32">
        <f>0+M53+M57+M61+M65+M69+M73+M77+M81+M85+M89</f>
      </c>
    </row>
    <row r="53" spans="1:16" ht="12.75">
      <c r="A53" t="s">
        <v>48</v>
      </c>
      <c s="34" t="s">
        <v>87</v>
      </c>
      <c s="34" t="s">
        <v>5664</v>
      </c>
      <c s="35" t="s">
        <v>4</v>
      </c>
      <c s="6" t="s">
        <v>5665</v>
      </c>
      <c s="36" t="s">
        <v>62</v>
      </c>
      <c s="37">
        <v>9</v>
      </c>
      <c s="36">
        <v>0</v>
      </c>
      <c s="36">
        <f>ROUND(G53*H53,6)</f>
      </c>
      <c r="L53" s="38">
        <v>0</v>
      </c>
      <c s="32">
        <f>ROUND(ROUND(L53,2)*ROUND(G53,3),2)</f>
      </c>
      <c s="36" t="s">
        <v>54</v>
      </c>
      <c>
        <f>(M53*21)/100</f>
      </c>
      <c t="s">
        <v>26</v>
      </c>
    </row>
    <row r="54" spans="1:5" ht="12.75">
      <c r="A54" s="35" t="s">
        <v>55</v>
      </c>
      <c r="E54" s="39" t="s">
        <v>5666</v>
      </c>
    </row>
    <row r="55" spans="1:5" ht="12.75">
      <c r="A55" s="35" t="s">
        <v>56</v>
      </c>
      <c r="E55" s="40" t="s">
        <v>6466</v>
      </c>
    </row>
    <row r="56" spans="1:5" ht="12.75">
      <c r="A56" t="s">
        <v>58</v>
      </c>
      <c r="E56" s="39" t="s">
        <v>59</v>
      </c>
    </row>
    <row r="57" spans="1:16" ht="12.75">
      <c r="A57" t="s">
        <v>48</v>
      </c>
      <c s="34" t="s">
        <v>91</v>
      </c>
      <c s="34" t="s">
        <v>4118</v>
      </c>
      <c s="35" t="s">
        <v>4</v>
      </c>
      <c s="6" t="s">
        <v>4119</v>
      </c>
      <c s="36" t="s">
        <v>62</v>
      </c>
      <c s="37">
        <v>16</v>
      </c>
      <c s="36">
        <v>0</v>
      </c>
      <c s="36">
        <f>ROUND(G57*H57,6)</f>
      </c>
      <c r="L57" s="38">
        <v>0</v>
      </c>
      <c s="32">
        <f>ROUND(ROUND(L57,2)*ROUND(G57,3),2)</f>
      </c>
      <c s="36" t="s">
        <v>54</v>
      </c>
      <c>
        <f>(M57*21)/100</f>
      </c>
      <c t="s">
        <v>26</v>
      </c>
    </row>
    <row r="58" spans="1:5" ht="12.75">
      <c r="A58" s="35" t="s">
        <v>55</v>
      </c>
      <c r="E58" s="39" t="s">
        <v>6467</v>
      </c>
    </row>
    <row r="59" spans="1:5" ht="12.75">
      <c r="A59" s="35" t="s">
        <v>56</v>
      </c>
      <c r="E59" s="40" t="s">
        <v>4</v>
      </c>
    </row>
    <row r="60" spans="1:5" ht="12.75">
      <c r="A60" t="s">
        <v>58</v>
      </c>
      <c r="E60" s="39" t="s">
        <v>59</v>
      </c>
    </row>
    <row r="61" spans="1:16" ht="12.75">
      <c r="A61" t="s">
        <v>48</v>
      </c>
      <c s="34" t="s">
        <v>94</v>
      </c>
      <c s="34" t="s">
        <v>5612</v>
      </c>
      <c s="35" t="s">
        <v>49</v>
      </c>
      <c s="6" t="s">
        <v>5613</v>
      </c>
      <c s="36" t="s">
        <v>80</v>
      </c>
      <c s="37">
        <v>1</v>
      </c>
      <c s="36">
        <v>0</v>
      </c>
      <c s="36">
        <f>ROUND(G61*H61,6)</f>
      </c>
      <c r="L61" s="38">
        <v>0</v>
      </c>
      <c s="32">
        <f>ROUND(ROUND(L61,2)*ROUND(G61,3),2)</f>
      </c>
      <c s="36" t="s">
        <v>54</v>
      </c>
      <c>
        <f>(M61*21)/100</f>
      </c>
      <c t="s">
        <v>26</v>
      </c>
    </row>
    <row r="62" spans="1:5" ht="12.75">
      <c r="A62" s="35" t="s">
        <v>55</v>
      </c>
      <c r="E62" s="39" t="s">
        <v>6468</v>
      </c>
    </row>
    <row r="63" spans="1:5" ht="12.75">
      <c r="A63" s="35" t="s">
        <v>56</v>
      </c>
      <c r="E63" s="40" t="s">
        <v>4</v>
      </c>
    </row>
    <row r="64" spans="1:5" ht="12.75">
      <c r="A64" t="s">
        <v>58</v>
      </c>
      <c r="E64" s="39" t="s">
        <v>59</v>
      </c>
    </row>
    <row r="65" spans="1:16" ht="12.75">
      <c r="A65" t="s">
        <v>48</v>
      </c>
      <c s="34" t="s">
        <v>97</v>
      </c>
      <c s="34" t="s">
        <v>5612</v>
      </c>
      <c s="35" t="s">
        <v>26</v>
      </c>
      <c s="6" t="s">
        <v>5613</v>
      </c>
      <c s="36" t="s">
        <v>80</v>
      </c>
      <c s="37">
        <v>1</v>
      </c>
      <c s="36">
        <v>0</v>
      </c>
      <c s="36">
        <f>ROUND(G65*H65,6)</f>
      </c>
      <c r="L65" s="38">
        <v>0</v>
      </c>
      <c s="32">
        <f>ROUND(ROUND(L65,2)*ROUND(G65,3),2)</f>
      </c>
      <c s="36" t="s">
        <v>54</v>
      </c>
      <c>
        <f>(M65*21)/100</f>
      </c>
      <c t="s">
        <v>26</v>
      </c>
    </row>
    <row r="66" spans="1:5" ht="12.75">
      <c r="A66" s="35" t="s">
        <v>55</v>
      </c>
      <c r="E66" s="39" t="s">
        <v>6469</v>
      </c>
    </row>
    <row r="67" spans="1:5" ht="12.75">
      <c r="A67" s="35" t="s">
        <v>56</v>
      </c>
      <c r="E67" s="40" t="s">
        <v>4</v>
      </c>
    </row>
    <row r="68" spans="1:5" ht="12.75">
      <c r="A68" t="s">
        <v>58</v>
      </c>
      <c r="E68" s="39" t="s">
        <v>59</v>
      </c>
    </row>
    <row r="69" spans="1:16" ht="12.75">
      <c r="A69" t="s">
        <v>48</v>
      </c>
      <c s="34" t="s">
        <v>100</v>
      </c>
      <c s="34" t="s">
        <v>6011</v>
      </c>
      <c s="35" t="s">
        <v>4</v>
      </c>
      <c s="6" t="s">
        <v>6025</v>
      </c>
      <c s="36" t="s">
        <v>80</v>
      </c>
      <c s="37">
        <v>1</v>
      </c>
      <c s="36">
        <v>0</v>
      </c>
      <c s="36">
        <f>ROUND(G69*H69,6)</f>
      </c>
      <c r="L69" s="38">
        <v>0</v>
      </c>
      <c s="32">
        <f>ROUND(ROUND(L69,2)*ROUND(G69,3),2)</f>
      </c>
      <c s="36" t="s">
        <v>490</v>
      </c>
      <c>
        <f>(M69*21)/100</f>
      </c>
      <c t="s">
        <v>26</v>
      </c>
    </row>
    <row r="70" spans="1:5" ht="12.75">
      <c r="A70" s="35" t="s">
        <v>55</v>
      </c>
      <c r="E70" s="39" t="s">
        <v>6470</v>
      </c>
    </row>
    <row r="71" spans="1:5" ht="12.75">
      <c r="A71" s="35" t="s">
        <v>56</v>
      </c>
      <c r="E71" s="40" t="s">
        <v>4</v>
      </c>
    </row>
    <row r="72" spans="1:5" ht="12.75">
      <c r="A72" t="s">
        <v>58</v>
      </c>
      <c r="E72" s="39" t="s">
        <v>6014</v>
      </c>
    </row>
    <row r="73" spans="1:16" ht="12.75">
      <c r="A73" t="s">
        <v>48</v>
      </c>
      <c s="34" t="s">
        <v>103</v>
      </c>
      <c s="34" t="s">
        <v>3686</v>
      </c>
      <c s="35" t="s">
        <v>4</v>
      </c>
      <c s="6" t="s">
        <v>3687</v>
      </c>
      <c s="36" t="s">
        <v>53</v>
      </c>
      <c s="37">
        <v>2.529</v>
      </c>
      <c s="36">
        <v>0</v>
      </c>
      <c s="36">
        <f>ROUND(G73*H73,6)</f>
      </c>
      <c r="L73" s="38">
        <v>0</v>
      </c>
      <c s="32">
        <f>ROUND(ROUND(L73,2)*ROUND(G73,3),2)</f>
      </c>
      <c s="36" t="s">
        <v>54</v>
      </c>
      <c>
        <f>(M73*21)/100</f>
      </c>
      <c t="s">
        <v>26</v>
      </c>
    </row>
    <row r="74" spans="1:5" ht="12.75">
      <c r="A74" s="35" t="s">
        <v>55</v>
      </c>
      <c r="E74" s="39" t="s">
        <v>5631</v>
      </c>
    </row>
    <row r="75" spans="1:5" ht="12.75">
      <c r="A75" s="35" t="s">
        <v>56</v>
      </c>
      <c r="E75" s="40" t="s">
        <v>6471</v>
      </c>
    </row>
    <row r="76" spans="1:5" ht="12.75">
      <c r="A76" t="s">
        <v>58</v>
      </c>
      <c r="E76" s="39" t="s">
        <v>59</v>
      </c>
    </row>
    <row r="77" spans="1:16" ht="12.75">
      <c r="A77" t="s">
        <v>48</v>
      </c>
      <c s="34" t="s">
        <v>106</v>
      </c>
      <c s="34" t="s">
        <v>5036</v>
      </c>
      <c s="35" t="s">
        <v>4</v>
      </c>
      <c s="6" t="s">
        <v>5037</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4126</v>
      </c>
      <c s="35" t="s">
        <v>4</v>
      </c>
      <c s="6" t="s">
        <v>4127</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5620</v>
      </c>
      <c s="35" t="s">
        <v>4</v>
      </c>
      <c s="6" t="s">
        <v>5621</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4129</v>
      </c>
      <c s="35" t="s">
        <v>4</v>
      </c>
      <c s="6" t="s">
        <v>4130</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6474</v>
      </c>
      <c r="E8" s="30" t="s">
        <v>6473</v>
      </c>
      <c r="J8" s="29">
        <f>0+J9+J14+J51+J64+J73+J134</f>
      </c>
      <c s="29">
        <f>0+K9+K14+K51+K64+K73+K134</f>
      </c>
      <c s="29">
        <f>0+L9+L14+L51+L64+L73+L134</f>
      </c>
      <c s="29">
        <f>0+M9+M14+M51+M64+M73+M134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587.666</v>
      </c>
      <c s="36">
        <v>0</v>
      </c>
      <c s="36">
        <f>ROUND(G10*H10,6)</f>
      </c>
      <c r="L10" s="38">
        <v>0</v>
      </c>
      <c s="32">
        <f>ROUND(ROUND(L10,2)*ROUND(G10,3),2)</f>
      </c>
      <c s="36" t="s">
        <v>490</v>
      </c>
      <c>
        <f>(M10*21)/100</f>
      </c>
      <c t="s">
        <v>26</v>
      </c>
    </row>
    <row r="11" spans="1:5" ht="25.5">
      <c r="A11" s="35" t="s">
        <v>55</v>
      </c>
      <c r="E11" s="39" t="s">
        <v>677</v>
      </c>
    </row>
    <row r="12" spans="1:5" ht="12.75">
      <c r="A12" s="35" t="s">
        <v>56</v>
      </c>
      <c r="E12" s="40" t="s">
        <v>6475</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3605</v>
      </c>
      <c s="35" t="s">
        <v>4</v>
      </c>
      <c s="6" t="s">
        <v>3606</v>
      </c>
      <c s="36" t="s">
        <v>53</v>
      </c>
      <c s="37">
        <v>341.174</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502</v>
      </c>
      <c s="35" t="s">
        <v>4</v>
      </c>
      <c s="6" t="s">
        <v>503</v>
      </c>
      <c s="36" t="s">
        <v>53</v>
      </c>
      <c s="37">
        <v>341.174</v>
      </c>
      <c s="36">
        <v>0</v>
      </c>
      <c s="36">
        <f>ROUND(G19*H19,6)</f>
      </c>
      <c r="L19" s="38">
        <v>0</v>
      </c>
      <c s="32">
        <f>ROUND(ROUND(L19,2)*ROUND(G19,3),2)</f>
      </c>
      <c s="36" t="s">
        <v>54</v>
      </c>
      <c>
        <f>(M19*21)/100</f>
      </c>
      <c t="s">
        <v>26</v>
      </c>
    </row>
    <row r="20" spans="1:5" ht="25.5">
      <c r="A20" s="35" t="s">
        <v>55</v>
      </c>
      <c r="E20" s="39" t="s">
        <v>4978</v>
      </c>
    </row>
    <row r="21" spans="1:5" ht="12.75">
      <c r="A21" s="35" t="s">
        <v>56</v>
      </c>
      <c r="E21" s="40" t="s">
        <v>6476</v>
      </c>
    </row>
    <row r="22" spans="1:5" ht="12.75">
      <c r="A22" t="s">
        <v>58</v>
      </c>
      <c r="E22" s="39" t="s">
        <v>59</v>
      </c>
    </row>
    <row r="23" spans="1:16" ht="12.75">
      <c r="A23" t="s">
        <v>48</v>
      </c>
      <c s="34" t="s">
        <v>65</v>
      </c>
      <c s="34" t="s">
        <v>1204</v>
      </c>
      <c s="35" t="s">
        <v>4</v>
      </c>
      <c s="6" t="s">
        <v>1205</v>
      </c>
      <c s="36" t="s">
        <v>53</v>
      </c>
      <c s="37">
        <v>70.846</v>
      </c>
      <c s="36">
        <v>0</v>
      </c>
      <c s="36">
        <f>ROUND(G23*H23,6)</f>
      </c>
      <c r="L23" s="38">
        <v>0</v>
      </c>
      <c s="32">
        <f>ROUND(ROUND(L23,2)*ROUND(G23,3),2)</f>
      </c>
      <c s="36" t="s">
        <v>54</v>
      </c>
      <c>
        <f>(M23*21)/100</f>
      </c>
      <c t="s">
        <v>26</v>
      </c>
    </row>
    <row r="24" spans="1:5" ht="12.75">
      <c r="A24" s="35" t="s">
        <v>55</v>
      </c>
      <c r="E24" s="39" t="s">
        <v>4977</v>
      </c>
    </row>
    <row r="25" spans="1:5" ht="12.75">
      <c r="A25" s="35" t="s">
        <v>56</v>
      </c>
      <c r="E25" s="40" t="s">
        <v>6477</v>
      </c>
    </row>
    <row r="26" spans="1:5" ht="12.75">
      <c r="A26" t="s">
        <v>58</v>
      </c>
      <c r="E26" s="39" t="s">
        <v>59</v>
      </c>
    </row>
    <row r="27" spans="1:16" ht="12.75">
      <c r="A27" t="s">
        <v>48</v>
      </c>
      <c s="34" t="s">
        <v>68</v>
      </c>
      <c s="34" t="s">
        <v>699</v>
      </c>
      <c s="35" t="s">
        <v>4</v>
      </c>
      <c s="6" t="s">
        <v>700</v>
      </c>
      <c s="36" t="s">
        <v>53</v>
      </c>
      <c s="37">
        <v>255.635</v>
      </c>
      <c s="36">
        <v>0</v>
      </c>
      <c s="36">
        <f>ROUND(G27*H27,6)</f>
      </c>
      <c r="L27" s="38">
        <v>0</v>
      </c>
      <c s="32">
        <f>ROUND(ROUND(L27,2)*ROUND(G27,3),2)</f>
      </c>
      <c s="36" t="s">
        <v>54</v>
      </c>
      <c>
        <f>(M27*21)/100</f>
      </c>
      <c t="s">
        <v>26</v>
      </c>
    </row>
    <row r="28" spans="1:5" ht="12.75">
      <c r="A28" s="35" t="s">
        <v>55</v>
      </c>
      <c r="E28" s="39" t="s">
        <v>6478</v>
      </c>
    </row>
    <row r="29" spans="1:5" ht="12.75">
      <c r="A29" s="35" t="s">
        <v>56</v>
      </c>
      <c r="E29" s="40" t="s">
        <v>6479</v>
      </c>
    </row>
    <row r="30" spans="1:5" ht="12.75">
      <c r="A30" t="s">
        <v>58</v>
      </c>
      <c r="E30" s="39" t="s">
        <v>59</v>
      </c>
    </row>
    <row r="31" spans="1:16" ht="12.75">
      <c r="A31" t="s">
        <v>48</v>
      </c>
      <c s="34" t="s">
        <v>71</v>
      </c>
      <c s="34" t="s">
        <v>3782</v>
      </c>
      <c s="35" t="s">
        <v>4</v>
      </c>
      <c s="6" t="s">
        <v>3783</v>
      </c>
      <c s="36" t="s">
        <v>53</v>
      </c>
      <c s="37">
        <v>341.174</v>
      </c>
      <c s="36">
        <v>0</v>
      </c>
      <c s="36">
        <f>ROUND(G31*H31,6)</f>
      </c>
      <c r="L31" s="38">
        <v>0</v>
      </c>
      <c s="32">
        <f>ROUND(ROUND(L31,2)*ROUND(G31,3),2)</f>
      </c>
      <c s="36" t="s">
        <v>54</v>
      </c>
      <c>
        <f>(M31*21)/100</f>
      </c>
      <c t="s">
        <v>26</v>
      </c>
    </row>
    <row r="32" spans="1:5" ht="12.75">
      <c r="A32" s="35" t="s">
        <v>55</v>
      </c>
      <c r="E32" s="39" t="s">
        <v>4979</v>
      </c>
    </row>
    <row r="33" spans="1:5" ht="12.75">
      <c r="A33" s="35" t="s">
        <v>56</v>
      </c>
      <c r="E33" s="40" t="s">
        <v>4</v>
      </c>
    </row>
    <row r="34" spans="1:5" ht="12.75">
      <c r="A34" t="s">
        <v>58</v>
      </c>
      <c r="E34" s="39" t="s">
        <v>59</v>
      </c>
    </row>
    <row r="35" spans="1:16" ht="12.75">
      <c r="A35" t="s">
        <v>48</v>
      </c>
      <c s="34" t="s">
        <v>74</v>
      </c>
      <c s="34" t="s">
        <v>1775</v>
      </c>
      <c s="35" t="s">
        <v>4</v>
      </c>
      <c s="6" t="s">
        <v>1776</v>
      </c>
      <c s="36" t="s">
        <v>53</v>
      </c>
      <c s="37">
        <v>2.47</v>
      </c>
      <c s="36">
        <v>0</v>
      </c>
      <c s="36">
        <f>ROUND(G35*H35,6)</f>
      </c>
      <c r="L35" s="38">
        <v>0</v>
      </c>
      <c s="32">
        <f>ROUND(ROUND(L35,2)*ROUND(G35,3),2)</f>
      </c>
      <c s="36" t="s">
        <v>54</v>
      </c>
      <c>
        <f>(M35*21)/100</f>
      </c>
      <c t="s">
        <v>26</v>
      </c>
    </row>
    <row r="36" spans="1:5" ht="12.75">
      <c r="A36" s="35" t="s">
        <v>55</v>
      </c>
      <c r="E36" s="39" t="s">
        <v>5605</v>
      </c>
    </row>
    <row r="37" spans="1:5" ht="12.75">
      <c r="A37" s="35" t="s">
        <v>56</v>
      </c>
      <c r="E37" s="40" t="s">
        <v>6480</v>
      </c>
    </row>
    <row r="38" spans="1:5" ht="12.75">
      <c r="A38" t="s">
        <v>58</v>
      </c>
      <c r="E38" s="39" t="s">
        <v>59</v>
      </c>
    </row>
    <row r="39" spans="1:16" ht="12.75">
      <c r="A39" t="s">
        <v>48</v>
      </c>
      <c s="34" t="s">
        <v>77</v>
      </c>
      <c s="34" t="s">
        <v>3623</v>
      </c>
      <c s="35" t="s">
        <v>51</v>
      </c>
      <c s="6" t="s">
        <v>3624</v>
      </c>
      <c s="36" t="s">
        <v>53</v>
      </c>
      <c s="37">
        <v>16.15</v>
      </c>
      <c s="36">
        <v>0</v>
      </c>
      <c s="36">
        <f>ROUND(G39*H39,6)</f>
      </c>
      <c r="L39" s="38">
        <v>0</v>
      </c>
      <c s="32">
        <f>ROUND(ROUND(L39,2)*ROUND(G39,3),2)</f>
      </c>
      <c s="36" t="s">
        <v>54</v>
      </c>
      <c>
        <f>(M39*21)/100</f>
      </c>
      <c t="s">
        <v>26</v>
      </c>
    </row>
    <row r="40" spans="1:5" ht="12.75">
      <c r="A40" s="35" t="s">
        <v>55</v>
      </c>
      <c r="E40" s="39" t="s">
        <v>6481</v>
      </c>
    </row>
    <row r="41" spans="1:5" ht="25.5">
      <c r="A41" s="35" t="s">
        <v>56</v>
      </c>
      <c r="E41" s="40" t="s">
        <v>6482</v>
      </c>
    </row>
    <row r="42" spans="1:5" ht="12.75">
      <c r="A42" t="s">
        <v>58</v>
      </c>
      <c r="E42" s="39" t="s">
        <v>59</v>
      </c>
    </row>
    <row r="43" spans="1:16" ht="12.75">
      <c r="A43" t="s">
        <v>48</v>
      </c>
      <c s="34" t="s">
        <v>81</v>
      </c>
      <c s="34" t="s">
        <v>3623</v>
      </c>
      <c s="35" t="s">
        <v>406</v>
      </c>
      <c s="6" t="s">
        <v>3624</v>
      </c>
      <c s="36" t="s">
        <v>53</v>
      </c>
      <c s="37">
        <v>42.784</v>
      </c>
      <c s="36">
        <v>0</v>
      </c>
      <c s="36">
        <f>ROUND(G43*H43,6)</f>
      </c>
      <c r="L43" s="38">
        <v>0</v>
      </c>
      <c s="32">
        <f>ROUND(ROUND(L43,2)*ROUND(G43,3),2)</f>
      </c>
      <c s="36" t="s">
        <v>54</v>
      </c>
      <c>
        <f>(M43*21)/100</f>
      </c>
      <c t="s">
        <v>26</v>
      </c>
    </row>
    <row r="44" spans="1:5" ht="12.75">
      <c r="A44" s="35" t="s">
        <v>55</v>
      </c>
      <c r="E44" s="39" t="s">
        <v>6483</v>
      </c>
    </row>
    <row r="45" spans="1:5" ht="12.75">
      <c r="A45" s="35" t="s">
        <v>56</v>
      </c>
      <c r="E45" s="40" t="s">
        <v>6484</v>
      </c>
    </row>
    <row r="46" spans="1:5" ht="12.75">
      <c r="A46" t="s">
        <v>58</v>
      </c>
      <c r="E46" s="39" t="s">
        <v>59</v>
      </c>
    </row>
    <row r="47" spans="1:16" ht="12.75">
      <c r="A47" t="s">
        <v>48</v>
      </c>
      <c s="34" t="s">
        <v>84</v>
      </c>
      <c s="34" t="s">
        <v>63</v>
      </c>
      <c s="35" t="s">
        <v>4</v>
      </c>
      <c s="6" t="s">
        <v>64</v>
      </c>
      <c s="36" t="s">
        <v>53</v>
      </c>
      <c s="37">
        <v>341.174</v>
      </c>
      <c s="36">
        <v>0</v>
      </c>
      <c s="36">
        <f>ROUND(G47*H47,6)</f>
      </c>
      <c r="L47" s="38">
        <v>0</v>
      </c>
      <c s="32">
        <f>ROUND(ROUND(L47,2)*ROUND(G47,3),2)</f>
      </c>
      <c s="36" t="s">
        <v>54</v>
      </c>
      <c>
        <f>(M47*21)/100</f>
      </c>
      <c t="s">
        <v>26</v>
      </c>
    </row>
    <row r="48" spans="1:5" ht="12.75">
      <c r="A48" s="35" t="s">
        <v>55</v>
      </c>
      <c r="E48" s="39" t="s">
        <v>4</v>
      </c>
    </row>
    <row r="49" spans="1:5" ht="51">
      <c r="A49" s="35" t="s">
        <v>56</v>
      </c>
      <c r="E49" s="40" t="s">
        <v>6485</v>
      </c>
    </row>
    <row r="50" spans="1:5" ht="12.75">
      <c r="A50" t="s">
        <v>58</v>
      </c>
      <c r="E50" s="39" t="s">
        <v>59</v>
      </c>
    </row>
    <row r="51" spans="1:13" ht="12.75">
      <c r="A51" t="s">
        <v>45</v>
      </c>
      <c r="C51" s="31" t="s">
        <v>26</v>
      </c>
      <c r="E51" s="33" t="s">
        <v>3646</v>
      </c>
      <c r="J51" s="32">
        <f>0</f>
      </c>
      <c s="32">
        <f>0</f>
      </c>
      <c s="32">
        <f>0+L52+L56+L60</f>
      </c>
      <c s="32">
        <f>0+M52+M56+M60</f>
      </c>
    </row>
    <row r="52" spans="1:16" ht="12.75">
      <c r="A52" t="s">
        <v>48</v>
      </c>
      <c s="34" t="s">
        <v>87</v>
      </c>
      <c s="34" t="s">
        <v>6486</v>
      </c>
      <c s="35" t="s">
        <v>4</v>
      </c>
      <c s="6" t="s">
        <v>6487</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6488</v>
      </c>
    </row>
    <row r="55" spans="1:5" ht="12.75">
      <c r="A55" t="s">
        <v>58</v>
      </c>
      <c r="E55" s="39" t="s">
        <v>59</v>
      </c>
    </row>
    <row r="56" spans="1:16" ht="12.75">
      <c r="A56" t="s">
        <v>48</v>
      </c>
      <c s="34" t="s">
        <v>91</v>
      </c>
      <c s="34" t="s">
        <v>6489</v>
      </c>
      <c s="35" t="s">
        <v>4</v>
      </c>
      <c s="6" t="s">
        <v>6490</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6488</v>
      </c>
    </row>
    <row r="59" spans="1:5" ht="12.75">
      <c r="A59" t="s">
        <v>58</v>
      </c>
      <c r="E59" s="39" t="s">
        <v>59</v>
      </c>
    </row>
    <row r="60" spans="1:16" ht="12.75">
      <c r="A60" t="s">
        <v>48</v>
      </c>
      <c s="34" t="s">
        <v>94</v>
      </c>
      <c s="34" t="s">
        <v>5952</v>
      </c>
      <c s="35" t="s">
        <v>4</v>
      </c>
      <c s="6" t="s">
        <v>4712</v>
      </c>
      <c s="36" t="s">
        <v>499</v>
      </c>
      <c s="37">
        <v>198.72</v>
      </c>
      <c s="36">
        <v>0</v>
      </c>
      <c s="36">
        <f>ROUND(G60*H60,6)</f>
      </c>
      <c r="L60" s="38">
        <v>0</v>
      </c>
      <c s="32">
        <f>ROUND(ROUND(L60,2)*ROUND(G60,3),2)</f>
      </c>
      <c s="36" t="s">
        <v>54</v>
      </c>
      <c>
        <f>(M60*21)/100</f>
      </c>
      <c t="s">
        <v>26</v>
      </c>
    </row>
    <row r="61" spans="1:5" ht="12.75">
      <c r="A61" s="35" t="s">
        <v>55</v>
      </c>
      <c r="E61" s="39" t="s">
        <v>6491</v>
      </c>
    </row>
    <row r="62" spans="1:5" ht="12.75">
      <c r="A62" s="35" t="s">
        <v>56</v>
      </c>
      <c r="E62" s="40" t="s">
        <v>6492</v>
      </c>
    </row>
    <row r="63" spans="1:5" ht="12.75">
      <c r="A63" t="s">
        <v>58</v>
      </c>
      <c r="E63" s="39" t="s">
        <v>59</v>
      </c>
    </row>
    <row r="64" spans="1:13" ht="12.75">
      <c r="A64" t="s">
        <v>45</v>
      </c>
      <c r="C64" s="31" t="s">
        <v>65</v>
      </c>
      <c r="E64" s="33" t="s">
        <v>3832</v>
      </c>
      <c r="J64" s="32">
        <f>0</f>
      </c>
      <c s="32">
        <f>0</f>
      </c>
      <c s="32">
        <f>0+L65+L69</f>
      </c>
      <c s="32">
        <f>0+M65+M69</f>
      </c>
    </row>
    <row r="65" spans="1:16" ht="12.75">
      <c r="A65" t="s">
        <v>48</v>
      </c>
      <c s="34" t="s">
        <v>97</v>
      </c>
      <c s="34" t="s">
        <v>3833</v>
      </c>
      <c s="35" t="s">
        <v>51</v>
      </c>
      <c s="6" t="s">
        <v>3834</v>
      </c>
      <c s="36" t="s">
        <v>53</v>
      </c>
      <c s="37">
        <v>0.24</v>
      </c>
      <c s="36">
        <v>0</v>
      </c>
      <c s="36">
        <f>ROUND(G65*H65,6)</f>
      </c>
      <c r="L65" s="38">
        <v>0</v>
      </c>
      <c s="32">
        <f>ROUND(ROUND(L65,2)*ROUND(G65,3),2)</f>
      </c>
      <c s="36" t="s">
        <v>54</v>
      </c>
      <c>
        <f>(M65*21)/100</f>
      </c>
      <c t="s">
        <v>26</v>
      </c>
    </row>
    <row r="66" spans="1:5" ht="12.75">
      <c r="A66" s="35" t="s">
        <v>55</v>
      </c>
      <c r="E66" s="39" t="s">
        <v>5954</v>
      </c>
    </row>
    <row r="67" spans="1:5" ht="12.75">
      <c r="A67" s="35" t="s">
        <v>56</v>
      </c>
      <c r="E67" s="40" t="s">
        <v>6493</v>
      </c>
    </row>
    <row r="68" spans="1:5" ht="12.75">
      <c r="A68" t="s">
        <v>58</v>
      </c>
      <c r="E68" s="39" t="s">
        <v>59</v>
      </c>
    </row>
    <row r="69" spans="1:16" ht="12.75">
      <c r="A69" t="s">
        <v>48</v>
      </c>
      <c s="34" t="s">
        <v>100</v>
      </c>
      <c s="34" t="s">
        <v>3833</v>
      </c>
      <c s="35" t="s">
        <v>406</v>
      </c>
      <c s="6" t="s">
        <v>3834</v>
      </c>
      <c s="36" t="s">
        <v>53</v>
      </c>
      <c s="37">
        <v>4.81</v>
      </c>
      <c s="36">
        <v>0</v>
      </c>
      <c s="36">
        <f>ROUND(G69*H69,6)</f>
      </c>
      <c r="L69" s="38">
        <v>0</v>
      </c>
      <c s="32">
        <f>ROUND(ROUND(L69,2)*ROUND(G69,3),2)</f>
      </c>
      <c s="36" t="s">
        <v>54</v>
      </c>
      <c>
        <f>(M69*21)/100</f>
      </c>
      <c t="s">
        <v>26</v>
      </c>
    </row>
    <row r="70" spans="1:5" ht="12.75">
      <c r="A70" s="35" t="s">
        <v>55</v>
      </c>
      <c r="E70" s="39" t="s">
        <v>6494</v>
      </c>
    </row>
    <row r="71" spans="1:5" ht="12.75">
      <c r="A71" s="35" t="s">
        <v>56</v>
      </c>
      <c r="E71" s="40" t="s">
        <v>6495</v>
      </c>
    </row>
    <row r="72" spans="1:5" ht="12.75">
      <c r="A72" t="s">
        <v>58</v>
      </c>
      <c r="E72" s="39" t="s">
        <v>59</v>
      </c>
    </row>
    <row r="73" spans="1:13" ht="12.75">
      <c r="A73" t="s">
        <v>45</v>
      </c>
      <c r="C73" s="31" t="s">
        <v>77</v>
      </c>
      <c r="E73" s="33" t="s">
        <v>3671</v>
      </c>
      <c r="J73" s="32">
        <f>0</f>
      </c>
      <c s="32">
        <f>0</f>
      </c>
      <c s="32">
        <f>0+L74+L78+L82+L86+L90+L94+L98+L102+L106+L110+L114+L118+L122+L126+L130</f>
      </c>
      <c s="32">
        <f>0+M74+M78+M82+M86+M90+M94+M98+M102+M106+M110+M114+M118+M122+M126+M130</f>
      </c>
    </row>
    <row r="74" spans="1:16" ht="12.75">
      <c r="A74" t="s">
        <v>48</v>
      </c>
      <c s="34" t="s">
        <v>103</v>
      </c>
      <c s="34" t="s">
        <v>5664</v>
      </c>
      <c s="35" t="s">
        <v>4</v>
      </c>
      <c s="6" t="s">
        <v>5665</v>
      </c>
      <c s="36" t="s">
        <v>62</v>
      </c>
      <c s="37">
        <v>2</v>
      </c>
      <c s="36">
        <v>0</v>
      </c>
      <c s="36">
        <f>ROUND(G74*H74,6)</f>
      </c>
      <c r="L74" s="38">
        <v>0</v>
      </c>
      <c s="32">
        <f>ROUND(ROUND(L74,2)*ROUND(G74,3),2)</f>
      </c>
      <c s="36" t="s">
        <v>54</v>
      </c>
      <c>
        <f>(M74*21)/100</f>
      </c>
      <c t="s">
        <v>26</v>
      </c>
    </row>
    <row r="75" spans="1:5" ht="12.75">
      <c r="A75" s="35" t="s">
        <v>55</v>
      </c>
      <c r="E75" s="39" t="s">
        <v>5666</v>
      </c>
    </row>
    <row r="76" spans="1:5" ht="12.75">
      <c r="A76" s="35" t="s">
        <v>56</v>
      </c>
      <c r="E76" s="40" t="s">
        <v>6496</v>
      </c>
    </row>
    <row r="77" spans="1:5" ht="12.75">
      <c r="A77" t="s">
        <v>58</v>
      </c>
      <c r="E77" s="39" t="s">
        <v>59</v>
      </c>
    </row>
    <row r="78" spans="1:16" ht="12.75">
      <c r="A78" t="s">
        <v>48</v>
      </c>
      <c s="34" t="s">
        <v>106</v>
      </c>
      <c s="34" t="s">
        <v>6497</v>
      </c>
      <c s="35" t="s">
        <v>4</v>
      </c>
      <c s="6" t="s">
        <v>6498</v>
      </c>
      <c s="36" t="s">
        <v>62</v>
      </c>
      <c s="37">
        <v>37</v>
      </c>
      <c s="36">
        <v>0</v>
      </c>
      <c s="36">
        <f>ROUND(G78*H78,6)</f>
      </c>
      <c r="L78" s="38">
        <v>0</v>
      </c>
      <c s="32">
        <f>ROUND(ROUND(L78,2)*ROUND(G78,3),2)</f>
      </c>
      <c s="36" t="s">
        <v>54</v>
      </c>
      <c>
        <f>(M78*21)/100</f>
      </c>
      <c t="s">
        <v>26</v>
      </c>
    </row>
    <row r="79" spans="1:5" ht="12.75">
      <c r="A79" s="35" t="s">
        <v>55</v>
      </c>
      <c r="E79" s="39" t="s">
        <v>6499</v>
      </c>
    </row>
    <row r="80" spans="1:5" ht="12.75">
      <c r="A80" s="35" t="s">
        <v>56</v>
      </c>
      <c r="E80" s="40" t="s">
        <v>4</v>
      </c>
    </row>
    <row r="81" spans="1:5" ht="12.75">
      <c r="A81" t="s">
        <v>58</v>
      </c>
      <c r="E81" s="39" t="s">
        <v>59</v>
      </c>
    </row>
    <row r="82" spans="1:16" ht="12.75">
      <c r="A82" t="s">
        <v>48</v>
      </c>
      <c s="34" t="s">
        <v>109</v>
      </c>
      <c s="34" t="s">
        <v>3672</v>
      </c>
      <c s="35" t="s">
        <v>4</v>
      </c>
      <c s="6" t="s">
        <v>3673</v>
      </c>
      <c s="36" t="s">
        <v>62</v>
      </c>
      <c s="37">
        <v>13</v>
      </c>
      <c s="36">
        <v>0</v>
      </c>
      <c s="36">
        <f>ROUND(G82*H82,6)</f>
      </c>
      <c r="L82" s="38">
        <v>0</v>
      </c>
      <c s="32">
        <f>ROUND(ROUND(L82,2)*ROUND(G82,3),2)</f>
      </c>
      <c s="36" t="s">
        <v>54</v>
      </c>
      <c>
        <f>(M82*21)/100</f>
      </c>
      <c t="s">
        <v>26</v>
      </c>
    </row>
    <row r="83" spans="1:5" ht="12.75">
      <c r="A83" s="35" t="s">
        <v>55</v>
      </c>
      <c r="E83" s="39" t="s">
        <v>6500</v>
      </c>
    </row>
    <row r="84" spans="1:5" ht="12.75">
      <c r="A84" s="35" t="s">
        <v>56</v>
      </c>
      <c r="E84" s="40" t="s">
        <v>6501</v>
      </c>
    </row>
    <row r="85" spans="1:5" ht="12.75">
      <c r="A85" t="s">
        <v>58</v>
      </c>
      <c r="E85" s="39" t="s">
        <v>59</v>
      </c>
    </row>
    <row r="86" spans="1:16" ht="12.75">
      <c r="A86" t="s">
        <v>48</v>
      </c>
      <c s="34" t="s">
        <v>112</v>
      </c>
      <c s="34" t="s">
        <v>3811</v>
      </c>
      <c s="35" t="s">
        <v>4</v>
      </c>
      <c s="6" t="s">
        <v>3812</v>
      </c>
      <c s="36" t="s">
        <v>62</v>
      </c>
      <c s="37">
        <v>7</v>
      </c>
      <c s="36">
        <v>0</v>
      </c>
      <c s="36">
        <f>ROUND(G86*H86,6)</f>
      </c>
      <c r="L86" s="38">
        <v>0</v>
      </c>
      <c s="32">
        <f>ROUND(ROUND(L86,2)*ROUND(G86,3),2)</f>
      </c>
      <c s="36" t="s">
        <v>54</v>
      </c>
      <c>
        <f>(M86*21)/100</f>
      </c>
      <c t="s">
        <v>26</v>
      </c>
    </row>
    <row r="87" spans="1:5" ht="12.75">
      <c r="A87" s="35" t="s">
        <v>55</v>
      </c>
      <c r="E87" s="39" t="s">
        <v>6502</v>
      </c>
    </row>
    <row r="88" spans="1:5" ht="12.75">
      <c r="A88" s="35" t="s">
        <v>56</v>
      </c>
      <c r="E88" s="40" t="s">
        <v>4</v>
      </c>
    </row>
    <row r="89" spans="1:5" ht="12.75">
      <c r="A89" t="s">
        <v>58</v>
      </c>
      <c r="E89" s="39" t="s">
        <v>59</v>
      </c>
    </row>
    <row r="90" spans="1:16" ht="12.75">
      <c r="A90" t="s">
        <v>48</v>
      </c>
      <c s="34" t="s">
        <v>115</v>
      </c>
      <c s="34" t="s">
        <v>5677</v>
      </c>
      <c s="35" t="s">
        <v>4</v>
      </c>
      <c s="6" t="s">
        <v>5678</v>
      </c>
      <c s="36" t="s">
        <v>80</v>
      </c>
      <c s="37">
        <v>2</v>
      </c>
      <c s="36">
        <v>0</v>
      </c>
      <c s="36">
        <f>ROUND(G90*H90,6)</f>
      </c>
      <c r="L90" s="38">
        <v>0</v>
      </c>
      <c s="32">
        <f>ROUND(ROUND(L90,2)*ROUND(G90,3),2)</f>
      </c>
      <c s="36" t="s">
        <v>490</v>
      </c>
      <c>
        <f>(M90*21)/100</f>
      </c>
      <c t="s">
        <v>26</v>
      </c>
    </row>
    <row r="91" spans="1:5" ht="25.5">
      <c r="A91" s="35" t="s">
        <v>55</v>
      </c>
      <c r="E91" s="39" t="s">
        <v>6503</v>
      </c>
    </row>
    <row r="92" spans="1:5" ht="12.75">
      <c r="A92" s="35" t="s">
        <v>56</v>
      </c>
      <c r="E92" s="40" t="s">
        <v>4</v>
      </c>
    </row>
    <row r="93" spans="1:5" ht="12.75">
      <c r="A93" t="s">
        <v>58</v>
      </c>
      <c r="E93" s="39" t="s">
        <v>4</v>
      </c>
    </row>
    <row r="94" spans="1:16" ht="12.75">
      <c r="A94" t="s">
        <v>48</v>
      </c>
      <c s="34" t="s">
        <v>118</v>
      </c>
      <c s="34" t="s">
        <v>6504</v>
      </c>
      <c s="35" t="s">
        <v>4</v>
      </c>
      <c s="6" t="s">
        <v>6505</v>
      </c>
      <c s="36" t="s">
        <v>80</v>
      </c>
      <c s="37">
        <v>1</v>
      </c>
      <c s="36">
        <v>0</v>
      </c>
      <c s="36">
        <f>ROUND(G94*H94,6)</f>
      </c>
      <c r="L94" s="38">
        <v>0</v>
      </c>
      <c s="32">
        <f>ROUND(ROUND(L94,2)*ROUND(G94,3),2)</f>
      </c>
      <c s="36" t="s">
        <v>490</v>
      </c>
      <c>
        <f>(M94*21)/100</f>
      </c>
      <c t="s">
        <v>26</v>
      </c>
    </row>
    <row r="95" spans="1:5" ht="12.75">
      <c r="A95" s="35" t="s">
        <v>55</v>
      </c>
      <c r="E95" s="39" t="s">
        <v>6506</v>
      </c>
    </row>
    <row r="96" spans="1:5" ht="12.75">
      <c r="A96" s="35" t="s">
        <v>56</v>
      </c>
      <c r="E96" s="40" t="s">
        <v>4</v>
      </c>
    </row>
    <row r="97" spans="1:5" ht="12.75">
      <c r="A97" t="s">
        <v>58</v>
      </c>
      <c r="E97" s="39" t="s">
        <v>4</v>
      </c>
    </row>
    <row r="98" spans="1:16" ht="12.75">
      <c r="A98" t="s">
        <v>48</v>
      </c>
      <c s="34" t="s">
        <v>121</v>
      </c>
      <c s="34" t="s">
        <v>6507</v>
      </c>
      <c s="35" t="s">
        <v>4</v>
      </c>
      <c s="6" t="s">
        <v>6508</v>
      </c>
      <c s="36" t="s">
        <v>80</v>
      </c>
      <c s="37">
        <v>1</v>
      </c>
      <c s="36">
        <v>0</v>
      </c>
      <c s="36">
        <f>ROUND(G98*H98,6)</f>
      </c>
      <c r="L98" s="38">
        <v>0</v>
      </c>
      <c s="32">
        <f>ROUND(ROUND(L98,2)*ROUND(G98,3),2)</f>
      </c>
      <c s="36" t="s">
        <v>490</v>
      </c>
      <c>
        <f>(M98*21)/100</f>
      </c>
      <c t="s">
        <v>26</v>
      </c>
    </row>
    <row r="99" spans="1:5" ht="12.75">
      <c r="A99" s="35" t="s">
        <v>55</v>
      </c>
      <c r="E99" s="39" t="s">
        <v>6509</v>
      </c>
    </row>
    <row r="100" spans="1:5" ht="12.75">
      <c r="A100" s="35" t="s">
        <v>56</v>
      </c>
      <c r="E100" s="40" t="s">
        <v>4</v>
      </c>
    </row>
    <row r="101" spans="1:5" ht="12.75">
      <c r="A101" t="s">
        <v>58</v>
      </c>
      <c r="E101" s="39" t="s">
        <v>4</v>
      </c>
    </row>
    <row r="102" spans="1:16" ht="12.75">
      <c r="A102" t="s">
        <v>48</v>
      </c>
      <c s="34" t="s">
        <v>124</v>
      </c>
      <c s="34" t="s">
        <v>6510</v>
      </c>
      <c s="35" t="s">
        <v>4</v>
      </c>
      <c s="6" t="s">
        <v>6511</v>
      </c>
      <c s="36" t="s">
        <v>80</v>
      </c>
      <c s="37">
        <v>3</v>
      </c>
      <c s="36">
        <v>0</v>
      </c>
      <c s="36">
        <f>ROUND(G102*H102,6)</f>
      </c>
      <c r="L102" s="38">
        <v>0</v>
      </c>
      <c s="32">
        <f>ROUND(ROUND(L102,2)*ROUND(G102,3),2)</f>
      </c>
      <c s="36" t="s">
        <v>54</v>
      </c>
      <c>
        <f>(M102*21)/100</f>
      </c>
      <c t="s">
        <v>26</v>
      </c>
    </row>
    <row r="103" spans="1:5" ht="12.75">
      <c r="A103" s="35" t="s">
        <v>55</v>
      </c>
      <c r="E103" s="39" t="s">
        <v>6512</v>
      </c>
    </row>
    <row r="104" spans="1:5" ht="12.75">
      <c r="A104" s="35" t="s">
        <v>56</v>
      </c>
      <c r="E104" s="40" t="s">
        <v>4</v>
      </c>
    </row>
    <row r="105" spans="1:5" ht="12.75">
      <c r="A105" t="s">
        <v>58</v>
      </c>
      <c r="E105" s="39" t="s">
        <v>59</v>
      </c>
    </row>
    <row r="106" spans="1:16" ht="12.75">
      <c r="A106" t="s">
        <v>48</v>
      </c>
      <c s="34" t="s">
        <v>127</v>
      </c>
      <c s="34" t="s">
        <v>3836</v>
      </c>
      <c s="35" t="s">
        <v>4</v>
      </c>
      <c s="6" t="s">
        <v>3837</v>
      </c>
      <c s="36" t="s">
        <v>80</v>
      </c>
      <c s="37">
        <v>2</v>
      </c>
      <c s="36">
        <v>0</v>
      </c>
      <c s="36">
        <f>ROUND(G106*H106,6)</f>
      </c>
      <c r="L106" s="38">
        <v>0</v>
      </c>
      <c s="32">
        <f>ROUND(ROUND(L106,2)*ROUND(G106,3),2)</f>
      </c>
      <c s="36" t="s">
        <v>54</v>
      </c>
      <c>
        <f>(M106*21)/100</f>
      </c>
      <c t="s">
        <v>26</v>
      </c>
    </row>
    <row r="107" spans="1:5" ht="12.75">
      <c r="A107" s="35" t="s">
        <v>55</v>
      </c>
      <c r="E107" s="39" t="s">
        <v>6008</v>
      </c>
    </row>
    <row r="108" spans="1:5" ht="12.75">
      <c r="A108" s="35" t="s">
        <v>56</v>
      </c>
      <c r="E108" s="40" t="s">
        <v>4</v>
      </c>
    </row>
    <row r="109" spans="1:5" ht="12.75">
      <c r="A109" t="s">
        <v>58</v>
      </c>
      <c r="E109" s="39" t="s">
        <v>59</v>
      </c>
    </row>
    <row r="110" spans="1:16" ht="12.75">
      <c r="A110" t="s">
        <v>48</v>
      </c>
      <c s="34" t="s">
        <v>130</v>
      </c>
      <c s="34" t="s">
        <v>3686</v>
      </c>
      <c s="35" t="s">
        <v>51</v>
      </c>
      <c s="6" t="s">
        <v>3687</v>
      </c>
      <c s="36" t="s">
        <v>53</v>
      </c>
      <c s="37">
        <v>0.562</v>
      </c>
      <c s="36">
        <v>0</v>
      </c>
      <c s="36">
        <f>ROUND(G110*H110,6)</f>
      </c>
      <c r="L110" s="38">
        <v>0</v>
      </c>
      <c s="32">
        <f>ROUND(ROUND(L110,2)*ROUND(G110,3),2)</f>
      </c>
      <c s="36" t="s">
        <v>54</v>
      </c>
      <c>
        <f>(M110*21)/100</f>
      </c>
      <c t="s">
        <v>26</v>
      </c>
    </row>
    <row r="111" spans="1:5" ht="12.75">
      <c r="A111" s="35" t="s">
        <v>55</v>
      </c>
      <c r="E111" s="39" t="s">
        <v>5954</v>
      </c>
    </row>
    <row r="112" spans="1:5" ht="12.75">
      <c r="A112" s="35" t="s">
        <v>56</v>
      </c>
      <c r="E112" s="40" t="s">
        <v>6513</v>
      </c>
    </row>
    <row r="113" spans="1:5" ht="12.75">
      <c r="A113" t="s">
        <v>58</v>
      </c>
      <c r="E113" s="39" t="s">
        <v>59</v>
      </c>
    </row>
    <row r="114" spans="1:16" ht="12.75">
      <c r="A114" t="s">
        <v>48</v>
      </c>
      <c s="34" t="s">
        <v>133</v>
      </c>
      <c s="34" t="s">
        <v>3686</v>
      </c>
      <c s="35" t="s">
        <v>406</v>
      </c>
      <c s="6" t="s">
        <v>3687</v>
      </c>
      <c s="36" t="s">
        <v>53</v>
      </c>
      <c s="37">
        <v>4.44</v>
      </c>
      <c s="36">
        <v>0</v>
      </c>
      <c s="36">
        <f>ROUND(G114*H114,6)</f>
      </c>
      <c r="L114" s="38">
        <v>0</v>
      </c>
      <c s="32">
        <f>ROUND(ROUND(L114,2)*ROUND(G114,3),2)</f>
      </c>
      <c s="36" t="s">
        <v>54</v>
      </c>
      <c>
        <f>(M114*21)/100</f>
      </c>
      <c t="s">
        <v>26</v>
      </c>
    </row>
    <row r="115" spans="1:5" ht="12.75">
      <c r="A115" s="35" t="s">
        <v>55</v>
      </c>
      <c r="E115" s="39" t="s">
        <v>6494</v>
      </c>
    </row>
    <row r="116" spans="1:5" ht="12.75">
      <c r="A116" s="35" t="s">
        <v>56</v>
      </c>
      <c r="E116" s="40" t="s">
        <v>6514</v>
      </c>
    </row>
    <row r="117" spans="1:5" ht="12.75">
      <c r="A117" t="s">
        <v>58</v>
      </c>
      <c r="E117" s="39" t="s">
        <v>59</v>
      </c>
    </row>
    <row r="118" spans="1:16" ht="12.75">
      <c r="A118" t="s">
        <v>48</v>
      </c>
      <c s="34" t="s">
        <v>136</v>
      </c>
      <c s="34" t="s">
        <v>5036</v>
      </c>
      <c s="35" t="s">
        <v>4</v>
      </c>
      <c s="6" t="s">
        <v>5037</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5620</v>
      </c>
      <c s="35" t="s">
        <v>4</v>
      </c>
      <c s="6" t="s">
        <v>5621</v>
      </c>
      <c s="36" t="s">
        <v>62</v>
      </c>
      <c s="37">
        <v>15</v>
      </c>
      <c s="36">
        <v>0</v>
      </c>
      <c s="36">
        <f>ROUND(G122*H122,6)</f>
      </c>
      <c r="L122" s="38">
        <v>0</v>
      </c>
      <c s="32">
        <f>ROUND(ROUND(L122,2)*ROUND(G122,3),2)</f>
      </c>
      <c s="36" t="s">
        <v>54</v>
      </c>
      <c>
        <f>(M122*21)/100</f>
      </c>
      <c t="s">
        <v>26</v>
      </c>
    </row>
    <row r="123" spans="1:5" ht="12.75">
      <c r="A123" s="35" t="s">
        <v>55</v>
      </c>
      <c r="E123" s="39" t="s">
        <v>6515</v>
      </c>
    </row>
    <row r="124" spans="1:5" ht="12.75">
      <c r="A124" s="35" t="s">
        <v>56</v>
      </c>
      <c r="E124" s="40" t="s">
        <v>4</v>
      </c>
    </row>
    <row r="125" spans="1:5" ht="12.75">
      <c r="A125" t="s">
        <v>58</v>
      </c>
      <c r="E125" s="39" t="s">
        <v>59</v>
      </c>
    </row>
    <row r="126" spans="1:16" ht="12.75">
      <c r="A126" t="s">
        <v>48</v>
      </c>
      <c s="34" t="s">
        <v>142</v>
      </c>
      <c s="34" t="s">
        <v>6516</v>
      </c>
      <c s="35" t="s">
        <v>4</v>
      </c>
      <c s="6" t="s">
        <v>6517</v>
      </c>
      <c s="36" t="s">
        <v>62</v>
      </c>
      <c s="37">
        <v>44</v>
      </c>
      <c s="36">
        <v>0</v>
      </c>
      <c s="36">
        <f>ROUND(G126*H126,6)</f>
      </c>
      <c r="L126" s="38">
        <v>0</v>
      </c>
      <c s="32">
        <f>ROUND(ROUND(L126,2)*ROUND(G126,3),2)</f>
      </c>
      <c s="36" t="s">
        <v>54</v>
      </c>
      <c>
        <f>(M126*21)/100</f>
      </c>
      <c t="s">
        <v>26</v>
      </c>
    </row>
    <row r="127" spans="1:5" ht="12.75">
      <c r="A127" s="35" t="s">
        <v>55</v>
      </c>
      <c r="E127" s="39" t="s">
        <v>6518</v>
      </c>
    </row>
    <row r="128" spans="1:5" ht="12.75">
      <c r="A128" s="35" t="s">
        <v>56</v>
      </c>
      <c r="E128" s="40" t="s">
        <v>4</v>
      </c>
    </row>
    <row r="129" spans="1:5" ht="12.75">
      <c r="A129" t="s">
        <v>58</v>
      </c>
      <c r="E129" s="39" t="s">
        <v>59</v>
      </c>
    </row>
    <row r="130" spans="1:16" ht="12.75">
      <c r="A130" t="s">
        <v>48</v>
      </c>
      <c s="34" t="s">
        <v>145</v>
      </c>
      <c s="34" t="s">
        <v>4129</v>
      </c>
      <c s="35" t="s">
        <v>4</v>
      </c>
      <c s="6" t="s">
        <v>4130</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3407</v>
      </c>
      <c r="J134" s="32">
        <f>0</f>
      </c>
      <c s="32">
        <f>0</f>
      </c>
      <c s="32">
        <f>0+L135</f>
      </c>
      <c s="32">
        <f>0+M135</f>
      </c>
    </row>
    <row r="135" spans="1:16" ht="12.75">
      <c r="A135" t="s">
        <v>48</v>
      </c>
      <c s="34" t="s">
        <v>148</v>
      </c>
      <c s="34" t="s">
        <v>4145</v>
      </c>
      <c s="35" t="s">
        <v>4</v>
      </c>
      <c s="6" t="s">
        <v>4146</v>
      </c>
      <c s="36" t="s">
        <v>62</v>
      </c>
      <c s="37">
        <v>8.5</v>
      </c>
      <c s="36">
        <v>0</v>
      </c>
      <c s="36">
        <f>ROUND(G135*H135,6)</f>
      </c>
      <c r="L135" s="38">
        <v>0</v>
      </c>
      <c s="32">
        <f>ROUND(ROUND(L135,2)*ROUND(G135,3),2)</f>
      </c>
      <c s="36" t="s">
        <v>54</v>
      </c>
      <c>
        <f>(M135*21)/100</f>
      </c>
      <c t="s">
        <v>26</v>
      </c>
    </row>
    <row r="136" spans="1:5" ht="12.75">
      <c r="A136" s="35" t="s">
        <v>55</v>
      </c>
      <c r="E136" s="39" t="s">
        <v>6519</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6522</v>
      </c>
      <c r="E8" s="30" t="s">
        <v>6521</v>
      </c>
      <c r="J8" s="29">
        <f>0+J9+J14+J35+J40</f>
      </c>
      <c s="29">
        <f>0+K9+K14+K35+K40</f>
      </c>
      <c s="29">
        <f>0+L9+L14+L35+L40</f>
      </c>
      <c s="29">
        <f>0+M9+M14+M35+M40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24.831</v>
      </c>
      <c s="36">
        <v>0</v>
      </c>
      <c s="36">
        <f>ROUND(G10*H10,6)</f>
      </c>
      <c r="L10" s="38">
        <v>0</v>
      </c>
      <c s="32">
        <f>ROUND(ROUND(L10,2)*ROUND(G10,3),2)</f>
      </c>
      <c s="36" t="s">
        <v>490</v>
      </c>
      <c>
        <f>(M10*21)/100</f>
      </c>
      <c t="s">
        <v>26</v>
      </c>
    </row>
    <row r="11" spans="1:5" ht="25.5">
      <c r="A11" s="35" t="s">
        <v>55</v>
      </c>
      <c r="E11" s="39" t="s">
        <v>677</v>
      </c>
    </row>
    <row r="12" spans="1:5" ht="12.75">
      <c r="A12" s="35" t="s">
        <v>56</v>
      </c>
      <c r="E12" s="40" t="s">
        <v>6523</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3605</v>
      </c>
      <c s="35" t="s">
        <v>4</v>
      </c>
      <c s="6" t="s">
        <v>3606</v>
      </c>
      <c s="36" t="s">
        <v>53</v>
      </c>
      <c s="37">
        <v>135.005</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504</v>
      </c>
      <c s="35" t="s">
        <v>4</v>
      </c>
      <c s="6" t="s">
        <v>505</v>
      </c>
      <c s="36" t="s">
        <v>53</v>
      </c>
      <c s="37">
        <v>135.005</v>
      </c>
      <c s="36">
        <v>0</v>
      </c>
      <c s="36">
        <f>ROUND(G19*H19,6)</f>
      </c>
      <c r="L19" s="38">
        <v>0</v>
      </c>
      <c s="32">
        <f>ROUND(ROUND(L19,2)*ROUND(G19,3),2)</f>
      </c>
      <c s="36" t="s">
        <v>54</v>
      </c>
      <c>
        <f>(M19*21)/100</f>
      </c>
      <c t="s">
        <v>26</v>
      </c>
    </row>
    <row r="20" spans="1:5" ht="25.5">
      <c r="A20" s="35" t="s">
        <v>55</v>
      </c>
      <c r="E20" s="39" t="s">
        <v>4978</v>
      </c>
    </row>
    <row r="21" spans="1:5" ht="12.75">
      <c r="A21" s="35" t="s">
        <v>56</v>
      </c>
      <c r="E21" s="40" t="s">
        <v>5838</v>
      </c>
    </row>
    <row r="22" spans="1:5" ht="12.75">
      <c r="A22" t="s">
        <v>58</v>
      </c>
      <c r="E22" s="39" t="s">
        <v>59</v>
      </c>
    </row>
    <row r="23" spans="1:16" ht="12.75">
      <c r="A23" t="s">
        <v>48</v>
      </c>
      <c s="34" t="s">
        <v>65</v>
      </c>
      <c s="34" t="s">
        <v>699</v>
      </c>
      <c s="35" t="s">
        <v>4</v>
      </c>
      <c s="6" t="s">
        <v>700</v>
      </c>
      <c s="36" t="s">
        <v>53</v>
      </c>
      <c s="37">
        <v>13.795</v>
      </c>
      <c s="36">
        <v>0</v>
      </c>
      <c s="36">
        <f>ROUND(G23*H23,6)</f>
      </c>
      <c r="L23" s="38">
        <v>0</v>
      </c>
      <c s="32">
        <f>ROUND(ROUND(L23,2)*ROUND(G23,3),2)</f>
      </c>
      <c s="36" t="s">
        <v>54</v>
      </c>
      <c>
        <f>(M23*21)/100</f>
      </c>
      <c t="s">
        <v>26</v>
      </c>
    </row>
    <row r="24" spans="1:5" ht="12.75">
      <c r="A24" s="35" t="s">
        <v>55</v>
      </c>
      <c r="E24" s="39" t="s">
        <v>4977</v>
      </c>
    </row>
    <row r="25" spans="1:5" ht="12.75">
      <c r="A25" s="35" t="s">
        <v>56</v>
      </c>
      <c r="E25" s="40" t="s">
        <v>6524</v>
      </c>
    </row>
    <row r="26" spans="1:5" ht="12.75">
      <c r="A26" t="s">
        <v>58</v>
      </c>
      <c r="E26" s="39" t="s">
        <v>59</v>
      </c>
    </row>
    <row r="27" spans="1:16" ht="12.75">
      <c r="A27" t="s">
        <v>48</v>
      </c>
      <c s="34" t="s">
        <v>68</v>
      </c>
      <c s="34" t="s">
        <v>3782</v>
      </c>
      <c s="35" t="s">
        <v>4</v>
      </c>
      <c s="6" t="s">
        <v>3783</v>
      </c>
      <c s="36" t="s">
        <v>53</v>
      </c>
      <c s="37">
        <v>135.005</v>
      </c>
      <c s="36">
        <v>0</v>
      </c>
      <c s="36">
        <f>ROUND(G27*H27,6)</f>
      </c>
      <c r="L27" s="38">
        <v>0</v>
      </c>
      <c s="32">
        <f>ROUND(ROUND(L27,2)*ROUND(G27,3),2)</f>
      </c>
      <c s="36" t="s">
        <v>54</v>
      </c>
      <c>
        <f>(M27*21)/100</f>
      </c>
      <c t="s">
        <v>26</v>
      </c>
    </row>
    <row r="28" spans="1:5" ht="12.75">
      <c r="A28" s="35" t="s">
        <v>55</v>
      </c>
      <c r="E28" s="39" t="s">
        <v>5840</v>
      </c>
    </row>
    <row r="29" spans="1:5" ht="12.75">
      <c r="A29" s="35" t="s">
        <v>56</v>
      </c>
      <c r="E29" s="40" t="s">
        <v>4</v>
      </c>
    </row>
    <row r="30" spans="1:5" ht="12.75">
      <c r="A30" t="s">
        <v>58</v>
      </c>
      <c r="E30" s="39" t="s">
        <v>59</v>
      </c>
    </row>
    <row r="31" spans="1:16" ht="12.75">
      <c r="A31" t="s">
        <v>48</v>
      </c>
      <c s="34" t="s">
        <v>71</v>
      </c>
      <c s="34" t="s">
        <v>63</v>
      </c>
      <c s="35" t="s">
        <v>4</v>
      </c>
      <c s="6" t="s">
        <v>64</v>
      </c>
      <c s="36" t="s">
        <v>53</v>
      </c>
      <c s="37">
        <v>135.005</v>
      </c>
      <c s="36">
        <v>0</v>
      </c>
      <c s="36">
        <f>ROUND(G31*H31,6)</f>
      </c>
      <c r="L31" s="38">
        <v>0</v>
      </c>
      <c s="32">
        <f>ROUND(ROUND(L31,2)*ROUND(G31,3),2)</f>
      </c>
      <c s="36" t="s">
        <v>54</v>
      </c>
      <c>
        <f>(M31*21)/100</f>
      </c>
      <c t="s">
        <v>26</v>
      </c>
    </row>
    <row r="32" spans="1:5" ht="12.75">
      <c r="A32" s="35" t="s">
        <v>55</v>
      </c>
      <c r="E32" s="39" t="s">
        <v>4</v>
      </c>
    </row>
    <row r="33" spans="1:5" ht="12.75">
      <c r="A33" s="35" t="s">
        <v>56</v>
      </c>
      <c r="E33" s="40" t="s">
        <v>6525</v>
      </c>
    </row>
    <row r="34" spans="1:5" ht="12.75">
      <c r="A34" t="s">
        <v>58</v>
      </c>
      <c r="E34" s="39" t="s">
        <v>59</v>
      </c>
    </row>
    <row r="35" spans="1:13" ht="12.75">
      <c r="A35" t="s">
        <v>45</v>
      </c>
      <c r="C35" s="31" t="s">
        <v>65</v>
      </c>
      <c r="E35" s="33" t="s">
        <v>3832</v>
      </c>
      <c r="J35" s="32">
        <f>0</f>
      </c>
      <c s="32">
        <f>0</f>
      </c>
      <c s="32">
        <f>0+L36</f>
      </c>
      <c s="32">
        <f>0+M36</f>
      </c>
    </row>
    <row r="36" spans="1:16" ht="12.75">
      <c r="A36" t="s">
        <v>48</v>
      </c>
      <c s="34" t="s">
        <v>74</v>
      </c>
      <c s="34" t="s">
        <v>3833</v>
      </c>
      <c s="35" t="s">
        <v>4</v>
      </c>
      <c s="6" t="s">
        <v>3834</v>
      </c>
      <c s="36" t="s">
        <v>53</v>
      </c>
      <c s="37">
        <v>3.72</v>
      </c>
      <c s="36">
        <v>0</v>
      </c>
      <c s="36">
        <f>ROUND(G36*H36,6)</f>
      </c>
      <c r="L36" s="38">
        <v>0</v>
      </c>
      <c s="32">
        <f>ROUND(ROUND(L36,2)*ROUND(G36,3),2)</f>
      </c>
      <c s="36" t="s">
        <v>54</v>
      </c>
      <c>
        <f>(M36*21)/100</f>
      </c>
      <c t="s">
        <v>26</v>
      </c>
    </row>
    <row r="37" spans="1:5" ht="12.75">
      <c r="A37" s="35" t="s">
        <v>55</v>
      </c>
      <c r="E37" s="39" t="s">
        <v>5954</v>
      </c>
    </row>
    <row r="38" spans="1:5" ht="12.75">
      <c r="A38" s="35" t="s">
        <v>56</v>
      </c>
      <c r="E38" s="40" t="s">
        <v>6526</v>
      </c>
    </row>
    <row r="39" spans="1:5" ht="12.75">
      <c r="A39" t="s">
        <v>58</v>
      </c>
      <c r="E39" s="39" t="s">
        <v>59</v>
      </c>
    </row>
    <row r="40" spans="1:13" ht="12.75">
      <c r="A40" t="s">
        <v>45</v>
      </c>
      <c r="C40" s="31" t="s">
        <v>77</v>
      </c>
      <c r="E40" s="33" t="s">
        <v>3671</v>
      </c>
      <c r="J40" s="32">
        <f>0</f>
      </c>
      <c s="32">
        <f>0</f>
      </c>
      <c s="32">
        <f>0+L41+L45+L49+L53+L57+L61</f>
      </c>
      <c s="32">
        <f>0+M41+M45+M49+M53+M57+M61</f>
      </c>
    </row>
    <row r="41" spans="1:16" ht="12.75">
      <c r="A41" t="s">
        <v>48</v>
      </c>
      <c s="34" t="s">
        <v>77</v>
      </c>
      <c s="34" t="s">
        <v>5664</v>
      </c>
      <c s="35" t="s">
        <v>4</v>
      </c>
      <c s="6" t="s">
        <v>5665</v>
      </c>
      <c s="36" t="s">
        <v>62</v>
      </c>
      <c s="37">
        <v>31</v>
      </c>
      <c s="36">
        <v>0</v>
      </c>
      <c s="36">
        <f>ROUND(G41*H41,6)</f>
      </c>
      <c r="L41" s="38">
        <v>0</v>
      </c>
      <c s="32">
        <f>ROUND(ROUND(L41,2)*ROUND(G41,3),2)</f>
      </c>
      <c s="36" t="s">
        <v>54</v>
      </c>
      <c>
        <f>(M41*21)/100</f>
      </c>
      <c t="s">
        <v>26</v>
      </c>
    </row>
    <row r="42" spans="1:5" ht="12.75">
      <c r="A42" s="35" t="s">
        <v>55</v>
      </c>
      <c r="E42" s="39" t="s">
        <v>5956</v>
      </c>
    </row>
    <row r="43" spans="1:5" ht="12.75">
      <c r="A43" s="35" t="s">
        <v>56</v>
      </c>
      <c r="E43" s="40" t="s">
        <v>6527</v>
      </c>
    </row>
    <row r="44" spans="1:5" ht="12.75">
      <c r="A44" t="s">
        <v>58</v>
      </c>
      <c r="E44" s="39" t="s">
        <v>59</v>
      </c>
    </row>
    <row r="45" spans="1:16" ht="12.75">
      <c r="A45" t="s">
        <v>48</v>
      </c>
      <c s="34" t="s">
        <v>81</v>
      </c>
      <c s="34" t="s">
        <v>3686</v>
      </c>
      <c s="35" t="s">
        <v>4</v>
      </c>
      <c s="6" t="s">
        <v>3687</v>
      </c>
      <c s="36" t="s">
        <v>53</v>
      </c>
      <c s="37">
        <v>8.711</v>
      </c>
      <c s="36">
        <v>0</v>
      </c>
      <c s="36">
        <f>ROUND(G45*H45,6)</f>
      </c>
      <c r="L45" s="38">
        <v>0</v>
      </c>
      <c s="32">
        <f>ROUND(ROUND(L45,2)*ROUND(G45,3),2)</f>
      </c>
      <c s="36" t="s">
        <v>54</v>
      </c>
      <c>
        <f>(M45*21)/100</f>
      </c>
      <c t="s">
        <v>26</v>
      </c>
    </row>
    <row r="46" spans="1:5" ht="12.75">
      <c r="A46" s="35" t="s">
        <v>55</v>
      </c>
      <c r="E46" s="39" t="s">
        <v>5954</v>
      </c>
    </row>
    <row r="47" spans="1:5" ht="12.75">
      <c r="A47" s="35" t="s">
        <v>56</v>
      </c>
      <c r="E47" s="40" t="s">
        <v>6528</v>
      </c>
    </row>
    <row r="48" spans="1:5" ht="12.75">
      <c r="A48" t="s">
        <v>58</v>
      </c>
      <c r="E48" s="39" t="s">
        <v>59</v>
      </c>
    </row>
    <row r="49" spans="1:16" ht="12.75">
      <c r="A49" t="s">
        <v>48</v>
      </c>
      <c s="34" t="s">
        <v>84</v>
      </c>
      <c s="34" t="s">
        <v>6011</v>
      </c>
      <c s="35" t="s">
        <v>49</v>
      </c>
      <c s="6" t="s">
        <v>6025</v>
      </c>
      <c s="36" t="s">
        <v>80</v>
      </c>
      <c s="37">
        <v>2</v>
      </c>
      <c s="36">
        <v>0</v>
      </c>
      <c s="36">
        <f>ROUND(G49*H49,6)</f>
      </c>
      <c r="L49" s="38">
        <v>0</v>
      </c>
      <c s="32">
        <f>ROUND(ROUND(L49,2)*ROUND(G49,3),2)</f>
      </c>
      <c s="36" t="s">
        <v>490</v>
      </c>
      <c>
        <f>(M49*21)/100</f>
      </c>
      <c t="s">
        <v>26</v>
      </c>
    </row>
    <row r="50" spans="1:5" ht="12.75">
      <c r="A50" s="35" t="s">
        <v>55</v>
      </c>
      <c r="E50" s="39" t="s">
        <v>6470</v>
      </c>
    </row>
    <row r="51" spans="1:5" ht="12.75">
      <c r="A51" s="35" t="s">
        <v>56</v>
      </c>
      <c r="E51" s="40" t="s">
        <v>4</v>
      </c>
    </row>
    <row r="52" spans="1:5" ht="12.75">
      <c r="A52" t="s">
        <v>58</v>
      </c>
      <c r="E52" s="39" t="s">
        <v>6014</v>
      </c>
    </row>
    <row r="53" spans="1:16" ht="12.75">
      <c r="A53" t="s">
        <v>48</v>
      </c>
      <c s="34" t="s">
        <v>87</v>
      </c>
      <c s="34" t="s">
        <v>6011</v>
      </c>
      <c s="35" t="s">
        <v>26</v>
      </c>
      <c s="6" t="s">
        <v>6025</v>
      </c>
      <c s="36" t="s">
        <v>80</v>
      </c>
      <c s="37">
        <v>2</v>
      </c>
      <c s="36">
        <v>0</v>
      </c>
      <c s="36">
        <f>ROUND(G53*H53,6)</f>
      </c>
      <c r="L53" s="38">
        <v>0</v>
      </c>
      <c s="32">
        <f>ROUND(ROUND(L53,2)*ROUND(G53,3),2)</f>
      </c>
      <c s="36" t="s">
        <v>490</v>
      </c>
      <c>
        <f>(M53*21)/100</f>
      </c>
      <c t="s">
        <v>26</v>
      </c>
    </row>
    <row r="54" spans="1:5" ht="12.75">
      <c r="A54" s="35" t="s">
        <v>55</v>
      </c>
      <c r="E54" s="39" t="s">
        <v>6529</v>
      </c>
    </row>
    <row r="55" spans="1:5" ht="12.75">
      <c r="A55" s="35" t="s">
        <v>56</v>
      </c>
      <c r="E55" s="40" t="s">
        <v>4</v>
      </c>
    </row>
    <row r="56" spans="1:5" ht="12.75">
      <c r="A56" t="s">
        <v>58</v>
      </c>
      <c r="E56" s="39" t="s">
        <v>6014</v>
      </c>
    </row>
    <row r="57" spans="1:16" ht="12.75">
      <c r="A57" t="s">
        <v>48</v>
      </c>
      <c s="34" t="s">
        <v>91</v>
      </c>
      <c s="34" t="s">
        <v>5620</v>
      </c>
      <c s="35" t="s">
        <v>4</v>
      </c>
      <c s="6" t="s">
        <v>5621</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4129</v>
      </c>
      <c s="35" t="s">
        <v>4</v>
      </c>
      <c s="6" t="s">
        <v>4130</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6532</v>
      </c>
      <c r="E8" s="30" t="s">
        <v>6531</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6533</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3605</v>
      </c>
      <c s="35" t="s">
        <v>4</v>
      </c>
      <c s="6" t="s">
        <v>3606</v>
      </c>
      <c s="36" t="s">
        <v>53</v>
      </c>
      <c s="37">
        <v>37.8</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4978</v>
      </c>
    </row>
    <row r="21" spans="1:5" ht="12.75">
      <c r="A21" s="35" t="s">
        <v>56</v>
      </c>
      <c r="E21" s="40" t="s">
        <v>5838</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4977</v>
      </c>
    </row>
    <row r="25" spans="1:5" ht="12.75">
      <c r="A25" s="35" t="s">
        <v>56</v>
      </c>
      <c r="E25" s="40" t="s">
        <v>6534</v>
      </c>
    </row>
    <row r="26" spans="1:5" ht="12.75">
      <c r="A26" t="s">
        <v>58</v>
      </c>
      <c r="E26" s="39" t="s">
        <v>59</v>
      </c>
    </row>
    <row r="27" spans="1:16" ht="12.75">
      <c r="A27" t="s">
        <v>48</v>
      </c>
      <c s="34" t="s">
        <v>68</v>
      </c>
      <c s="34" t="s">
        <v>3782</v>
      </c>
      <c s="35" t="s">
        <v>4</v>
      </c>
      <c s="6" t="s">
        <v>3783</v>
      </c>
      <c s="36" t="s">
        <v>53</v>
      </c>
      <c s="37">
        <v>37.8</v>
      </c>
      <c s="36">
        <v>0</v>
      </c>
      <c s="36">
        <f>ROUND(G27*H27,6)</f>
      </c>
      <c r="L27" s="38">
        <v>0</v>
      </c>
      <c s="32">
        <f>ROUND(ROUND(L27,2)*ROUND(G27,3),2)</f>
      </c>
      <c s="36" t="s">
        <v>54</v>
      </c>
      <c>
        <f>(M27*21)/100</f>
      </c>
      <c t="s">
        <v>26</v>
      </c>
    </row>
    <row r="28" spans="1:5" ht="12.75">
      <c r="A28" s="35" t="s">
        <v>55</v>
      </c>
      <c r="E28" s="39" t="s">
        <v>4979</v>
      </c>
    </row>
    <row r="29" spans="1:5" ht="12.75">
      <c r="A29" s="35" t="s">
        <v>56</v>
      </c>
      <c r="E29" s="40" t="s">
        <v>4</v>
      </c>
    </row>
    <row r="30" spans="1:5" ht="12.75">
      <c r="A30" t="s">
        <v>58</v>
      </c>
      <c r="E30" s="39" t="s">
        <v>59</v>
      </c>
    </row>
    <row r="31" spans="1:16" ht="12.75">
      <c r="A31" t="s">
        <v>48</v>
      </c>
      <c s="34" t="s">
        <v>71</v>
      </c>
      <c s="34" t="s">
        <v>1775</v>
      </c>
      <c s="35" t="s">
        <v>4</v>
      </c>
      <c s="6" t="s">
        <v>1776</v>
      </c>
      <c s="36" t="s">
        <v>53</v>
      </c>
      <c s="37">
        <v>3.6</v>
      </c>
      <c s="36">
        <v>0</v>
      </c>
      <c s="36">
        <f>ROUND(G31*H31,6)</f>
      </c>
      <c r="L31" s="38">
        <v>0</v>
      </c>
      <c s="32">
        <f>ROUND(ROUND(L31,2)*ROUND(G31,3),2)</f>
      </c>
      <c s="36" t="s">
        <v>54</v>
      </c>
      <c>
        <f>(M31*21)/100</f>
      </c>
      <c t="s">
        <v>26</v>
      </c>
    </row>
    <row r="32" spans="1:5" ht="12.75">
      <c r="A32" s="35" t="s">
        <v>55</v>
      </c>
      <c r="E32" s="39" t="s">
        <v>5605</v>
      </c>
    </row>
    <row r="33" spans="1:5" ht="12.75">
      <c r="A33" s="35" t="s">
        <v>56</v>
      </c>
      <c r="E33" s="40" t="s">
        <v>6535</v>
      </c>
    </row>
    <row r="34" spans="1:5" ht="12.75">
      <c r="A34" t="s">
        <v>58</v>
      </c>
      <c r="E34" s="39" t="s">
        <v>59</v>
      </c>
    </row>
    <row r="35" spans="1:16" ht="12.75">
      <c r="A35" t="s">
        <v>48</v>
      </c>
      <c s="34" t="s">
        <v>74</v>
      </c>
      <c s="34" t="s">
        <v>3623</v>
      </c>
      <c s="35" t="s">
        <v>4</v>
      </c>
      <c s="6" t="s">
        <v>3624</v>
      </c>
      <c s="36" t="s">
        <v>53</v>
      </c>
      <c s="37">
        <v>12.6</v>
      </c>
      <c s="36">
        <v>0</v>
      </c>
      <c s="36">
        <f>ROUND(G35*H35,6)</f>
      </c>
      <c r="L35" s="38">
        <v>0</v>
      </c>
      <c s="32">
        <f>ROUND(ROUND(L35,2)*ROUND(G35,3),2)</f>
      </c>
      <c s="36" t="s">
        <v>54</v>
      </c>
      <c>
        <f>(M35*21)/100</f>
      </c>
      <c t="s">
        <v>26</v>
      </c>
    </row>
    <row r="36" spans="1:5" ht="12.75">
      <c r="A36" s="35" t="s">
        <v>55</v>
      </c>
      <c r="E36" s="39" t="s">
        <v>5842</v>
      </c>
    </row>
    <row r="37" spans="1:5" ht="12.75">
      <c r="A37" s="35" t="s">
        <v>56</v>
      </c>
      <c r="E37" s="40" t="s">
        <v>6536</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6537</v>
      </c>
    </row>
    <row r="42" spans="1:5" ht="12.75">
      <c r="A42" t="s">
        <v>58</v>
      </c>
      <c r="E42" s="39" t="s">
        <v>59</v>
      </c>
    </row>
    <row r="43" spans="1:13" ht="12.75">
      <c r="A43" t="s">
        <v>45</v>
      </c>
      <c r="C43" s="31" t="s">
        <v>26</v>
      </c>
      <c r="E43" s="33" t="s">
        <v>3646</v>
      </c>
      <c r="J43" s="32">
        <f>0</f>
      </c>
      <c s="32">
        <f>0</f>
      </c>
      <c s="32">
        <f>0+L44</f>
      </c>
      <c s="32">
        <f>0+M44</f>
      </c>
    </row>
    <row r="44" spans="1:16" ht="12.75">
      <c r="A44" t="s">
        <v>48</v>
      </c>
      <c s="34" t="s">
        <v>81</v>
      </c>
      <c s="34" t="s">
        <v>5845</v>
      </c>
      <c s="35" t="s">
        <v>4</v>
      </c>
      <c s="6" t="s">
        <v>5846</v>
      </c>
      <c s="36" t="s">
        <v>53</v>
      </c>
      <c s="37">
        <v>1</v>
      </c>
      <c s="36">
        <v>0</v>
      </c>
      <c s="36">
        <f>ROUND(G44*H44,6)</f>
      </c>
      <c r="L44" s="38">
        <v>0</v>
      </c>
      <c s="32">
        <f>ROUND(ROUND(L44,2)*ROUND(G44,3),2)</f>
      </c>
      <c s="36" t="s">
        <v>54</v>
      </c>
      <c>
        <f>(M44*21)/100</f>
      </c>
      <c t="s">
        <v>26</v>
      </c>
    </row>
    <row r="45" spans="1:5" ht="12.75">
      <c r="A45" s="35" t="s">
        <v>55</v>
      </c>
      <c r="E45" s="39" t="s">
        <v>5847</v>
      </c>
    </row>
    <row r="46" spans="1:5" ht="12.75">
      <c r="A46" s="35" t="s">
        <v>56</v>
      </c>
      <c r="E46" s="40" t="s">
        <v>4</v>
      </c>
    </row>
    <row r="47" spans="1:5" ht="12.75">
      <c r="A47" t="s">
        <v>58</v>
      </c>
      <c r="E47" s="39" t="s">
        <v>59</v>
      </c>
    </row>
    <row r="48" spans="1:13" ht="12.75">
      <c r="A48" t="s">
        <v>45</v>
      </c>
      <c r="C48" s="31" t="s">
        <v>77</v>
      </c>
      <c r="E48" s="33" t="s">
        <v>3671</v>
      </c>
      <c r="J48" s="32">
        <f>0</f>
      </c>
      <c s="32">
        <f>0</f>
      </c>
      <c s="32">
        <f>0+L49+L53+L57+L61+L65+L69+L73+L77+L81+L85</f>
      </c>
      <c s="32">
        <f>0+M49+M53+M57+M61+M65+M69+M73+M77+M81+M85</f>
      </c>
    </row>
    <row r="49" spans="1:16" ht="12.75">
      <c r="A49" t="s">
        <v>48</v>
      </c>
      <c s="34" t="s">
        <v>84</v>
      </c>
      <c s="34" t="s">
        <v>6538</v>
      </c>
      <c s="35" t="s">
        <v>4</v>
      </c>
      <c s="6" t="s">
        <v>6539</v>
      </c>
      <c s="36" t="s">
        <v>62</v>
      </c>
      <c s="37">
        <v>36</v>
      </c>
      <c s="36">
        <v>0</v>
      </c>
      <c s="36">
        <f>ROUND(G49*H49,6)</f>
      </c>
      <c r="L49" s="38">
        <v>0</v>
      </c>
      <c s="32">
        <f>ROUND(ROUND(L49,2)*ROUND(G49,3),2)</f>
      </c>
      <c s="36" t="s">
        <v>54</v>
      </c>
      <c>
        <f>(M49*21)/100</f>
      </c>
      <c t="s">
        <v>26</v>
      </c>
    </row>
    <row r="50" spans="1:5" ht="12.75">
      <c r="A50" s="35" t="s">
        <v>55</v>
      </c>
      <c r="E50" s="39" t="s">
        <v>6540</v>
      </c>
    </row>
    <row r="51" spans="1:5" ht="12.75">
      <c r="A51" s="35" t="s">
        <v>56</v>
      </c>
      <c r="E51" s="40" t="s">
        <v>5851</v>
      </c>
    </row>
    <row r="52" spans="1:5" ht="12.75">
      <c r="A52" t="s">
        <v>58</v>
      </c>
      <c r="E52" s="39" t="s">
        <v>59</v>
      </c>
    </row>
    <row r="53" spans="1:16" ht="12.75">
      <c r="A53" t="s">
        <v>48</v>
      </c>
      <c s="34" t="s">
        <v>87</v>
      </c>
      <c s="34" t="s">
        <v>6541</v>
      </c>
      <c s="35" t="s">
        <v>4</v>
      </c>
      <c s="6" t="s">
        <v>6542</v>
      </c>
      <c s="36" t="s">
        <v>80</v>
      </c>
      <c s="37">
        <v>1</v>
      </c>
      <c s="36">
        <v>0</v>
      </c>
      <c s="36">
        <f>ROUND(G53*H53,6)</f>
      </c>
      <c r="L53" s="38">
        <v>0</v>
      </c>
      <c s="32">
        <f>ROUND(ROUND(L53,2)*ROUND(G53,3),2)</f>
      </c>
      <c s="36" t="s">
        <v>54</v>
      </c>
      <c>
        <f>(M53*21)/100</f>
      </c>
      <c t="s">
        <v>26</v>
      </c>
    </row>
    <row r="54" spans="1:5" ht="12.75">
      <c r="A54" s="35" t="s">
        <v>55</v>
      </c>
      <c r="E54" s="39" t="s">
        <v>6543</v>
      </c>
    </row>
    <row r="55" spans="1:5" ht="12.75">
      <c r="A55" s="35" t="s">
        <v>56</v>
      </c>
      <c r="E55" s="40" t="s">
        <v>5859</v>
      </c>
    </row>
    <row r="56" spans="1:5" ht="12.75">
      <c r="A56" t="s">
        <v>58</v>
      </c>
      <c r="E56" s="39" t="s">
        <v>59</v>
      </c>
    </row>
    <row r="57" spans="1:16" ht="12.75">
      <c r="A57" t="s">
        <v>48</v>
      </c>
      <c s="34" t="s">
        <v>91</v>
      </c>
      <c s="34" t="s">
        <v>6544</v>
      </c>
      <c s="35" t="s">
        <v>4</v>
      </c>
      <c s="6" t="s">
        <v>6545</v>
      </c>
      <c s="36" t="s">
        <v>80</v>
      </c>
      <c s="37">
        <v>1</v>
      </c>
      <c s="36">
        <v>0</v>
      </c>
      <c s="36">
        <f>ROUND(G57*H57,6)</f>
      </c>
      <c r="L57" s="38">
        <v>0</v>
      </c>
      <c s="32">
        <f>ROUND(ROUND(L57,2)*ROUND(G57,3),2)</f>
      </c>
      <c s="36" t="s">
        <v>54</v>
      </c>
      <c>
        <f>(M57*21)/100</f>
      </c>
      <c t="s">
        <v>26</v>
      </c>
    </row>
    <row r="58" spans="1:5" ht="12.75">
      <c r="A58" s="35" t="s">
        <v>55</v>
      </c>
      <c r="E58" s="39" t="s">
        <v>6546</v>
      </c>
    </row>
    <row r="59" spans="1:5" ht="12.75">
      <c r="A59" s="35" t="s">
        <v>56</v>
      </c>
      <c r="E59" s="40" t="s">
        <v>4</v>
      </c>
    </row>
    <row r="60" spans="1:5" ht="12.75">
      <c r="A60" t="s">
        <v>58</v>
      </c>
      <c r="E60" s="39" t="s">
        <v>59</v>
      </c>
    </row>
    <row r="61" spans="1:16" ht="12.75">
      <c r="A61" t="s">
        <v>48</v>
      </c>
      <c s="34" t="s">
        <v>94</v>
      </c>
      <c s="34" t="s">
        <v>6547</v>
      </c>
      <c s="35" t="s">
        <v>4</v>
      </c>
      <c s="6" t="s">
        <v>6548</v>
      </c>
      <c s="36" t="s">
        <v>80</v>
      </c>
      <c s="37">
        <v>1</v>
      </c>
      <c s="36">
        <v>0</v>
      </c>
      <c s="36">
        <f>ROUND(G61*H61,6)</f>
      </c>
      <c r="L61" s="38">
        <v>0</v>
      </c>
      <c s="32">
        <f>ROUND(ROUND(L61,2)*ROUND(G61,3),2)</f>
      </c>
      <c s="36" t="s">
        <v>54</v>
      </c>
      <c>
        <f>(M61*21)/100</f>
      </c>
      <c t="s">
        <v>26</v>
      </c>
    </row>
    <row r="62" spans="1:5" ht="12.75">
      <c r="A62" s="35" t="s">
        <v>55</v>
      </c>
      <c r="E62" s="39" t="s">
        <v>6549</v>
      </c>
    </row>
    <row r="63" spans="1:5" ht="12.75">
      <c r="A63" s="35" t="s">
        <v>56</v>
      </c>
      <c r="E63" s="40" t="s">
        <v>4</v>
      </c>
    </row>
    <row r="64" spans="1:5" ht="12.75">
      <c r="A64" t="s">
        <v>58</v>
      </c>
      <c r="E64" s="39" t="s">
        <v>59</v>
      </c>
    </row>
    <row r="65" spans="1:16" ht="12.75">
      <c r="A65" t="s">
        <v>48</v>
      </c>
      <c s="34" t="s">
        <v>97</v>
      </c>
      <c s="34" t="s">
        <v>5883</v>
      </c>
      <c s="35" t="s">
        <v>4</v>
      </c>
      <c s="6" t="s">
        <v>6550</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5885</v>
      </c>
      <c s="35" t="s">
        <v>4</v>
      </c>
      <c s="6" t="s">
        <v>5888</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5891</v>
      </c>
      <c s="35" t="s">
        <v>4</v>
      </c>
      <c s="6" t="s">
        <v>5892</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5036</v>
      </c>
      <c s="35" t="s">
        <v>4</v>
      </c>
      <c s="6" t="s">
        <v>5037</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5893</v>
      </c>
      <c s="35" t="s">
        <v>4</v>
      </c>
      <c s="6" t="s">
        <v>5894</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5897</v>
      </c>
      <c s="35" t="s">
        <v>4</v>
      </c>
      <c s="6" t="s">
        <v>5898</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5595</v>
      </c>
      <c s="41">
        <f>Rekapitulace!C108</f>
      </c>
      <c s="20" t="s">
        <v>0</v>
      </c>
      <c t="s">
        <v>22</v>
      </c>
      <c t="s">
        <v>26</v>
      </c>
    </row>
    <row r="4" spans="1:16" ht="32" customHeight="1">
      <c r="A4" s="24" t="s">
        <v>19</v>
      </c>
      <c s="25" t="s">
        <v>27</v>
      </c>
      <c s="27" t="s">
        <v>5595</v>
      </c>
      <c r="E4" s="26" t="s">
        <v>5596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6553</v>
      </c>
      <c r="E8" s="30" t="s">
        <v>6552</v>
      </c>
      <c r="J8" s="29">
        <f>0+J9+J14+J47+J52</f>
      </c>
      <c s="29">
        <f>0+K9+K14+K47+K52</f>
      </c>
      <c s="29">
        <f>0+L9+L14+L47+L52</f>
      </c>
      <c s="29">
        <f>0+M9+M14+M47+M52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206.28</v>
      </c>
      <c s="36">
        <v>0</v>
      </c>
      <c s="36">
        <f>ROUND(G10*H10,6)</f>
      </c>
      <c r="L10" s="38">
        <v>0</v>
      </c>
      <c s="32">
        <f>ROUND(ROUND(L10,2)*ROUND(G10,3),2)</f>
      </c>
      <c s="36" t="s">
        <v>490</v>
      </c>
      <c>
        <f>(M10*21)/100</f>
      </c>
      <c t="s">
        <v>26</v>
      </c>
    </row>
    <row r="11" spans="1:5" ht="25.5">
      <c r="A11" s="35" t="s">
        <v>55</v>
      </c>
      <c r="E11" s="39" t="s">
        <v>677</v>
      </c>
    </row>
    <row r="12" spans="1:5" ht="12.75">
      <c r="A12" s="35" t="s">
        <v>56</v>
      </c>
      <c r="E12" s="40" t="s">
        <v>6554</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3605</v>
      </c>
      <c s="35" t="s">
        <v>4</v>
      </c>
      <c s="6" t="s">
        <v>3606</v>
      </c>
      <c s="36" t="s">
        <v>53</v>
      </c>
      <c s="37">
        <v>29.44</v>
      </c>
      <c s="36">
        <v>0</v>
      </c>
      <c s="36">
        <f>ROUND(G15*H15,6)</f>
      </c>
      <c r="L15" s="38">
        <v>0</v>
      </c>
      <c s="32">
        <f>ROUND(ROUND(L15,2)*ROUND(G15,3),2)</f>
      </c>
      <c s="36" t="s">
        <v>54</v>
      </c>
      <c>
        <f>(M15*21)/100</f>
      </c>
      <c t="s">
        <v>26</v>
      </c>
    </row>
    <row r="16" spans="1:5" ht="12.75">
      <c r="A16" s="35" t="s">
        <v>55</v>
      </c>
      <c r="E16" s="39" t="s">
        <v>4976</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6555</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4977</v>
      </c>
    </row>
    <row r="25" spans="1:5" ht="12.75">
      <c r="A25" s="35" t="s">
        <v>56</v>
      </c>
      <c r="E25" s="40" t="s">
        <v>6556</v>
      </c>
    </row>
    <row r="26" spans="1:5" ht="12.75">
      <c r="A26" t="s">
        <v>58</v>
      </c>
      <c r="E26" s="39" t="s">
        <v>59</v>
      </c>
    </row>
    <row r="27" spans="1:16" ht="12.75">
      <c r="A27" t="s">
        <v>48</v>
      </c>
      <c s="34" t="s">
        <v>68</v>
      </c>
      <c s="34" t="s">
        <v>699</v>
      </c>
      <c s="35" t="s">
        <v>4</v>
      </c>
      <c s="6" t="s">
        <v>700</v>
      </c>
      <c s="36" t="s">
        <v>53</v>
      </c>
      <c s="37">
        <v>105.6</v>
      </c>
      <c s="36">
        <v>0</v>
      </c>
      <c s="36">
        <f>ROUND(G27*H27,6)</f>
      </c>
      <c r="L27" s="38">
        <v>0</v>
      </c>
      <c s="32">
        <f>ROUND(ROUND(L27,2)*ROUND(G27,3),2)</f>
      </c>
      <c s="36" t="s">
        <v>54</v>
      </c>
      <c>
        <f>(M27*21)/100</f>
      </c>
      <c t="s">
        <v>26</v>
      </c>
    </row>
    <row r="28" spans="1:5" ht="12.75">
      <c r="A28" s="35" t="s">
        <v>55</v>
      </c>
      <c r="E28" s="39" t="s">
        <v>4</v>
      </c>
    </row>
    <row r="29" spans="1:5" ht="12.75">
      <c r="A29" s="35" t="s">
        <v>56</v>
      </c>
      <c r="E29" s="40" t="s">
        <v>6557</v>
      </c>
    </row>
    <row r="30" spans="1:5" ht="12.75">
      <c r="A30" t="s">
        <v>58</v>
      </c>
      <c r="E30" s="39" t="s">
        <v>59</v>
      </c>
    </row>
    <row r="31" spans="1:16" ht="12.75">
      <c r="A31" t="s">
        <v>48</v>
      </c>
      <c s="34" t="s">
        <v>71</v>
      </c>
      <c s="34" t="s">
        <v>3782</v>
      </c>
      <c s="35" t="s">
        <v>4</v>
      </c>
      <c s="6" t="s">
        <v>3783</v>
      </c>
      <c s="36" t="s">
        <v>53</v>
      </c>
      <c s="37">
        <v>29.44</v>
      </c>
      <c s="36">
        <v>0</v>
      </c>
      <c s="36">
        <f>ROUND(G31*H31,6)</f>
      </c>
      <c r="L31" s="38">
        <v>0</v>
      </c>
      <c s="32">
        <f>ROUND(ROUND(L31,2)*ROUND(G31,3),2)</f>
      </c>
      <c s="36" t="s">
        <v>54</v>
      </c>
      <c>
        <f>(M31*21)/100</f>
      </c>
      <c t="s">
        <v>26</v>
      </c>
    </row>
    <row r="32" spans="1:5" ht="12.75">
      <c r="A32" s="35" t="s">
        <v>55</v>
      </c>
      <c r="E32" s="39" t="s">
        <v>4979</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6558</v>
      </c>
    </row>
    <row r="38" spans="1:5" ht="12.75">
      <c r="A38" t="s">
        <v>58</v>
      </c>
      <c r="E38" s="39" t="s">
        <v>59</v>
      </c>
    </row>
    <row r="39" spans="1:16" ht="12.75">
      <c r="A39" t="s">
        <v>48</v>
      </c>
      <c s="34" t="s">
        <v>77</v>
      </c>
      <c s="34" t="s">
        <v>1775</v>
      </c>
      <c s="35" t="s">
        <v>49</v>
      </c>
      <c s="6" t="s">
        <v>1776</v>
      </c>
      <c s="36" t="s">
        <v>53</v>
      </c>
      <c s="37">
        <v>6.6</v>
      </c>
      <c s="36">
        <v>0</v>
      </c>
      <c s="36">
        <f>ROUND(G39*H39,6)</f>
      </c>
      <c r="L39" s="38">
        <v>0</v>
      </c>
      <c s="32">
        <f>ROUND(ROUND(L39,2)*ROUND(G39,3),2)</f>
      </c>
      <c s="36" t="s">
        <v>54</v>
      </c>
      <c>
        <f>(M39*21)/100</f>
      </c>
      <c t="s">
        <v>26</v>
      </c>
    </row>
    <row r="40" spans="1:5" ht="12.75">
      <c r="A40" s="35" t="s">
        <v>55</v>
      </c>
      <c r="E40" s="39" t="s">
        <v>6559</v>
      </c>
    </row>
    <row r="41" spans="1:5" ht="12.75">
      <c r="A41" s="35" t="s">
        <v>56</v>
      </c>
      <c r="E41" s="40" t="s">
        <v>6560</v>
      </c>
    </row>
    <row r="42" spans="1:5" ht="12.75">
      <c r="A42" t="s">
        <v>58</v>
      </c>
      <c r="E42" s="39" t="s">
        <v>59</v>
      </c>
    </row>
    <row r="43" spans="1:16" ht="12.75">
      <c r="A43" t="s">
        <v>48</v>
      </c>
      <c s="34" t="s">
        <v>81</v>
      </c>
      <c s="34" t="s">
        <v>3623</v>
      </c>
      <c s="35" t="s">
        <v>4</v>
      </c>
      <c s="6" t="s">
        <v>3624</v>
      </c>
      <c s="36" t="s">
        <v>53</v>
      </c>
      <c s="37">
        <v>74.258</v>
      </c>
      <c s="36">
        <v>0</v>
      </c>
      <c s="36">
        <f>ROUND(G43*H43,6)</f>
      </c>
      <c r="L43" s="38">
        <v>0</v>
      </c>
      <c s="32">
        <f>ROUND(ROUND(L43,2)*ROUND(G43,3),2)</f>
      </c>
      <c s="36" t="s">
        <v>54</v>
      </c>
      <c>
        <f>(M43*21)/100</f>
      </c>
      <c t="s">
        <v>26</v>
      </c>
    </row>
    <row r="44" spans="1:5" ht="12.75">
      <c r="A44" s="35" t="s">
        <v>55</v>
      </c>
      <c r="E44" s="39" t="s">
        <v>6561</v>
      </c>
    </row>
    <row r="45" spans="1:5" ht="12.75">
      <c r="A45" s="35" t="s">
        <v>56</v>
      </c>
      <c r="E45" s="40" t="s">
        <v>6562</v>
      </c>
    </row>
    <row r="46" spans="1:5" ht="12.75">
      <c r="A46" t="s">
        <v>58</v>
      </c>
      <c r="E46" s="39" t="s">
        <v>59</v>
      </c>
    </row>
    <row r="47" spans="1:13" ht="12.75">
      <c r="A47" t="s">
        <v>45</v>
      </c>
      <c r="C47" s="31" t="s">
        <v>26</v>
      </c>
      <c r="E47" s="33" t="s">
        <v>3646</v>
      </c>
      <c r="J47" s="32">
        <f>0</f>
      </c>
      <c s="32">
        <f>0</f>
      </c>
      <c s="32">
        <f>0+L48</f>
      </c>
      <c s="32">
        <f>0+M48</f>
      </c>
    </row>
    <row r="48" spans="1:16" ht="12.75">
      <c r="A48" t="s">
        <v>48</v>
      </c>
      <c s="34" t="s">
        <v>84</v>
      </c>
      <c s="34" t="s">
        <v>5952</v>
      </c>
      <c s="35" t="s">
        <v>4</v>
      </c>
      <c s="6" t="s">
        <v>4712</v>
      </c>
      <c s="36" t="s">
        <v>499</v>
      </c>
      <c s="37">
        <v>243.2</v>
      </c>
      <c s="36">
        <v>0</v>
      </c>
      <c s="36">
        <f>ROUND(G48*H48,6)</f>
      </c>
      <c r="L48" s="38">
        <v>0</v>
      </c>
      <c s="32">
        <f>ROUND(ROUND(L48,2)*ROUND(G48,3),2)</f>
      </c>
      <c s="36" t="s">
        <v>54</v>
      </c>
      <c>
        <f>(M48*21)/100</f>
      </c>
      <c t="s">
        <v>26</v>
      </c>
    </row>
    <row r="49" spans="1:5" ht="12.75">
      <c r="A49" s="35" t="s">
        <v>55</v>
      </c>
      <c r="E49" s="39" t="s">
        <v>6563</v>
      </c>
    </row>
    <row r="50" spans="1:5" ht="12.75">
      <c r="A50" s="35" t="s">
        <v>56</v>
      </c>
      <c r="E50" s="40" t="s">
        <v>4</v>
      </c>
    </row>
    <row r="51" spans="1:5" ht="12.75">
      <c r="A51" t="s">
        <v>58</v>
      </c>
      <c r="E51" s="39" t="s">
        <v>59</v>
      </c>
    </row>
    <row r="52" spans="1:13" ht="12.75">
      <c r="A52" t="s">
        <v>45</v>
      </c>
      <c r="C52" s="31" t="s">
        <v>77</v>
      </c>
      <c r="E52" s="33" t="s">
        <v>3671</v>
      </c>
      <c r="J52" s="32">
        <f>0</f>
      </c>
      <c s="32">
        <f>0</f>
      </c>
      <c s="32">
        <f>0+L53+L57+L61</f>
      </c>
      <c s="32">
        <f>0+M53+M57+M61</f>
      </c>
    </row>
    <row r="53" spans="1:16" ht="12.75">
      <c r="A53" t="s">
        <v>48</v>
      </c>
      <c s="34" t="s">
        <v>87</v>
      </c>
      <c s="34" t="s">
        <v>5959</v>
      </c>
      <c s="35" t="s">
        <v>4</v>
      </c>
      <c s="6" t="s">
        <v>6564</v>
      </c>
      <c s="36" t="s">
        <v>62</v>
      </c>
      <c s="37">
        <v>30</v>
      </c>
      <c s="36">
        <v>0</v>
      </c>
      <c s="36">
        <f>ROUND(G53*H53,6)</f>
      </c>
      <c r="L53" s="38">
        <v>0</v>
      </c>
      <c s="32">
        <f>ROUND(ROUND(L53,2)*ROUND(G53,3),2)</f>
      </c>
      <c s="36" t="s">
        <v>490</v>
      </c>
      <c>
        <f>(M53*21)/100</f>
      </c>
      <c t="s">
        <v>26</v>
      </c>
    </row>
    <row r="54" spans="1:5" ht="12.75">
      <c r="A54" s="35" t="s">
        <v>55</v>
      </c>
      <c r="E54" s="39" t="s">
        <v>6565</v>
      </c>
    </row>
    <row r="55" spans="1:5" ht="12.75">
      <c r="A55" s="35" t="s">
        <v>56</v>
      </c>
      <c r="E55" s="40" t="s">
        <v>4</v>
      </c>
    </row>
    <row r="56" spans="1:5" ht="12.75">
      <c r="A56" t="s">
        <v>58</v>
      </c>
      <c r="E56" s="39" t="s">
        <v>4</v>
      </c>
    </row>
    <row r="57" spans="1:16" ht="12.75">
      <c r="A57" t="s">
        <v>48</v>
      </c>
      <c s="34" t="s">
        <v>91</v>
      </c>
      <c s="34" t="s">
        <v>5964</v>
      </c>
      <c s="35" t="s">
        <v>49</v>
      </c>
      <c s="6" t="s">
        <v>5965</v>
      </c>
      <c s="36" t="s">
        <v>80</v>
      </c>
      <c s="37">
        <v>1</v>
      </c>
      <c s="36">
        <v>0</v>
      </c>
      <c s="36">
        <f>ROUND(G57*H57,6)</f>
      </c>
      <c r="L57" s="38">
        <v>0</v>
      </c>
      <c s="32">
        <f>ROUND(ROUND(L57,2)*ROUND(G57,3),2)</f>
      </c>
      <c s="36" t="s">
        <v>54</v>
      </c>
      <c>
        <f>(M57*21)/100</f>
      </c>
      <c t="s">
        <v>26</v>
      </c>
    </row>
    <row r="58" spans="1:5" ht="12.75">
      <c r="A58" s="35" t="s">
        <v>55</v>
      </c>
      <c r="E58" s="39" t="s">
        <v>6566</v>
      </c>
    </row>
    <row r="59" spans="1:5" ht="12.75">
      <c r="A59" s="35" t="s">
        <v>56</v>
      </c>
      <c r="E59" s="40" t="s">
        <v>4</v>
      </c>
    </row>
    <row r="60" spans="1:5" ht="12.75">
      <c r="A60" t="s">
        <v>58</v>
      </c>
      <c r="E60" s="39" t="s">
        <v>59</v>
      </c>
    </row>
    <row r="61" spans="1:16" ht="12.75">
      <c r="A61" t="s">
        <v>48</v>
      </c>
      <c s="34" t="s">
        <v>94</v>
      </c>
      <c s="34" t="s">
        <v>5964</v>
      </c>
      <c s="35" t="s">
        <v>26</v>
      </c>
      <c s="6" t="s">
        <v>5965</v>
      </c>
      <c s="36" t="s">
        <v>80</v>
      </c>
      <c s="37">
        <v>1</v>
      </c>
      <c s="36">
        <v>0</v>
      </c>
      <c s="36">
        <f>ROUND(G61*H61,6)</f>
      </c>
      <c r="L61" s="38">
        <v>0</v>
      </c>
      <c s="32">
        <f>ROUND(ROUND(L61,2)*ROUND(G61,3),2)</f>
      </c>
      <c s="36" t="s">
        <v>54</v>
      </c>
      <c>
        <f>(M61*21)/100</f>
      </c>
      <c t="s">
        <v>26</v>
      </c>
    </row>
    <row r="62" spans="1:5" ht="25.5">
      <c r="A62" s="35" t="s">
        <v>55</v>
      </c>
      <c r="E62" s="39" t="s">
        <v>6567</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6572</v>
      </c>
      <c r="E8" s="30" t="s">
        <v>6571</v>
      </c>
      <c r="J8" s="29">
        <f>0+J9+J22+J51+J60+J109+J114</f>
      </c>
      <c s="29">
        <f>0+K9+K22+K51+K60+K109+K114</f>
      </c>
      <c s="29">
        <f>0+L9+L22+L51+L60+L109+L114</f>
      </c>
      <c s="29">
        <f>0+M9+M22+M51+M60+M109+M114</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4772.79</v>
      </c>
      <c s="36">
        <v>0</v>
      </c>
      <c s="36">
        <f>ROUND(G10*H10,6)</f>
      </c>
      <c r="L10" s="38">
        <v>0</v>
      </c>
      <c s="32">
        <f>ROUND(ROUND(L10,2)*ROUND(G10,3),2)</f>
      </c>
      <c s="36" t="s">
        <v>490</v>
      </c>
      <c>
        <f>(M10*21)/100</f>
      </c>
      <c t="s">
        <v>26</v>
      </c>
    </row>
    <row r="11" spans="1:5" ht="25.5">
      <c r="A11" s="35" t="s">
        <v>55</v>
      </c>
      <c r="E11" s="39" t="s">
        <v>677</v>
      </c>
    </row>
    <row r="12" spans="1:5" ht="12.75">
      <c r="A12" s="35" t="s">
        <v>56</v>
      </c>
      <c r="E12" s="40" t="s">
        <v>6573</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157</v>
      </c>
      <c s="34" t="s">
        <v>3181</v>
      </c>
      <c s="35" t="s">
        <v>3182</v>
      </c>
      <c s="6" t="s">
        <v>3183</v>
      </c>
      <c s="36" t="s">
        <v>676</v>
      </c>
      <c s="37">
        <v>3905.01</v>
      </c>
      <c s="36">
        <v>0</v>
      </c>
      <c s="36">
        <f>ROUND(G18*H18,6)</f>
      </c>
      <c r="L18" s="38">
        <v>0</v>
      </c>
      <c s="32">
        <f>ROUND(ROUND(L18,2)*ROUND(G18,3),2)</f>
      </c>
      <c s="36" t="s">
        <v>490</v>
      </c>
      <c>
        <f>(M18*21)/100</f>
      </c>
      <c t="s">
        <v>26</v>
      </c>
    </row>
    <row r="19" spans="1:5" ht="25.5">
      <c r="A19" s="35" t="s">
        <v>55</v>
      </c>
      <c r="E19" s="39" t="s">
        <v>677</v>
      </c>
    </row>
    <row r="20" spans="1:5" ht="12.75">
      <c r="A20" s="35" t="s">
        <v>56</v>
      </c>
      <c r="E20" s="40" t="s">
        <v>6574</v>
      </c>
    </row>
    <row r="21" spans="1:5" ht="25.5">
      <c r="A21" t="s">
        <v>58</v>
      </c>
      <c r="E21" s="39" t="s">
        <v>677</v>
      </c>
    </row>
    <row r="22" spans="1:13" ht="12.75">
      <c r="A22" t="s">
        <v>45</v>
      </c>
      <c r="C22" s="31" t="s">
        <v>49</v>
      </c>
      <c r="E22" s="33" t="s">
        <v>496</v>
      </c>
      <c r="J22" s="32">
        <f>0</f>
      </c>
      <c s="32">
        <f>0</f>
      </c>
      <c s="32">
        <f>0+L23+L27+L31+L35+L39+L43+L47</f>
      </c>
      <c s="32">
        <f>0+M23+M27+M31+M35+M39+M43+M47</f>
      </c>
    </row>
    <row r="23" spans="1:16" ht="12.75">
      <c r="A23" t="s">
        <v>48</v>
      </c>
      <c s="34" t="s">
        <v>25</v>
      </c>
      <c s="34" t="s">
        <v>1779</v>
      </c>
      <c s="35" t="s">
        <v>4</v>
      </c>
      <c s="6" t="s">
        <v>1780</v>
      </c>
      <c s="36" t="s">
        <v>499</v>
      </c>
      <c s="37">
        <v>2866</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4166</v>
      </c>
      <c s="35" t="s">
        <v>4</v>
      </c>
      <c s="6" t="s">
        <v>4167</v>
      </c>
      <c s="36" t="s">
        <v>53</v>
      </c>
      <c s="37">
        <v>158.5</v>
      </c>
      <c s="36">
        <v>0</v>
      </c>
      <c s="36">
        <f>ROUND(G27*H27,6)</f>
      </c>
      <c r="L27" s="38">
        <v>0</v>
      </c>
      <c s="32">
        <f>ROUND(ROUND(L27,2)*ROUND(G27,3),2)</f>
      </c>
      <c s="36" t="s">
        <v>54</v>
      </c>
      <c>
        <f>(M27*21)/100</f>
      </c>
      <c t="s">
        <v>26</v>
      </c>
    </row>
    <row r="28" spans="1:5" ht="12.75">
      <c r="A28" s="35" t="s">
        <v>55</v>
      </c>
      <c r="E28" s="39" t="s">
        <v>6575</v>
      </c>
    </row>
    <row r="29" spans="1:5" ht="12.75">
      <c r="A29" s="35" t="s">
        <v>56</v>
      </c>
      <c r="E29" s="40" t="s">
        <v>4</v>
      </c>
    </row>
    <row r="30" spans="1:5" ht="12.75">
      <c r="A30" t="s">
        <v>58</v>
      </c>
      <c r="E30" s="39" t="s">
        <v>59</v>
      </c>
    </row>
    <row r="31" spans="1:16" ht="12.75">
      <c r="A31" t="s">
        <v>48</v>
      </c>
      <c s="34" t="s">
        <v>68</v>
      </c>
      <c s="34" t="s">
        <v>3605</v>
      </c>
      <c s="35" t="s">
        <v>4</v>
      </c>
      <c s="6" t="s">
        <v>3606</v>
      </c>
      <c s="36" t="s">
        <v>53</v>
      </c>
      <c s="37">
        <v>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3601</v>
      </c>
      <c s="35" t="s">
        <v>49</v>
      </c>
      <c s="6" t="s">
        <v>3602</v>
      </c>
      <c s="36" t="s">
        <v>53</v>
      </c>
      <c s="37">
        <v>3607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74</v>
      </c>
      <c s="34" t="s">
        <v>3601</v>
      </c>
      <c s="35" t="s">
        <v>26</v>
      </c>
      <c s="6" t="s">
        <v>3602</v>
      </c>
      <c s="36" t="s">
        <v>53</v>
      </c>
      <c s="37">
        <v>1214</v>
      </c>
      <c s="36">
        <v>0</v>
      </c>
      <c s="36">
        <f>ROUND(G39*H39,6)</f>
      </c>
      <c r="L39" s="38">
        <v>0</v>
      </c>
      <c s="32">
        <f>ROUND(ROUND(L39,2)*ROUND(G39,3),2)</f>
      </c>
      <c s="36" t="s">
        <v>54</v>
      </c>
      <c>
        <f>(M39*21)/100</f>
      </c>
      <c t="s">
        <v>26</v>
      </c>
    </row>
    <row r="40" spans="1:5" ht="12.75">
      <c r="A40" s="35" t="s">
        <v>55</v>
      </c>
      <c r="E40" s="39" t="s">
        <v>6576</v>
      </c>
    </row>
    <row r="41" spans="1:5" ht="12.75">
      <c r="A41" s="35" t="s">
        <v>56</v>
      </c>
      <c r="E41" s="40" t="s">
        <v>6577</v>
      </c>
    </row>
    <row r="42" spans="1:5" ht="12.75">
      <c r="A42" t="s">
        <v>58</v>
      </c>
      <c r="E42" s="39" t="s">
        <v>59</v>
      </c>
    </row>
    <row r="43" spans="1:16" ht="12.75">
      <c r="A43" t="s">
        <v>48</v>
      </c>
      <c s="34" t="s">
        <v>77</v>
      </c>
      <c s="34" t="s">
        <v>3770</v>
      </c>
      <c s="35" t="s">
        <v>4</v>
      </c>
      <c s="6" t="s">
        <v>3771</v>
      </c>
      <c s="36" t="s">
        <v>53</v>
      </c>
      <c s="37">
        <v>8</v>
      </c>
      <c s="36">
        <v>0</v>
      </c>
      <c s="36">
        <f>ROUND(G43*H43,6)</f>
      </c>
      <c r="L43" s="38">
        <v>0</v>
      </c>
      <c s="32">
        <f>ROUND(ROUND(L43,2)*ROUND(G43,3),2)</f>
      </c>
      <c s="36" t="s">
        <v>54</v>
      </c>
      <c>
        <f>(M43*21)/100</f>
      </c>
      <c t="s">
        <v>26</v>
      </c>
    </row>
    <row r="44" spans="1:5" ht="12.75">
      <c r="A44" s="35" t="s">
        <v>55</v>
      </c>
      <c r="E44" s="39" t="s">
        <v>4168</v>
      </c>
    </row>
    <row r="45" spans="1:5" ht="12.75">
      <c r="A45" s="35" t="s">
        <v>56</v>
      </c>
      <c r="E45" s="40" t="s">
        <v>4</v>
      </c>
    </row>
    <row r="46" spans="1:5" ht="12.75">
      <c r="A46" t="s">
        <v>58</v>
      </c>
      <c r="E46" s="39" t="s">
        <v>59</v>
      </c>
    </row>
    <row r="47" spans="1:16" ht="12.75">
      <c r="A47" t="s">
        <v>48</v>
      </c>
      <c s="34" t="s">
        <v>81</v>
      </c>
      <c s="34" t="s">
        <v>3777</v>
      </c>
      <c s="35" t="s">
        <v>4</v>
      </c>
      <c s="6" t="s">
        <v>3778</v>
      </c>
      <c s="36" t="s">
        <v>53</v>
      </c>
      <c s="37">
        <v>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26</v>
      </c>
      <c r="E51" s="33" t="s">
        <v>3646</v>
      </c>
      <c r="J51" s="32">
        <f>0</f>
      </c>
      <c s="32">
        <f>0</f>
      </c>
      <c s="32">
        <f>0+L52+L56</f>
      </c>
      <c s="32">
        <f>0+M52+M56</f>
      </c>
    </row>
    <row r="52" spans="1:16" ht="12.75">
      <c r="A52" t="s">
        <v>48</v>
      </c>
      <c s="34" t="s">
        <v>84</v>
      </c>
      <c s="34" t="s">
        <v>6578</v>
      </c>
      <c s="35" t="s">
        <v>4</v>
      </c>
      <c s="6" t="s">
        <v>6579</v>
      </c>
      <c s="36" t="s">
        <v>62</v>
      </c>
      <c s="37">
        <v>353</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87</v>
      </c>
      <c s="34" t="s">
        <v>5952</v>
      </c>
      <c s="35" t="s">
        <v>4</v>
      </c>
      <c s="6" t="s">
        <v>4712</v>
      </c>
      <c s="36" t="s">
        <v>499</v>
      </c>
      <c s="37">
        <v>706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3" ht="12.75">
      <c r="A60" t="s">
        <v>45</v>
      </c>
      <c r="C60" s="31" t="s">
        <v>68</v>
      </c>
      <c r="E60" s="33" t="s">
        <v>3307</v>
      </c>
      <c r="J60" s="32">
        <f>0</f>
      </c>
      <c s="32">
        <f>0</f>
      </c>
      <c s="32">
        <f>0+L61+L65+L69+L73+L77+L81+L85+L89+L93+L97+L101+L105</f>
      </c>
      <c s="32">
        <f>0+M61+M65+M69+M73+M77+M81+M85+M89+M93+M97+M101+M105</f>
      </c>
    </row>
    <row r="61" spans="1:16" ht="12.75">
      <c r="A61" t="s">
        <v>48</v>
      </c>
      <c s="34" t="s">
        <v>91</v>
      </c>
      <c s="34" t="s">
        <v>6580</v>
      </c>
      <c s="35" t="s">
        <v>4</v>
      </c>
      <c s="6" t="s">
        <v>6581</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6582</v>
      </c>
      <c s="35" t="s">
        <v>4</v>
      </c>
      <c s="6" t="s">
        <v>6583</v>
      </c>
      <c s="36" t="s">
        <v>499</v>
      </c>
      <c s="37">
        <v>2371</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6584</v>
      </c>
      <c s="35" t="s">
        <v>4</v>
      </c>
      <c s="6" t="s">
        <v>6585</v>
      </c>
      <c s="36" t="s">
        <v>499</v>
      </c>
      <c s="37">
        <v>275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6586</v>
      </c>
      <c s="35" t="s">
        <v>4</v>
      </c>
      <c s="6" t="s">
        <v>6587</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6588</v>
      </c>
      <c s="35" t="s">
        <v>4</v>
      </c>
      <c s="6" t="s">
        <v>6589</v>
      </c>
      <c s="36" t="s">
        <v>499</v>
      </c>
      <c s="37">
        <v>2371</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6590</v>
      </c>
      <c s="35" t="s">
        <v>4</v>
      </c>
      <c s="6" t="s">
        <v>6591</v>
      </c>
      <c s="36" t="s">
        <v>499</v>
      </c>
      <c s="37">
        <v>275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6592</v>
      </c>
      <c s="35" t="s">
        <v>4</v>
      </c>
      <c s="6" t="s">
        <v>6593</v>
      </c>
      <c s="36" t="s">
        <v>53</v>
      </c>
      <c s="37">
        <v>1214</v>
      </c>
      <c s="36">
        <v>0</v>
      </c>
      <c s="36">
        <f>ROUND(G85*H85,6)</f>
      </c>
      <c r="L85" s="38">
        <v>0</v>
      </c>
      <c s="32">
        <f>ROUND(ROUND(L85,2)*ROUND(G85,3),2)</f>
      </c>
      <c s="36" t="s">
        <v>54</v>
      </c>
      <c>
        <f>(M85*21)/100</f>
      </c>
      <c t="s">
        <v>26</v>
      </c>
    </row>
    <row r="86" spans="1:5" ht="12.75">
      <c r="A86" s="35" t="s">
        <v>55</v>
      </c>
      <c r="E86" s="39" t="s">
        <v>6576</v>
      </c>
    </row>
    <row r="87" spans="1:5" ht="12.75">
      <c r="A87" s="35" t="s">
        <v>56</v>
      </c>
      <c r="E87" s="40" t="s">
        <v>6577</v>
      </c>
    </row>
    <row r="88" spans="1:5" ht="12.75">
      <c r="A88" t="s">
        <v>58</v>
      </c>
      <c r="E88" s="39" t="s">
        <v>59</v>
      </c>
    </row>
    <row r="89" spans="1:16" ht="12.75">
      <c r="A89" t="s">
        <v>48</v>
      </c>
      <c s="34" t="s">
        <v>112</v>
      </c>
      <c s="34" t="s">
        <v>6594</v>
      </c>
      <c s="35" t="s">
        <v>4</v>
      </c>
      <c s="6" t="s">
        <v>6595</v>
      </c>
      <c s="36" t="s">
        <v>499</v>
      </c>
      <c s="37">
        <v>3866</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5822</v>
      </c>
      <c s="35" t="s">
        <v>4</v>
      </c>
      <c s="6" t="s">
        <v>5823</v>
      </c>
      <c s="36" t="s">
        <v>499</v>
      </c>
      <c s="37">
        <v>220</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6596</v>
      </c>
      <c s="35" t="s">
        <v>4</v>
      </c>
      <c s="6" t="s">
        <v>6597</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121</v>
      </c>
      <c s="34" t="s">
        <v>6598</v>
      </c>
      <c s="35" t="s">
        <v>4</v>
      </c>
      <c s="6" t="s">
        <v>6599</v>
      </c>
      <c s="36" t="s">
        <v>499</v>
      </c>
      <c s="37">
        <v>220</v>
      </c>
      <c s="36">
        <v>0</v>
      </c>
      <c s="36">
        <f>ROUND(G101*H101,6)</f>
      </c>
      <c r="L101" s="38">
        <v>0</v>
      </c>
      <c s="32">
        <f>ROUND(ROUND(L101,2)*ROUND(G101,3),2)</f>
      </c>
      <c s="36" t="s">
        <v>54</v>
      </c>
      <c>
        <f>(M101*21)/100</f>
      </c>
      <c t="s">
        <v>26</v>
      </c>
    </row>
    <row r="102" spans="1:5" ht="25.5">
      <c r="A102" s="35" t="s">
        <v>55</v>
      </c>
      <c r="E102" s="39" t="s">
        <v>6600</v>
      </c>
    </row>
    <row r="103" spans="1:5" ht="12.75">
      <c r="A103" s="35" t="s">
        <v>56</v>
      </c>
      <c r="E103" s="40" t="s">
        <v>4</v>
      </c>
    </row>
    <row r="104" spans="1:5" ht="12.75">
      <c r="A104" t="s">
        <v>58</v>
      </c>
      <c r="E104" s="39" t="s">
        <v>59</v>
      </c>
    </row>
    <row r="105" spans="1:16" ht="12.75">
      <c r="A105" t="s">
        <v>48</v>
      </c>
      <c s="34" t="s">
        <v>124</v>
      </c>
      <c s="34" t="s">
        <v>6601</v>
      </c>
      <c s="35" t="s">
        <v>4</v>
      </c>
      <c s="6" t="s">
        <v>6602</v>
      </c>
      <c s="36" t="s">
        <v>62</v>
      </c>
      <c s="37">
        <v>1880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3" ht="12.75">
      <c r="A109" t="s">
        <v>45</v>
      </c>
      <c r="C109" s="31" t="s">
        <v>77</v>
      </c>
      <c r="E109" s="33" t="s">
        <v>3671</v>
      </c>
      <c r="J109" s="32">
        <f>0</f>
      </c>
      <c s="32">
        <f>0</f>
      </c>
      <c s="32">
        <f>0+L110</f>
      </c>
      <c s="32">
        <f>0+M110</f>
      </c>
    </row>
    <row r="110" spans="1:16" ht="12.75">
      <c r="A110" t="s">
        <v>48</v>
      </c>
      <c s="34" t="s">
        <v>127</v>
      </c>
      <c s="34" t="s">
        <v>6603</v>
      </c>
      <c s="35" t="s">
        <v>4</v>
      </c>
      <c s="6" t="s">
        <v>6604</v>
      </c>
      <c s="36" t="s">
        <v>80</v>
      </c>
      <c s="37">
        <v>4</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81</v>
      </c>
      <c r="E114" s="33" t="s">
        <v>3407</v>
      </c>
      <c r="J114" s="32">
        <f>0</f>
      </c>
      <c s="32">
        <f>0</f>
      </c>
      <c s="32">
        <f>0+L115+L119+L123+L127+L131+L135+L139+L143+L147</f>
      </c>
      <c s="32">
        <f>0+M115+M119+M123+M127+M131+M135+M139+M143+M147</f>
      </c>
    </row>
    <row r="115" spans="1:16" ht="12.75">
      <c r="A115" t="s">
        <v>48</v>
      </c>
      <c s="34" t="s">
        <v>130</v>
      </c>
      <c s="34" t="s">
        <v>6605</v>
      </c>
      <c s="35" t="s">
        <v>4</v>
      </c>
      <c s="6" t="s">
        <v>6606</v>
      </c>
      <c s="36" t="s">
        <v>62</v>
      </c>
      <c s="37">
        <v>91</v>
      </c>
      <c s="36">
        <v>0</v>
      </c>
      <c s="36">
        <f>ROUND(G115*H115,6)</f>
      </c>
      <c r="L115" s="38">
        <v>0</v>
      </c>
      <c s="32">
        <f>ROUND(ROUND(L115,2)*ROUND(G115,3),2)</f>
      </c>
      <c s="36" t="s">
        <v>54</v>
      </c>
      <c>
        <f>(M115*21)/100</f>
      </c>
      <c t="s">
        <v>26</v>
      </c>
    </row>
    <row r="116" spans="1:5" ht="12.75">
      <c r="A116" s="35" t="s">
        <v>55</v>
      </c>
      <c r="E116" s="39" t="s">
        <v>6607</v>
      </c>
    </row>
    <row r="117" spans="1:5" ht="12.75">
      <c r="A117" s="35" t="s">
        <v>56</v>
      </c>
      <c r="E117" s="40" t="s">
        <v>4</v>
      </c>
    </row>
    <row r="118" spans="1:5" ht="12.75">
      <c r="A118" t="s">
        <v>58</v>
      </c>
      <c r="E118" s="39" t="s">
        <v>59</v>
      </c>
    </row>
    <row r="119" spans="1:16" ht="12.75">
      <c r="A119" t="s">
        <v>48</v>
      </c>
      <c s="34" t="s">
        <v>133</v>
      </c>
      <c s="34" t="s">
        <v>6608</v>
      </c>
      <c s="35" t="s">
        <v>4</v>
      </c>
      <c s="6" t="s">
        <v>6609</v>
      </c>
      <c s="36" t="s">
        <v>62</v>
      </c>
      <c s="37">
        <v>190</v>
      </c>
      <c s="36">
        <v>0</v>
      </c>
      <c s="36">
        <f>ROUND(G119*H119,6)</f>
      </c>
      <c r="L119" s="38">
        <v>0</v>
      </c>
      <c s="32">
        <f>ROUND(ROUND(L119,2)*ROUND(G119,3),2)</f>
      </c>
      <c s="36" t="s">
        <v>54</v>
      </c>
      <c>
        <f>(M119*21)/100</f>
      </c>
      <c t="s">
        <v>26</v>
      </c>
    </row>
    <row r="120" spans="1:5" ht="12.75">
      <c r="A120" s="35" t="s">
        <v>55</v>
      </c>
      <c r="E120" s="39" t="s">
        <v>6610</v>
      </c>
    </row>
    <row r="121" spans="1:5" ht="12.75">
      <c r="A121" s="35" t="s">
        <v>56</v>
      </c>
      <c r="E121" s="40" t="s">
        <v>4</v>
      </c>
    </row>
    <row r="122" spans="1:5" ht="12.75">
      <c r="A122" t="s">
        <v>58</v>
      </c>
      <c r="E122" s="39" t="s">
        <v>59</v>
      </c>
    </row>
    <row r="123" spans="1:16" ht="12.75">
      <c r="A123" t="s">
        <v>48</v>
      </c>
      <c s="34" t="s">
        <v>136</v>
      </c>
      <c s="34" t="s">
        <v>4517</v>
      </c>
      <c s="35" t="s">
        <v>4</v>
      </c>
      <c s="6" t="s">
        <v>4518</v>
      </c>
      <c s="36" t="s">
        <v>62</v>
      </c>
      <c s="37">
        <v>345</v>
      </c>
      <c s="36">
        <v>0</v>
      </c>
      <c s="36">
        <f>ROUND(G123*H123,6)</f>
      </c>
      <c r="L123" s="38">
        <v>0</v>
      </c>
      <c s="32">
        <f>ROUND(ROUND(L123,2)*ROUND(G123,3),2)</f>
      </c>
      <c s="36" t="s">
        <v>54</v>
      </c>
      <c>
        <f>(M123*21)/100</f>
      </c>
      <c t="s">
        <v>26</v>
      </c>
    </row>
    <row r="124" spans="1:5" ht="12.75">
      <c r="A124" s="35" t="s">
        <v>55</v>
      </c>
      <c r="E124" s="39" t="s">
        <v>6611</v>
      </c>
    </row>
    <row r="125" spans="1:5" ht="12.75">
      <c r="A125" s="35" t="s">
        <v>56</v>
      </c>
      <c r="E125" s="40" t="s">
        <v>4</v>
      </c>
    </row>
    <row r="126" spans="1:5" ht="12.75">
      <c r="A126" t="s">
        <v>58</v>
      </c>
      <c r="E126" s="39" t="s">
        <v>59</v>
      </c>
    </row>
    <row r="127" spans="1:16" ht="12.75">
      <c r="A127" t="s">
        <v>48</v>
      </c>
      <c s="34" t="s">
        <v>139</v>
      </c>
      <c s="34" t="s">
        <v>6612</v>
      </c>
      <c s="35" t="s">
        <v>4</v>
      </c>
      <c s="6" t="s">
        <v>6613</v>
      </c>
      <c s="36" t="s">
        <v>62</v>
      </c>
      <c s="37">
        <v>274</v>
      </c>
      <c s="36">
        <v>0</v>
      </c>
      <c s="36">
        <f>ROUND(G127*H127,6)</f>
      </c>
      <c r="L127" s="38">
        <v>0</v>
      </c>
      <c s="32">
        <f>ROUND(ROUND(L127,2)*ROUND(G127,3),2)</f>
      </c>
      <c s="36" t="s">
        <v>54</v>
      </c>
      <c>
        <f>(M127*21)/100</f>
      </c>
      <c t="s">
        <v>26</v>
      </c>
    </row>
    <row r="128" spans="1:5" ht="12.75">
      <c r="A128" s="35" t="s">
        <v>55</v>
      </c>
      <c r="E128" s="39" t="s">
        <v>6614</v>
      </c>
    </row>
    <row r="129" spans="1:5" ht="12.75">
      <c r="A129" s="35" t="s">
        <v>56</v>
      </c>
      <c r="E129" s="40" t="s">
        <v>4</v>
      </c>
    </row>
    <row r="130" spans="1:5" ht="12.75">
      <c r="A130" t="s">
        <v>58</v>
      </c>
      <c r="E130" s="39" t="s">
        <v>59</v>
      </c>
    </row>
    <row r="131" spans="1:16" ht="12.75">
      <c r="A131" t="s">
        <v>48</v>
      </c>
      <c s="34" t="s">
        <v>142</v>
      </c>
      <c s="34" t="s">
        <v>6615</v>
      </c>
      <c s="35" t="s">
        <v>4</v>
      </c>
      <c s="6" t="s">
        <v>6616</v>
      </c>
      <c s="36" t="s">
        <v>62</v>
      </c>
      <c s="37">
        <v>3420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6617</v>
      </c>
      <c s="35" t="s">
        <v>4</v>
      </c>
      <c s="6" t="s">
        <v>6618</v>
      </c>
      <c s="36" t="s">
        <v>499</v>
      </c>
      <c s="37">
        <v>16</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6619</v>
      </c>
      <c s="35" t="s">
        <v>4</v>
      </c>
      <c s="6" t="s">
        <v>6620</v>
      </c>
      <c s="36" t="s">
        <v>80</v>
      </c>
      <c s="37">
        <v>10</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6621</v>
      </c>
      <c s="35" t="s">
        <v>4</v>
      </c>
      <c s="6" t="s">
        <v>6622</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25.5">
      <c r="A147" t="s">
        <v>48</v>
      </c>
      <c s="34" t="s">
        <v>154</v>
      </c>
      <c s="34" t="s">
        <v>2103</v>
      </c>
      <c s="35" t="s">
        <v>4</v>
      </c>
      <c s="6" t="s">
        <v>2104</v>
      </c>
      <c s="36" t="s">
        <v>80</v>
      </c>
      <c s="37">
        <v>9</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6625</v>
      </c>
      <c r="E8" s="30" t="s">
        <v>6624</v>
      </c>
      <c r="J8" s="29">
        <f>0+J9+J18+J59+J72+J85+J114+J119</f>
      </c>
      <c s="29">
        <f>0+K9+K18+K59+K72+K85+K114+K119</f>
      </c>
      <c s="29">
        <f>0+L9+L18+L59+L72+L85+L114+L119</f>
      </c>
      <c s="29">
        <f>0+M9+M18+M59+M72+M85+M114+M119</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11097.9</v>
      </c>
      <c s="36">
        <v>0</v>
      </c>
      <c s="36">
        <f>ROUND(G10*H10,6)</f>
      </c>
      <c r="L10" s="38">
        <v>0</v>
      </c>
      <c s="32">
        <f>ROUND(ROUND(L10,2)*ROUND(G10,3),2)</f>
      </c>
      <c s="36" t="s">
        <v>490</v>
      </c>
      <c>
        <f>(M10*21)/100</f>
      </c>
      <c t="s">
        <v>26</v>
      </c>
    </row>
    <row r="11" spans="1:5" ht="25.5">
      <c r="A11" s="35" t="s">
        <v>55</v>
      </c>
      <c r="E11" s="39" t="s">
        <v>677</v>
      </c>
    </row>
    <row r="12" spans="1:5" ht="12.75">
      <c r="A12" s="35" t="s">
        <v>56</v>
      </c>
      <c r="E12" s="40" t="s">
        <v>6626</v>
      </c>
    </row>
    <row r="13" spans="1:5" ht="25.5">
      <c r="A13" t="s">
        <v>58</v>
      </c>
      <c r="E13" s="39" t="s">
        <v>677</v>
      </c>
    </row>
    <row r="14" spans="1:16" ht="38.25">
      <c r="A14" t="s">
        <v>48</v>
      </c>
      <c s="34" t="s">
        <v>145</v>
      </c>
      <c s="34" t="s">
        <v>3181</v>
      </c>
      <c s="35" t="s">
        <v>3182</v>
      </c>
      <c s="6" t="s">
        <v>3183</v>
      </c>
      <c s="36" t="s">
        <v>676</v>
      </c>
      <c s="37">
        <v>9080.1</v>
      </c>
      <c s="36">
        <v>0</v>
      </c>
      <c s="36">
        <f>ROUND(G14*H14,6)</f>
      </c>
      <c r="L14" s="38">
        <v>0</v>
      </c>
      <c s="32">
        <f>ROUND(ROUND(L14,2)*ROUND(G14,3),2)</f>
      </c>
      <c s="36" t="s">
        <v>490</v>
      </c>
      <c>
        <f>(M14*21)/100</f>
      </c>
      <c t="s">
        <v>26</v>
      </c>
    </row>
    <row r="15" spans="1:5" ht="25.5">
      <c r="A15" s="35" t="s">
        <v>55</v>
      </c>
      <c r="E15" s="39" t="s">
        <v>677</v>
      </c>
    </row>
    <row r="16" spans="1:5" ht="12.75">
      <c r="A16" s="35" t="s">
        <v>56</v>
      </c>
      <c r="E16" s="40" t="s">
        <v>6627</v>
      </c>
    </row>
    <row r="17" spans="1:5" ht="25.5">
      <c r="A17" t="s">
        <v>58</v>
      </c>
      <c r="E17" s="39" t="s">
        <v>677</v>
      </c>
    </row>
    <row r="18" spans="1:13" ht="12.75">
      <c r="A18" t="s">
        <v>45</v>
      </c>
      <c r="C18" s="31" t="s">
        <v>49</v>
      </c>
      <c r="E18" s="33" t="s">
        <v>496</v>
      </c>
      <c r="J18" s="32">
        <f>0</f>
      </c>
      <c s="32">
        <f>0</f>
      </c>
      <c s="32">
        <f>0+L19+L23+L27+L31+L35+L39+L43+L47+L51+L55</f>
      </c>
      <c s="32">
        <f>0+M19+M23+M27+M31+M35+M39+M43+M47+M51+M55</f>
      </c>
    </row>
    <row r="19" spans="1:16" ht="12.75">
      <c r="A19" t="s">
        <v>48</v>
      </c>
      <c s="34" t="s">
        <v>26</v>
      </c>
      <c s="34" t="s">
        <v>1779</v>
      </c>
      <c s="35" t="s">
        <v>4</v>
      </c>
      <c s="6" t="s">
        <v>1780</v>
      </c>
      <c s="36" t="s">
        <v>499</v>
      </c>
      <c s="37">
        <v>3190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3605</v>
      </c>
      <c s="35" t="s">
        <v>4</v>
      </c>
      <c s="6" t="s">
        <v>3606</v>
      </c>
      <c s="36" t="s">
        <v>53</v>
      </c>
      <c s="37">
        <v>4605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3601</v>
      </c>
      <c s="35" t="s">
        <v>49</v>
      </c>
      <c s="6" t="s">
        <v>3602</v>
      </c>
      <c s="36" t="s">
        <v>53</v>
      </c>
      <c s="37">
        <v>9615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68</v>
      </c>
      <c s="34" t="s">
        <v>3601</v>
      </c>
      <c s="35" t="s">
        <v>26</v>
      </c>
      <c s="6" t="s">
        <v>3602</v>
      </c>
      <c s="36" t="s">
        <v>53</v>
      </c>
      <c s="37">
        <v>1595</v>
      </c>
      <c s="36">
        <v>0</v>
      </c>
      <c s="36">
        <f>ROUND(G31*H31,6)</f>
      </c>
      <c r="L31" s="38">
        <v>0</v>
      </c>
      <c s="32">
        <f>ROUND(ROUND(L31,2)*ROUND(G31,3),2)</f>
      </c>
      <c s="36" t="s">
        <v>54</v>
      </c>
      <c>
        <f>(M31*21)/100</f>
      </c>
      <c t="s">
        <v>26</v>
      </c>
    </row>
    <row r="32" spans="1:5" ht="12.75">
      <c r="A32" s="35" t="s">
        <v>55</v>
      </c>
      <c r="E32" s="39" t="s">
        <v>6576</v>
      </c>
    </row>
    <row r="33" spans="1:5" ht="12.75">
      <c r="A33" s="35" t="s">
        <v>56</v>
      </c>
      <c r="E33" s="40" t="s">
        <v>6628</v>
      </c>
    </row>
    <row r="34" spans="1:5" ht="12.75">
      <c r="A34" t="s">
        <v>58</v>
      </c>
      <c r="E34" s="39" t="s">
        <v>59</v>
      </c>
    </row>
    <row r="35" spans="1:16" ht="12.75">
      <c r="A35" t="s">
        <v>48</v>
      </c>
      <c s="34" t="s">
        <v>71</v>
      </c>
      <c s="34" t="s">
        <v>3770</v>
      </c>
      <c s="35" t="s">
        <v>4</v>
      </c>
      <c s="6" t="s">
        <v>3771</v>
      </c>
      <c s="36" t="s">
        <v>53</v>
      </c>
      <c s="37">
        <v>4485</v>
      </c>
      <c s="36">
        <v>0</v>
      </c>
      <c s="36">
        <f>ROUND(G35*H35,6)</f>
      </c>
      <c r="L35" s="38">
        <v>0</v>
      </c>
      <c s="32">
        <f>ROUND(ROUND(L35,2)*ROUND(G35,3),2)</f>
      </c>
      <c s="36" t="s">
        <v>54</v>
      </c>
      <c>
        <f>(M35*21)/100</f>
      </c>
      <c t="s">
        <v>26</v>
      </c>
    </row>
    <row r="36" spans="1:5" ht="12.75">
      <c r="A36" s="35" t="s">
        <v>55</v>
      </c>
      <c r="E36" s="39" t="s">
        <v>4168</v>
      </c>
    </row>
    <row r="37" spans="1:5" ht="12.75">
      <c r="A37" s="35" t="s">
        <v>56</v>
      </c>
      <c r="E37" s="40" t="s">
        <v>4</v>
      </c>
    </row>
    <row r="38" spans="1:5" ht="12.75">
      <c r="A38" t="s">
        <v>58</v>
      </c>
      <c r="E38" s="39" t="s">
        <v>59</v>
      </c>
    </row>
    <row r="39" spans="1:16" ht="12.75">
      <c r="A39" t="s">
        <v>48</v>
      </c>
      <c s="34" t="s">
        <v>74</v>
      </c>
      <c s="34" t="s">
        <v>1204</v>
      </c>
      <c s="35" t="s">
        <v>4</v>
      </c>
      <c s="6" t="s">
        <v>1205</v>
      </c>
      <c s="36" t="s">
        <v>53</v>
      </c>
      <c s="37">
        <v>60</v>
      </c>
      <c s="36">
        <v>0</v>
      </c>
      <c s="36">
        <f>ROUND(G39*H39,6)</f>
      </c>
      <c r="L39" s="38">
        <v>0</v>
      </c>
      <c s="32">
        <f>ROUND(ROUND(L39,2)*ROUND(G39,3),2)</f>
      </c>
      <c s="36" t="s">
        <v>54</v>
      </c>
      <c>
        <f>(M39*21)/100</f>
      </c>
      <c t="s">
        <v>26</v>
      </c>
    </row>
    <row r="40" spans="1:5" ht="12.75">
      <c r="A40" s="35" t="s">
        <v>55</v>
      </c>
      <c r="E40" s="39" t="s">
        <v>4</v>
      </c>
    </row>
    <row r="41" spans="1:5" ht="12.75">
      <c r="A41" s="35" t="s">
        <v>56</v>
      </c>
      <c r="E41" s="40" t="s">
        <v>6629</v>
      </c>
    </row>
    <row r="42" spans="1:5" ht="12.75">
      <c r="A42" t="s">
        <v>58</v>
      </c>
      <c r="E42" s="39" t="s">
        <v>59</v>
      </c>
    </row>
    <row r="43" spans="1:16" ht="12.75">
      <c r="A43" t="s">
        <v>48</v>
      </c>
      <c s="34" t="s">
        <v>77</v>
      </c>
      <c s="34" t="s">
        <v>502</v>
      </c>
      <c s="35" t="s">
        <v>4</v>
      </c>
      <c s="6" t="s">
        <v>503</v>
      </c>
      <c s="36" t="s">
        <v>53</v>
      </c>
      <c s="37">
        <v>120</v>
      </c>
      <c s="36">
        <v>0</v>
      </c>
      <c s="36">
        <f>ROUND(G43*H43,6)</f>
      </c>
      <c r="L43" s="38">
        <v>0</v>
      </c>
      <c s="32">
        <f>ROUND(ROUND(L43,2)*ROUND(G43,3),2)</f>
      </c>
      <c s="36" t="s">
        <v>54</v>
      </c>
      <c>
        <f>(M43*21)/100</f>
      </c>
      <c t="s">
        <v>26</v>
      </c>
    </row>
    <row r="44" spans="1:5" ht="12.75">
      <c r="A44" s="35" t="s">
        <v>55</v>
      </c>
      <c r="E44" s="39" t="s">
        <v>4168</v>
      </c>
    </row>
    <row r="45" spans="1:5" ht="12.75">
      <c r="A45" s="35" t="s">
        <v>56</v>
      </c>
      <c r="E45" s="40" t="s">
        <v>6629</v>
      </c>
    </row>
    <row r="46" spans="1:5" ht="12.75">
      <c r="A46" t="s">
        <v>58</v>
      </c>
      <c r="E46" s="39" t="s">
        <v>59</v>
      </c>
    </row>
    <row r="47" spans="1:16" ht="12.75">
      <c r="A47" t="s">
        <v>48</v>
      </c>
      <c s="34" t="s">
        <v>81</v>
      </c>
      <c s="34" t="s">
        <v>63</v>
      </c>
      <c s="35" t="s">
        <v>4</v>
      </c>
      <c s="6" t="s">
        <v>64</v>
      </c>
      <c s="36" t="s">
        <v>53</v>
      </c>
      <c s="37">
        <v>120</v>
      </c>
      <c s="36">
        <v>0</v>
      </c>
      <c s="36">
        <f>ROUND(G47*H47,6)</f>
      </c>
      <c r="L47" s="38">
        <v>0</v>
      </c>
      <c s="32">
        <f>ROUND(ROUND(L47,2)*ROUND(G47,3),2)</f>
      </c>
      <c s="36" t="s">
        <v>54</v>
      </c>
      <c>
        <f>(M47*21)/100</f>
      </c>
      <c t="s">
        <v>26</v>
      </c>
    </row>
    <row r="48" spans="1:5" ht="12.75">
      <c r="A48" s="35" t="s">
        <v>55</v>
      </c>
      <c r="E48" s="39" t="s">
        <v>4</v>
      </c>
    </row>
    <row r="49" spans="1:5" ht="12.75">
      <c r="A49" s="35" t="s">
        <v>56</v>
      </c>
      <c r="E49" s="40" t="s">
        <v>6629</v>
      </c>
    </row>
    <row r="50" spans="1:5" ht="12.75">
      <c r="A50" t="s">
        <v>58</v>
      </c>
      <c r="E50" s="39" t="s">
        <v>59</v>
      </c>
    </row>
    <row r="51" spans="1:16" ht="12.75">
      <c r="A51" t="s">
        <v>48</v>
      </c>
      <c s="34" t="s">
        <v>84</v>
      </c>
      <c s="34" t="s">
        <v>3782</v>
      </c>
      <c s="35" t="s">
        <v>4</v>
      </c>
      <c s="6" t="s">
        <v>3783</v>
      </c>
      <c s="36" t="s">
        <v>53</v>
      </c>
      <c s="37">
        <v>4605</v>
      </c>
      <c s="36">
        <v>0</v>
      </c>
      <c s="36">
        <f>ROUND(G51*H51,6)</f>
      </c>
      <c r="L51" s="38">
        <v>0</v>
      </c>
      <c s="32">
        <f>ROUND(ROUND(L51,2)*ROUND(G51,3),2)</f>
      </c>
      <c s="36" t="s">
        <v>54</v>
      </c>
      <c>
        <f>(M51*21)/100</f>
      </c>
      <c t="s">
        <v>26</v>
      </c>
    </row>
    <row r="52" spans="1:5" ht="12.75">
      <c r="A52" s="35" t="s">
        <v>55</v>
      </c>
      <c r="E52" s="39" t="s">
        <v>3784</v>
      </c>
    </row>
    <row r="53" spans="1:5" ht="12.75">
      <c r="A53" s="35" t="s">
        <v>56</v>
      </c>
      <c r="E53" s="40" t="s">
        <v>4</v>
      </c>
    </row>
    <row r="54" spans="1:5" ht="12.75">
      <c r="A54" t="s">
        <v>58</v>
      </c>
      <c r="E54" s="39" t="s">
        <v>59</v>
      </c>
    </row>
    <row r="55" spans="1:16" ht="12.75">
      <c r="A55" t="s">
        <v>48</v>
      </c>
      <c s="34" t="s">
        <v>87</v>
      </c>
      <c s="34" t="s">
        <v>3777</v>
      </c>
      <c s="35" t="s">
        <v>4</v>
      </c>
      <c s="6" t="s">
        <v>3778</v>
      </c>
      <c s="36" t="s">
        <v>53</v>
      </c>
      <c s="37">
        <v>4485</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26</v>
      </c>
      <c r="E59" s="33" t="s">
        <v>3646</v>
      </c>
      <c r="J59" s="32">
        <f>0</f>
      </c>
      <c s="32">
        <f>0</f>
      </c>
      <c s="32">
        <f>0+L60+L64+L68</f>
      </c>
      <c s="32">
        <f>0+M60+M64+M68</f>
      </c>
    </row>
    <row r="60" spans="1:16" ht="12.75">
      <c r="A60" t="s">
        <v>48</v>
      </c>
      <c s="34" t="s">
        <v>91</v>
      </c>
      <c s="34" t="s">
        <v>6578</v>
      </c>
      <c s="35" t="s">
        <v>4</v>
      </c>
      <c s="6" t="s">
        <v>6579</v>
      </c>
      <c s="36" t="s">
        <v>62</v>
      </c>
      <c s="37">
        <v>270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94</v>
      </c>
      <c s="34" t="s">
        <v>5952</v>
      </c>
      <c s="35" t="s">
        <v>4</v>
      </c>
      <c s="6" t="s">
        <v>4712</v>
      </c>
      <c s="36" t="s">
        <v>499</v>
      </c>
      <c s="37">
        <v>540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97</v>
      </c>
      <c s="34" t="s">
        <v>935</v>
      </c>
      <c s="35" t="s">
        <v>4</v>
      </c>
      <c s="6" t="s">
        <v>936</v>
      </c>
      <c s="36" t="s">
        <v>53</v>
      </c>
      <c s="37">
        <v>23.5</v>
      </c>
      <c s="36">
        <v>0</v>
      </c>
      <c s="36">
        <f>ROUND(G68*H68,6)</f>
      </c>
      <c r="L68" s="38">
        <v>0</v>
      </c>
      <c s="32">
        <f>ROUND(ROUND(L68,2)*ROUND(G68,3),2)</f>
      </c>
      <c s="36" t="s">
        <v>54</v>
      </c>
      <c>
        <f>(M68*21)/100</f>
      </c>
      <c t="s">
        <v>26</v>
      </c>
    </row>
    <row r="69" spans="1:5" ht="12.75">
      <c r="A69" s="35" t="s">
        <v>55</v>
      </c>
      <c r="E69" s="39" t="s">
        <v>6630</v>
      </c>
    </row>
    <row r="70" spans="1:5" ht="12.75">
      <c r="A70" s="35" t="s">
        <v>56</v>
      </c>
      <c r="E70" s="40" t="s">
        <v>6631</v>
      </c>
    </row>
    <row r="71" spans="1:5" ht="12.75">
      <c r="A71" t="s">
        <v>58</v>
      </c>
      <c r="E71" s="39" t="s">
        <v>59</v>
      </c>
    </row>
    <row r="72" spans="1:13" ht="12.75">
      <c r="A72" t="s">
        <v>45</v>
      </c>
      <c r="C72" s="31" t="s">
        <v>65</v>
      </c>
      <c r="E72" s="33" t="s">
        <v>3832</v>
      </c>
      <c r="J72" s="32">
        <f>0</f>
      </c>
      <c s="32">
        <f>0</f>
      </c>
      <c s="32">
        <f>0+L73+L77+L81</f>
      </c>
      <c s="32">
        <f>0+M73+M77+M81</f>
      </c>
    </row>
    <row r="73" spans="1:16" ht="12.75">
      <c r="A73" t="s">
        <v>48</v>
      </c>
      <c s="34" t="s">
        <v>100</v>
      </c>
      <c s="34" t="s">
        <v>4054</v>
      </c>
      <c s="35" t="s">
        <v>4</v>
      </c>
      <c s="6" t="s">
        <v>4055</v>
      </c>
      <c s="36" t="s">
        <v>53</v>
      </c>
      <c s="37">
        <v>23</v>
      </c>
      <c s="36">
        <v>0</v>
      </c>
      <c s="36">
        <f>ROUND(G73*H73,6)</f>
      </c>
      <c r="L73" s="38">
        <v>0</v>
      </c>
      <c s="32">
        <f>ROUND(ROUND(L73,2)*ROUND(G73,3),2)</f>
      </c>
      <c s="36" t="s">
        <v>54</v>
      </c>
      <c>
        <f>(M73*21)/100</f>
      </c>
      <c t="s">
        <v>26</v>
      </c>
    </row>
    <row r="74" spans="1:5" ht="12.75">
      <c r="A74" s="35" t="s">
        <v>55</v>
      </c>
      <c r="E74" s="39" t="s">
        <v>6632</v>
      </c>
    </row>
    <row r="75" spans="1:5" ht="12.75">
      <c r="A75" s="35" t="s">
        <v>56</v>
      </c>
      <c r="E75" s="40" t="s">
        <v>6633</v>
      </c>
    </row>
    <row r="76" spans="1:5" ht="12.75">
      <c r="A76" t="s">
        <v>58</v>
      </c>
      <c r="E76" s="39" t="s">
        <v>59</v>
      </c>
    </row>
    <row r="77" spans="1:16" ht="12.75">
      <c r="A77" t="s">
        <v>48</v>
      </c>
      <c s="34" t="s">
        <v>103</v>
      </c>
      <c s="34" t="s">
        <v>6634</v>
      </c>
      <c s="35" t="s">
        <v>51</v>
      </c>
      <c s="6" t="s">
        <v>6635</v>
      </c>
      <c s="36" t="s">
        <v>53</v>
      </c>
      <c s="37">
        <v>28</v>
      </c>
      <c s="36">
        <v>0</v>
      </c>
      <c s="36">
        <f>ROUND(G77*H77,6)</f>
      </c>
      <c r="L77" s="38">
        <v>0</v>
      </c>
      <c s="32">
        <f>ROUND(ROUND(L77,2)*ROUND(G77,3),2)</f>
      </c>
      <c s="36" t="s">
        <v>54</v>
      </c>
      <c>
        <f>(M77*21)/100</f>
      </c>
      <c t="s">
        <v>26</v>
      </c>
    </row>
    <row r="78" spans="1:5" ht="12.75">
      <c r="A78" s="35" t="s">
        <v>55</v>
      </c>
      <c r="E78" s="39" t="s">
        <v>6630</v>
      </c>
    </row>
    <row r="79" spans="1:5" ht="12.75">
      <c r="A79" s="35" t="s">
        <v>56</v>
      </c>
      <c r="E79" s="40" t="s">
        <v>6636</v>
      </c>
    </row>
    <row r="80" spans="1:5" ht="12.75">
      <c r="A80" t="s">
        <v>58</v>
      </c>
      <c r="E80" s="39" t="s">
        <v>59</v>
      </c>
    </row>
    <row r="81" spans="1:16" ht="12.75">
      <c r="A81" t="s">
        <v>48</v>
      </c>
      <c s="34" t="s">
        <v>106</v>
      </c>
      <c s="34" t="s">
        <v>6634</v>
      </c>
      <c s="35" t="s">
        <v>406</v>
      </c>
      <c s="6" t="s">
        <v>6635</v>
      </c>
      <c s="36" t="s">
        <v>53</v>
      </c>
      <c s="37">
        <v>8</v>
      </c>
      <c s="36">
        <v>0</v>
      </c>
      <c s="36">
        <f>ROUND(G81*H81,6)</f>
      </c>
      <c r="L81" s="38">
        <v>0</v>
      </c>
      <c s="32">
        <f>ROUND(ROUND(L81,2)*ROUND(G81,3),2)</f>
      </c>
      <c s="36" t="s">
        <v>54</v>
      </c>
      <c>
        <f>(M81*21)/100</f>
      </c>
      <c t="s">
        <v>26</v>
      </c>
    </row>
    <row r="82" spans="1:5" ht="12.75">
      <c r="A82" s="35" t="s">
        <v>55</v>
      </c>
      <c r="E82" s="39" t="s">
        <v>6637</v>
      </c>
    </row>
    <row r="83" spans="1:5" ht="12.75">
      <c r="A83" s="35" t="s">
        <v>56</v>
      </c>
      <c r="E83" s="40" t="s">
        <v>6638</v>
      </c>
    </row>
    <row r="84" spans="1:5" ht="12.75">
      <c r="A84" t="s">
        <v>58</v>
      </c>
      <c r="E84" s="39" t="s">
        <v>59</v>
      </c>
    </row>
    <row r="85" spans="1:13" ht="12.75">
      <c r="A85" t="s">
        <v>45</v>
      </c>
      <c r="C85" s="31" t="s">
        <v>68</v>
      </c>
      <c r="E85" s="33" t="s">
        <v>3307</v>
      </c>
      <c r="J85" s="32">
        <f>0</f>
      </c>
      <c s="32">
        <f>0</f>
      </c>
      <c s="32">
        <f>0+L86+L90+L94+L98+L102+L106+L110</f>
      </c>
      <c s="32">
        <f>0+M86+M90+M94+M98+M102+M106+M110</f>
      </c>
    </row>
    <row r="86" spans="1:16" ht="25.5">
      <c r="A86" t="s">
        <v>48</v>
      </c>
      <c s="34" t="s">
        <v>109</v>
      </c>
      <c s="34" t="s">
        <v>6639</v>
      </c>
      <c s="35" t="s">
        <v>4</v>
      </c>
      <c s="6" t="s">
        <v>6640</v>
      </c>
      <c s="36" t="s">
        <v>499</v>
      </c>
      <c s="37">
        <v>880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112</v>
      </c>
      <c s="34" t="s">
        <v>6641</v>
      </c>
      <c s="35" t="s">
        <v>4</v>
      </c>
      <c s="6" t="s">
        <v>6642</v>
      </c>
      <c s="36" t="s">
        <v>499</v>
      </c>
      <c s="37">
        <v>2310</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115</v>
      </c>
      <c s="34" t="s">
        <v>6643</v>
      </c>
      <c s="35" t="s">
        <v>4</v>
      </c>
      <c s="6" t="s">
        <v>6644</v>
      </c>
      <c s="36" t="s">
        <v>499</v>
      </c>
      <c s="37">
        <v>21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12.75">
      <c r="A98" t="s">
        <v>48</v>
      </c>
      <c s="34" t="s">
        <v>118</v>
      </c>
      <c s="34" t="s">
        <v>6592</v>
      </c>
      <c s="35" t="s">
        <v>4</v>
      </c>
      <c s="6" t="s">
        <v>6593</v>
      </c>
      <c s="36" t="s">
        <v>53</v>
      </c>
      <c s="37">
        <v>1595</v>
      </c>
      <c s="36">
        <v>0</v>
      </c>
      <c s="36">
        <f>ROUND(G98*H98,6)</f>
      </c>
      <c r="L98" s="38">
        <v>0</v>
      </c>
      <c s="32">
        <f>ROUND(ROUND(L98,2)*ROUND(G98,3),2)</f>
      </c>
      <c s="36" t="s">
        <v>54</v>
      </c>
      <c>
        <f>(M98*21)/100</f>
      </c>
      <c t="s">
        <v>26</v>
      </c>
    </row>
    <row r="99" spans="1:5" ht="12.75">
      <c r="A99" s="35" t="s">
        <v>55</v>
      </c>
      <c r="E99" s="39" t="s">
        <v>6576</v>
      </c>
    </row>
    <row r="100" spans="1:5" ht="12.75">
      <c r="A100" s="35" t="s">
        <v>56</v>
      </c>
      <c r="E100" s="40" t="s">
        <v>6628</v>
      </c>
    </row>
    <row r="101" spans="1:5" ht="12.75">
      <c r="A101" t="s">
        <v>58</v>
      </c>
      <c r="E101" s="39" t="s">
        <v>59</v>
      </c>
    </row>
    <row r="102" spans="1:16" ht="12.75">
      <c r="A102" t="s">
        <v>48</v>
      </c>
      <c s="34" t="s">
        <v>121</v>
      </c>
      <c s="34" t="s">
        <v>6594</v>
      </c>
      <c s="35" t="s">
        <v>4</v>
      </c>
      <c s="6" t="s">
        <v>6595</v>
      </c>
      <c s="36" t="s">
        <v>499</v>
      </c>
      <c s="37">
        <v>2310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124</v>
      </c>
      <c s="34" t="s">
        <v>6645</v>
      </c>
      <c s="35" t="s">
        <v>4</v>
      </c>
      <c s="6" t="s">
        <v>6646</v>
      </c>
      <c s="36" t="s">
        <v>499</v>
      </c>
      <c s="37">
        <v>880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25.5">
      <c r="A110" t="s">
        <v>48</v>
      </c>
      <c s="34" t="s">
        <v>127</v>
      </c>
      <c s="34" t="s">
        <v>5265</v>
      </c>
      <c s="35" t="s">
        <v>4</v>
      </c>
      <c s="6" t="s">
        <v>5266</v>
      </c>
      <c s="36" t="s">
        <v>499</v>
      </c>
      <c s="37">
        <v>2310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77</v>
      </c>
      <c r="E114" s="33" t="s">
        <v>3671</v>
      </c>
      <c r="J114" s="32">
        <f>0</f>
      </c>
      <c s="32">
        <f>0</f>
      </c>
      <c s="32">
        <f>0+L115</f>
      </c>
      <c s="32">
        <f>0+M115</f>
      </c>
    </row>
    <row r="115" spans="1:16" ht="12.75">
      <c r="A115" t="s">
        <v>48</v>
      </c>
      <c s="34" t="s">
        <v>130</v>
      </c>
      <c s="34" t="s">
        <v>6603</v>
      </c>
      <c s="35" t="s">
        <v>4</v>
      </c>
      <c s="6" t="s">
        <v>6604</v>
      </c>
      <c s="36" t="s">
        <v>80</v>
      </c>
      <c s="37">
        <v>8</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59</v>
      </c>
    </row>
    <row r="119" spans="1:13" ht="12.75">
      <c r="A119" t="s">
        <v>45</v>
      </c>
      <c r="C119" s="31" t="s">
        <v>81</v>
      </c>
      <c r="E119" s="33" t="s">
        <v>3407</v>
      </c>
      <c r="J119" s="32">
        <f>0</f>
      </c>
      <c s="32">
        <f>0</f>
      </c>
      <c s="32">
        <f>0+L120+L124+L128+L132</f>
      </c>
      <c s="32">
        <f>0+M120+M124+M128+M132</f>
      </c>
    </row>
    <row r="120" spans="1:16" ht="12.75">
      <c r="A120" t="s">
        <v>48</v>
      </c>
      <c s="34" t="s">
        <v>133</v>
      </c>
      <c s="34" t="s">
        <v>6605</v>
      </c>
      <c s="35" t="s">
        <v>4</v>
      </c>
      <c s="6" t="s">
        <v>6606</v>
      </c>
      <c s="36" t="s">
        <v>62</v>
      </c>
      <c s="37">
        <v>540</v>
      </c>
      <c s="36">
        <v>0</v>
      </c>
      <c s="36">
        <f>ROUND(G120*H120,6)</f>
      </c>
      <c r="L120" s="38">
        <v>0</v>
      </c>
      <c s="32">
        <f>ROUND(ROUND(L120,2)*ROUND(G120,3),2)</f>
      </c>
      <c s="36" t="s">
        <v>54</v>
      </c>
      <c>
        <f>(M120*21)/100</f>
      </c>
      <c t="s">
        <v>26</v>
      </c>
    </row>
    <row r="121" spans="1:5" ht="12.75">
      <c r="A121" s="35" t="s">
        <v>55</v>
      </c>
      <c r="E121" s="39" t="s">
        <v>6607</v>
      </c>
    </row>
    <row r="122" spans="1:5" ht="12.75">
      <c r="A122" s="35" t="s">
        <v>56</v>
      </c>
      <c r="E122" s="40" t="s">
        <v>4</v>
      </c>
    </row>
    <row r="123" spans="1:5" ht="12.75">
      <c r="A123" t="s">
        <v>58</v>
      </c>
      <c r="E123" s="39" t="s">
        <v>59</v>
      </c>
    </row>
    <row r="124" spans="1:16" ht="12.75">
      <c r="A124" t="s">
        <v>48</v>
      </c>
      <c s="34" t="s">
        <v>136</v>
      </c>
      <c s="34" t="s">
        <v>6647</v>
      </c>
      <c s="35" t="s">
        <v>4</v>
      </c>
      <c s="6" t="s">
        <v>6648</v>
      </c>
      <c s="36" t="s">
        <v>53</v>
      </c>
      <c s="37">
        <v>23</v>
      </c>
      <c s="36">
        <v>0</v>
      </c>
      <c s="36">
        <f>ROUND(G124*H124,6)</f>
      </c>
      <c r="L124" s="38">
        <v>0</v>
      </c>
      <c s="32">
        <f>ROUND(ROUND(L124,2)*ROUND(G124,3),2)</f>
      </c>
      <c s="36" t="s">
        <v>54</v>
      </c>
      <c>
        <f>(M124*21)/100</f>
      </c>
      <c t="s">
        <v>26</v>
      </c>
    </row>
    <row r="125" spans="1:5" ht="12.75">
      <c r="A125" s="35" t="s">
        <v>55</v>
      </c>
      <c r="E125" s="39" t="s">
        <v>6649</v>
      </c>
    </row>
    <row r="126" spans="1:5" ht="12.75">
      <c r="A126" s="35" t="s">
        <v>56</v>
      </c>
      <c r="E126" s="40" t="s">
        <v>6650</v>
      </c>
    </row>
    <row r="127" spans="1:5" ht="12.75">
      <c r="A127" t="s">
        <v>58</v>
      </c>
      <c r="E127" s="39" t="s">
        <v>59</v>
      </c>
    </row>
    <row r="128" spans="1:16" ht="12.75">
      <c r="A128" t="s">
        <v>48</v>
      </c>
      <c s="34" t="s">
        <v>139</v>
      </c>
      <c s="34" t="s">
        <v>4528</v>
      </c>
      <c s="35" t="s">
        <v>4</v>
      </c>
      <c s="6" t="s">
        <v>4529</v>
      </c>
      <c s="36" t="s">
        <v>1220</v>
      </c>
      <c s="37">
        <v>300</v>
      </c>
      <c s="36">
        <v>0</v>
      </c>
      <c s="36">
        <f>ROUND(G128*H128,6)</f>
      </c>
      <c r="L128" s="38">
        <v>0</v>
      </c>
      <c s="32">
        <f>ROUND(ROUND(L128,2)*ROUND(G128,3),2)</f>
      </c>
      <c s="36" t="s">
        <v>54</v>
      </c>
      <c>
        <f>(M128*21)/100</f>
      </c>
      <c t="s">
        <v>26</v>
      </c>
    </row>
    <row r="129" spans="1:5" ht="12.75">
      <c r="A129" s="35" t="s">
        <v>55</v>
      </c>
      <c r="E129" s="39" t="s">
        <v>6651</v>
      </c>
    </row>
    <row r="130" spans="1:5" ht="12.75">
      <c r="A130" s="35" t="s">
        <v>56</v>
      </c>
      <c r="E130" s="40" t="s">
        <v>6630</v>
      </c>
    </row>
    <row r="131" spans="1:5" ht="12.75">
      <c r="A131" t="s">
        <v>58</v>
      </c>
      <c r="E131" s="39" t="s">
        <v>59</v>
      </c>
    </row>
    <row r="132" spans="1:16" ht="12.75">
      <c r="A132" t="s">
        <v>48</v>
      </c>
      <c s="34" t="s">
        <v>142</v>
      </c>
      <c s="34" t="s">
        <v>6652</v>
      </c>
      <c s="35" t="s">
        <v>4</v>
      </c>
      <c s="6" t="s">
        <v>6653</v>
      </c>
      <c s="36" t="s">
        <v>62</v>
      </c>
      <c s="37">
        <v>18.5</v>
      </c>
      <c s="36">
        <v>0</v>
      </c>
      <c s="36">
        <f>ROUND(G132*H132,6)</f>
      </c>
      <c r="L132" s="38">
        <v>0</v>
      </c>
      <c s="32">
        <f>ROUND(ROUND(L132,2)*ROUND(G132,3),2)</f>
      </c>
      <c s="36" t="s">
        <v>490</v>
      </c>
      <c>
        <f>(M132*21)/100</f>
      </c>
      <c t="s">
        <v>26</v>
      </c>
    </row>
    <row r="133" spans="1:5" ht="12.75">
      <c r="A133" s="35" t="s">
        <v>55</v>
      </c>
      <c r="E133" s="39" t="s">
        <v>4</v>
      </c>
    </row>
    <row r="134" spans="1:5" ht="12.75">
      <c r="A134" s="35" t="s">
        <v>56</v>
      </c>
      <c r="E134" s="40" t="s">
        <v>6630</v>
      </c>
    </row>
    <row r="135" spans="1:5" ht="12.75">
      <c r="A135" t="s">
        <v>58</v>
      </c>
      <c r="E135" s="39" t="s">
        <v>4066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6656</v>
      </c>
      <c r="E8" s="30" t="s">
        <v>6655</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1779</v>
      </c>
      <c s="35" t="s">
        <v>4</v>
      </c>
      <c s="6" t="s">
        <v>1780</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3307</v>
      </c>
      <c r="J14" s="32">
        <f>0</f>
      </c>
      <c s="32">
        <f>0</f>
      </c>
      <c s="32">
        <f>0+L15+L19</f>
      </c>
      <c s="32">
        <f>0+M15+M19</f>
      </c>
    </row>
    <row r="15" spans="1:16" ht="12.75">
      <c r="A15" t="s">
        <v>48</v>
      </c>
      <c s="34" t="s">
        <v>26</v>
      </c>
      <c s="34" t="s">
        <v>5822</v>
      </c>
      <c s="35" t="s">
        <v>4</v>
      </c>
      <c s="6" t="s">
        <v>5823</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6598</v>
      </c>
      <c s="35" t="s">
        <v>4</v>
      </c>
      <c s="6" t="s">
        <v>6599</v>
      </c>
      <c s="36" t="s">
        <v>499</v>
      </c>
      <c s="37">
        <v>58</v>
      </c>
      <c s="36">
        <v>0</v>
      </c>
      <c s="36">
        <f>ROUND(G19*H19,6)</f>
      </c>
      <c r="L19" s="38">
        <v>0</v>
      </c>
      <c s="32">
        <f>ROUND(ROUND(L19,2)*ROUND(G19,3),2)</f>
      </c>
      <c s="36" t="s">
        <v>54</v>
      </c>
      <c>
        <f>(M19*21)/100</f>
      </c>
      <c t="s">
        <v>26</v>
      </c>
    </row>
    <row r="20" spans="1:5" ht="25.5">
      <c r="A20" s="35" t="s">
        <v>55</v>
      </c>
      <c r="E20" s="39" t="s">
        <v>6600</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6659</v>
      </c>
      <c r="E8" s="30" t="s">
        <v>6658</v>
      </c>
      <c r="J8" s="29">
        <f>0+J9+J18+J31+J40+J69</f>
      </c>
      <c s="29">
        <f>0+K9+K18+K31+K40+K69</f>
      </c>
      <c s="29">
        <f>0+L9+L18+L31+L40+L69</f>
      </c>
      <c s="29">
        <f>0+M9+M18+M31+M40+M69</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5813.775</v>
      </c>
      <c s="36">
        <v>0</v>
      </c>
      <c s="36">
        <f>ROUND(G10*H10,6)</f>
      </c>
      <c r="L10" s="38">
        <v>0</v>
      </c>
      <c s="32">
        <f>ROUND(ROUND(L10,2)*ROUND(G10,3),2)</f>
      </c>
      <c s="36" t="s">
        <v>490</v>
      </c>
      <c>
        <f>(M10*21)/100</f>
      </c>
      <c t="s">
        <v>26</v>
      </c>
    </row>
    <row r="11" spans="1:5" ht="25.5">
      <c r="A11" s="35" t="s">
        <v>55</v>
      </c>
      <c r="E11" s="39" t="s">
        <v>677</v>
      </c>
    </row>
    <row r="12" spans="1:5" ht="12.75">
      <c r="A12" s="35" t="s">
        <v>56</v>
      </c>
      <c r="E12" s="40" t="s">
        <v>6660</v>
      </c>
    </row>
    <row r="13" spans="1:5" ht="25.5">
      <c r="A13" t="s">
        <v>58</v>
      </c>
      <c r="E13" s="39" t="s">
        <v>677</v>
      </c>
    </row>
    <row r="14" spans="1:16" ht="38.25">
      <c r="A14" t="s">
        <v>48</v>
      </c>
      <c s="34" t="s">
        <v>103</v>
      </c>
      <c s="34" t="s">
        <v>3181</v>
      </c>
      <c s="35" t="s">
        <v>3182</v>
      </c>
      <c s="6" t="s">
        <v>3183</v>
      </c>
      <c s="36" t="s">
        <v>676</v>
      </c>
      <c s="37">
        <v>4756.725</v>
      </c>
      <c s="36">
        <v>0</v>
      </c>
      <c s="36">
        <f>ROUND(G14*H14,6)</f>
      </c>
      <c r="L14" s="38">
        <v>0</v>
      </c>
      <c s="32">
        <f>ROUND(ROUND(L14,2)*ROUND(G14,3),2)</f>
      </c>
      <c s="36" t="s">
        <v>490</v>
      </c>
      <c>
        <f>(M14*21)/100</f>
      </c>
      <c t="s">
        <v>26</v>
      </c>
    </row>
    <row r="15" spans="1:5" ht="25.5">
      <c r="A15" s="35" t="s">
        <v>55</v>
      </c>
      <c r="E15" s="39" t="s">
        <v>677</v>
      </c>
    </row>
    <row r="16" spans="1:5" ht="12.75">
      <c r="A16" s="35" t="s">
        <v>56</v>
      </c>
      <c r="E16" s="40" t="s">
        <v>6661</v>
      </c>
    </row>
    <row r="17" spans="1:5" ht="25.5">
      <c r="A17" t="s">
        <v>58</v>
      </c>
      <c r="E17" s="39" t="s">
        <v>677</v>
      </c>
    </row>
    <row r="18" spans="1:13" ht="12.75">
      <c r="A18" t="s">
        <v>45</v>
      </c>
      <c r="C18" s="31" t="s">
        <v>49</v>
      </c>
      <c r="E18" s="33" t="s">
        <v>496</v>
      </c>
      <c r="J18" s="32">
        <f>0</f>
      </c>
      <c s="32">
        <f>0</f>
      </c>
      <c s="32">
        <f>0+L19+L23+L27</f>
      </c>
      <c s="32">
        <f>0+M19+M23+M27</f>
      </c>
    </row>
    <row r="19" spans="1:16" ht="12.75">
      <c r="A19" t="s">
        <v>48</v>
      </c>
      <c s="34" t="s">
        <v>26</v>
      </c>
      <c s="34" t="s">
        <v>1779</v>
      </c>
      <c s="35" t="s">
        <v>4</v>
      </c>
      <c s="6" t="s">
        <v>1780</v>
      </c>
      <c s="36" t="s">
        <v>499</v>
      </c>
      <c s="37">
        <v>945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3601</v>
      </c>
      <c s="35" t="s">
        <v>49</v>
      </c>
      <c s="6" t="s">
        <v>3602</v>
      </c>
      <c s="36" t="s">
        <v>53</v>
      </c>
      <c s="37">
        <v>5400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3601</v>
      </c>
      <c s="35" t="s">
        <v>26</v>
      </c>
      <c s="6" t="s">
        <v>3602</v>
      </c>
      <c s="36" t="s">
        <v>53</v>
      </c>
      <c s="37">
        <v>472.5</v>
      </c>
      <c s="36">
        <v>0</v>
      </c>
      <c s="36">
        <f>ROUND(G27*H27,6)</f>
      </c>
      <c r="L27" s="38">
        <v>0</v>
      </c>
      <c s="32">
        <f>ROUND(ROUND(L27,2)*ROUND(G27,3),2)</f>
      </c>
      <c s="36" t="s">
        <v>54</v>
      </c>
      <c>
        <f>(M27*21)/100</f>
      </c>
      <c t="s">
        <v>26</v>
      </c>
    </row>
    <row r="28" spans="1:5" ht="12.75">
      <c r="A28" s="35" t="s">
        <v>55</v>
      </c>
      <c r="E28" s="39" t="s">
        <v>6576</v>
      </c>
    </row>
    <row r="29" spans="1:5" ht="12.75">
      <c r="A29" s="35" t="s">
        <v>56</v>
      </c>
      <c r="E29" s="40" t="s">
        <v>6662</v>
      </c>
    </row>
    <row r="30" spans="1:5" ht="12.75">
      <c r="A30" t="s">
        <v>58</v>
      </c>
      <c r="E30" s="39" t="s">
        <v>59</v>
      </c>
    </row>
    <row r="31" spans="1:13" ht="12.75">
      <c r="A31" t="s">
        <v>45</v>
      </c>
      <c r="C31" s="31" t="s">
        <v>26</v>
      </c>
      <c r="E31" s="33" t="s">
        <v>3646</v>
      </c>
      <c r="J31" s="32">
        <f>0</f>
      </c>
      <c s="32">
        <f>0</f>
      </c>
      <c s="32">
        <f>0+L32+L36</f>
      </c>
      <c s="32">
        <f>0+M32+M36</f>
      </c>
    </row>
    <row r="32" spans="1:16" ht="12.75">
      <c r="A32" t="s">
        <v>48</v>
      </c>
      <c s="34" t="s">
        <v>68</v>
      </c>
      <c s="34" t="s">
        <v>6578</v>
      </c>
      <c s="35" t="s">
        <v>4</v>
      </c>
      <c s="6" t="s">
        <v>6579</v>
      </c>
      <c s="36" t="s">
        <v>62</v>
      </c>
      <c s="37">
        <v>186</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6" ht="12.75">
      <c r="A36" t="s">
        <v>48</v>
      </c>
      <c s="34" t="s">
        <v>71</v>
      </c>
      <c s="34" t="s">
        <v>5952</v>
      </c>
      <c s="35" t="s">
        <v>4</v>
      </c>
      <c s="6" t="s">
        <v>4712</v>
      </c>
      <c s="36" t="s">
        <v>499</v>
      </c>
      <c s="37">
        <v>372</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3" ht="12.75">
      <c r="A40" t="s">
        <v>45</v>
      </c>
      <c r="C40" s="31" t="s">
        <v>68</v>
      </c>
      <c r="E40" s="33" t="s">
        <v>3307</v>
      </c>
      <c r="J40" s="32">
        <f>0</f>
      </c>
      <c s="32">
        <f>0</f>
      </c>
      <c s="32">
        <f>0+L41+L45+L49+L53+L57+L61+L65</f>
      </c>
      <c s="32">
        <f>0+M41+M45+M49+M53+M57+M61+M65</f>
      </c>
    </row>
    <row r="41" spans="1:16" ht="12.75">
      <c r="A41" t="s">
        <v>48</v>
      </c>
      <c s="34" t="s">
        <v>74</v>
      </c>
      <c s="34" t="s">
        <v>6580</v>
      </c>
      <c s="35" t="s">
        <v>4</v>
      </c>
      <c s="6" t="s">
        <v>6581</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77</v>
      </c>
      <c s="34" t="s">
        <v>6582</v>
      </c>
      <c s="35" t="s">
        <v>4</v>
      </c>
      <c s="6" t="s">
        <v>6583</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81</v>
      </c>
      <c s="34" t="s">
        <v>6586</v>
      </c>
      <c s="35" t="s">
        <v>4</v>
      </c>
      <c s="6" t="s">
        <v>6587</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6588</v>
      </c>
      <c s="35" t="s">
        <v>4</v>
      </c>
      <c s="6" t="s">
        <v>6589</v>
      </c>
      <c s="36" t="s">
        <v>499</v>
      </c>
      <c s="37">
        <v>945</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87</v>
      </c>
      <c s="34" t="s">
        <v>6592</v>
      </c>
      <c s="35" t="s">
        <v>4</v>
      </c>
      <c s="6" t="s">
        <v>6593</v>
      </c>
      <c s="36" t="s">
        <v>53</v>
      </c>
      <c s="37">
        <v>472.5</v>
      </c>
      <c s="36">
        <v>0</v>
      </c>
      <c s="36">
        <f>ROUND(G57*H57,6)</f>
      </c>
      <c r="L57" s="38">
        <v>0</v>
      </c>
      <c s="32">
        <f>ROUND(ROUND(L57,2)*ROUND(G57,3),2)</f>
      </c>
      <c s="36" t="s">
        <v>54</v>
      </c>
      <c>
        <f>(M57*21)/100</f>
      </c>
      <c t="s">
        <v>26</v>
      </c>
    </row>
    <row r="58" spans="1:5" ht="12.75">
      <c r="A58" s="35" t="s">
        <v>55</v>
      </c>
      <c r="E58" s="39" t="s">
        <v>6576</v>
      </c>
    </row>
    <row r="59" spans="1:5" ht="12.75">
      <c r="A59" s="35" t="s">
        <v>56</v>
      </c>
      <c r="E59" s="40" t="s">
        <v>6662</v>
      </c>
    </row>
    <row r="60" spans="1:5" ht="12.75">
      <c r="A60" t="s">
        <v>58</v>
      </c>
      <c r="E60" s="39" t="s">
        <v>59</v>
      </c>
    </row>
    <row r="61" spans="1:16" ht="12.75">
      <c r="A61" t="s">
        <v>48</v>
      </c>
      <c s="34" t="s">
        <v>91</v>
      </c>
      <c s="34" t="s">
        <v>6594</v>
      </c>
      <c s="35" t="s">
        <v>4</v>
      </c>
      <c s="6" t="s">
        <v>6595</v>
      </c>
      <c s="36" t="s">
        <v>499</v>
      </c>
      <c s="37">
        <v>1890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6601</v>
      </c>
      <c s="35" t="s">
        <v>4</v>
      </c>
      <c s="6" t="s">
        <v>6602</v>
      </c>
      <c s="36" t="s">
        <v>62</v>
      </c>
      <c s="37">
        <v>266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3" ht="12.75">
      <c r="A69" t="s">
        <v>45</v>
      </c>
      <c r="C69" s="31" t="s">
        <v>77</v>
      </c>
      <c r="E69" s="33" t="s">
        <v>3671</v>
      </c>
      <c r="J69" s="32">
        <f>0</f>
      </c>
      <c s="32">
        <f>0</f>
      </c>
      <c s="32">
        <f>0+L70+L74</f>
      </c>
      <c s="32">
        <f>0+M70+M74</f>
      </c>
    </row>
    <row r="70" spans="1:16" ht="12.75">
      <c r="A70" t="s">
        <v>48</v>
      </c>
      <c s="34" t="s">
        <v>97</v>
      </c>
      <c s="34" t="s">
        <v>6603</v>
      </c>
      <c s="35" t="s">
        <v>4</v>
      </c>
      <c s="6" t="s">
        <v>6604</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12.75">
      <c r="A74" t="s">
        <v>48</v>
      </c>
      <c s="34" t="s">
        <v>100</v>
      </c>
      <c s="34" t="s">
        <v>6615</v>
      </c>
      <c s="35" t="s">
        <v>4</v>
      </c>
      <c s="6" t="s">
        <v>6616</v>
      </c>
      <c s="36" t="s">
        <v>62</v>
      </c>
      <c s="37">
        <v>520</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6665</v>
      </c>
      <c r="E8" s="30" t="s">
        <v>6664</v>
      </c>
      <c r="J8" s="29">
        <f>0+J9+J22+J39+J48+J125+J130</f>
      </c>
      <c s="29">
        <f>0+K9+K22+K39+K48+K125+K130</f>
      </c>
      <c s="29">
        <f>0+L9+L22+L39+L48+L125+L130</f>
      </c>
      <c s="29">
        <f>0+M9+M22+M39+M48+M125+M130</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4365.405</v>
      </c>
      <c s="36">
        <v>0</v>
      </c>
      <c s="36">
        <f>ROUND(G10*H10,6)</f>
      </c>
      <c r="L10" s="38">
        <v>0</v>
      </c>
      <c s="32">
        <f>ROUND(ROUND(L10,2)*ROUND(G10,3),2)</f>
      </c>
      <c s="36" t="s">
        <v>490</v>
      </c>
      <c>
        <f>(M10*21)/100</f>
      </c>
      <c t="s">
        <v>26</v>
      </c>
    </row>
    <row r="11" spans="1:5" ht="25.5">
      <c r="A11" s="35" t="s">
        <v>55</v>
      </c>
      <c r="E11" s="39" t="s">
        <v>677</v>
      </c>
    </row>
    <row r="12" spans="1:5" ht="12.75">
      <c r="A12" s="35" t="s">
        <v>56</v>
      </c>
      <c r="E12" s="40" t="s">
        <v>6666</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154</v>
      </c>
      <c s="34" t="s">
        <v>3181</v>
      </c>
      <c s="35" t="s">
        <v>3182</v>
      </c>
      <c s="6" t="s">
        <v>3183</v>
      </c>
      <c s="36" t="s">
        <v>676</v>
      </c>
      <c s="37">
        <v>3571.695</v>
      </c>
      <c s="36">
        <v>0</v>
      </c>
      <c s="36">
        <f>ROUND(G18*H18,6)</f>
      </c>
      <c r="L18" s="38">
        <v>0</v>
      </c>
      <c s="32">
        <f>ROUND(ROUND(L18,2)*ROUND(G18,3),2)</f>
      </c>
      <c s="36" t="s">
        <v>490</v>
      </c>
      <c>
        <f>(M18*21)/100</f>
      </c>
      <c t="s">
        <v>26</v>
      </c>
    </row>
    <row r="19" spans="1:5" ht="25.5">
      <c r="A19" s="35" t="s">
        <v>55</v>
      </c>
      <c r="E19" s="39" t="s">
        <v>677</v>
      </c>
    </row>
    <row r="20" spans="1:5" ht="12.75">
      <c r="A20" s="35" t="s">
        <v>56</v>
      </c>
      <c r="E20" s="40" t="s">
        <v>6667</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25</v>
      </c>
      <c s="34" t="s">
        <v>1779</v>
      </c>
      <c s="35" t="s">
        <v>4</v>
      </c>
      <c s="6" t="s">
        <v>1780</v>
      </c>
      <c s="36" t="s">
        <v>499</v>
      </c>
      <c s="37">
        <v>3398</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4166</v>
      </c>
      <c s="35" t="s">
        <v>4</v>
      </c>
      <c s="6" t="s">
        <v>4167</v>
      </c>
      <c s="36" t="s">
        <v>53</v>
      </c>
      <c s="37">
        <v>367</v>
      </c>
      <c s="36">
        <v>0</v>
      </c>
      <c s="36">
        <f>ROUND(G27*H27,6)</f>
      </c>
      <c r="L27" s="38">
        <v>0</v>
      </c>
      <c s="32">
        <f>ROUND(ROUND(L27,2)*ROUND(G27,3),2)</f>
      </c>
      <c s="36" t="s">
        <v>54</v>
      </c>
      <c>
        <f>(M27*21)/100</f>
      </c>
      <c t="s">
        <v>26</v>
      </c>
    </row>
    <row r="28" spans="1:5" ht="12.75">
      <c r="A28" s="35" t="s">
        <v>55</v>
      </c>
      <c r="E28" s="39" t="s">
        <v>6575</v>
      </c>
    </row>
    <row r="29" spans="1:5" ht="12.75">
      <c r="A29" s="35" t="s">
        <v>56</v>
      </c>
      <c r="E29" s="40" t="s">
        <v>4</v>
      </c>
    </row>
    <row r="30" spans="1:5" ht="12.75">
      <c r="A30" t="s">
        <v>58</v>
      </c>
      <c r="E30" s="39" t="s">
        <v>59</v>
      </c>
    </row>
    <row r="31" spans="1:16" ht="12.75">
      <c r="A31" t="s">
        <v>48</v>
      </c>
      <c s="34" t="s">
        <v>68</v>
      </c>
      <c s="34" t="s">
        <v>3601</v>
      </c>
      <c s="35" t="s">
        <v>49</v>
      </c>
      <c s="6" t="s">
        <v>3602</v>
      </c>
      <c s="36" t="s">
        <v>53</v>
      </c>
      <c s="37">
        <v>2750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3601</v>
      </c>
      <c s="35" t="s">
        <v>26</v>
      </c>
      <c s="6" t="s">
        <v>3602</v>
      </c>
      <c s="36" t="s">
        <v>53</v>
      </c>
      <c s="37">
        <v>1659.5</v>
      </c>
      <c s="36">
        <v>0</v>
      </c>
      <c s="36">
        <f>ROUND(G35*H35,6)</f>
      </c>
      <c r="L35" s="38">
        <v>0</v>
      </c>
      <c s="32">
        <f>ROUND(ROUND(L35,2)*ROUND(G35,3),2)</f>
      </c>
      <c s="36" t="s">
        <v>54</v>
      </c>
      <c>
        <f>(M35*21)/100</f>
      </c>
      <c t="s">
        <v>26</v>
      </c>
    </row>
    <row r="36" spans="1:5" ht="12.75">
      <c r="A36" s="35" t="s">
        <v>55</v>
      </c>
      <c r="E36" s="39" t="s">
        <v>6576</v>
      </c>
    </row>
    <row r="37" spans="1:5" ht="12.75">
      <c r="A37" s="35" t="s">
        <v>56</v>
      </c>
      <c r="E37" s="40" t="s">
        <v>6668</v>
      </c>
    </row>
    <row r="38" spans="1:5" ht="12.75">
      <c r="A38" t="s">
        <v>58</v>
      </c>
      <c r="E38" s="39" t="s">
        <v>59</v>
      </c>
    </row>
    <row r="39" spans="1:13" ht="12.75">
      <c r="A39" t="s">
        <v>45</v>
      </c>
      <c r="C39" s="31" t="s">
        <v>26</v>
      </c>
      <c r="E39" s="33" t="s">
        <v>3646</v>
      </c>
      <c r="J39" s="32">
        <f>0</f>
      </c>
      <c s="32">
        <f>0</f>
      </c>
      <c s="32">
        <f>0+L40+L44</f>
      </c>
      <c s="32">
        <f>0+M40+M44</f>
      </c>
    </row>
    <row r="40" spans="1:16" ht="12.75">
      <c r="A40" t="s">
        <v>48</v>
      </c>
      <c s="34" t="s">
        <v>74</v>
      </c>
      <c s="34" t="s">
        <v>6578</v>
      </c>
      <c s="35" t="s">
        <v>4</v>
      </c>
      <c s="6" t="s">
        <v>6579</v>
      </c>
      <c s="36" t="s">
        <v>62</v>
      </c>
      <c s="37">
        <v>176</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77</v>
      </c>
      <c s="34" t="s">
        <v>5952</v>
      </c>
      <c s="35" t="s">
        <v>4</v>
      </c>
      <c s="6" t="s">
        <v>4712</v>
      </c>
      <c s="36" t="s">
        <v>499</v>
      </c>
      <c s="37">
        <v>352</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3" ht="12.75">
      <c r="A48" t="s">
        <v>45</v>
      </c>
      <c r="C48" s="31" t="s">
        <v>68</v>
      </c>
      <c r="E48" s="33" t="s">
        <v>3307</v>
      </c>
      <c r="J48" s="32">
        <f>0</f>
      </c>
      <c s="32">
        <f>0</f>
      </c>
      <c s="32">
        <f>0+L49+L53+L57+L61+L65+L69+L73+L77+L81+L85+L89+L93+L97+L101+L105+L109+L113+L117+L121</f>
      </c>
      <c s="32">
        <f>0+M49+M53+M57+M61+M65+M69+M73+M77+M81+M85+M89+M93+M97+M101+M105+M109+M113+M117+M121</f>
      </c>
    </row>
    <row r="49" spans="1:16" ht="25.5">
      <c r="A49" t="s">
        <v>48</v>
      </c>
      <c s="34" t="s">
        <v>81</v>
      </c>
      <c s="34" t="s">
        <v>6639</v>
      </c>
      <c s="35" t="s">
        <v>4</v>
      </c>
      <c s="6" t="s">
        <v>6640</v>
      </c>
      <c s="36" t="s">
        <v>499</v>
      </c>
      <c s="37">
        <v>902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6641</v>
      </c>
      <c s="35" t="s">
        <v>4</v>
      </c>
      <c s="6" t="s">
        <v>6642</v>
      </c>
      <c s="36" t="s">
        <v>499</v>
      </c>
      <c s="37">
        <v>79</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25.5">
      <c r="A57" t="s">
        <v>48</v>
      </c>
      <c s="34" t="s">
        <v>87</v>
      </c>
      <c s="34" t="s">
        <v>6643</v>
      </c>
      <c s="35" t="s">
        <v>4</v>
      </c>
      <c s="6" t="s">
        <v>6644</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91</v>
      </c>
      <c s="34" t="s">
        <v>6580</v>
      </c>
      <c s="35" t="s">
        <v>4</v>
      </c>
      <c s="6" t="s">
        <v>6581</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6582</v>
      </c>
      <c s="35" t="s">
        <v>4</v>
      </c>
      <c s="6" t="s">
        <v>6583</v>
      </c>
      <c s="36" t="s">
        <v>499</v>
      </c>
      <c s="37">
        <v>40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6584</v>
      </c>
      <c s="35" t="s">
        <v>4</v>
      </c>
      <c s="6" t="s">
        <v>6585</v>
      </c>
      <c s="36" t="s">
        <v>499</v>
      </c>
      <c s="37">
        <v>535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6669</v>
      </c>
      <c s="35" t="s">
        <v>4</v>
      </c>
      <c s="6" t="s">
        <v>6670</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6671</v>
      </c>
      <c s="35" t="s">
        <v>4</v>
      </c>
      <c s="6" t="s">
        <v>6672</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6673</v>
      </c>
      <c s="35" t="s">
        <v>4</v>
      </c>
      <c s="6" t="s">
        <v>6674</v>
      </c>
      <c s="36" t="s">
        <v>499</v>
      </c>
      <c s="37">
        <v>1842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6586</v>
      </c>
      <c s="35" t="s">
        <v>4</v>
      </c>
      <c s="6" t="s">
        <v>6587</v>
      </c>
      <c s="36" t="s">
        <v>499</v>
      </c>
      <c s="37">
        <v>1882</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112</v>
      </c>
      <c s="34" t="s">
        <v>6588</v>
      </c>
      <c s="35" t="s">
        <v>4</v>
      </c>
      <c s="6" t="s">
        <v>6589</v>
      </c>
      <c s="36" t="s">
        <v>499</v>
      </c>
      <c s="37">
        <v>3724</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6590</v>
      </c>
      <c s="35" t="s">
        <v>4</v>
      </c>
      <c s="6" t="s">
        <v>6591</v>
      </c>
      <c s="36" t="s">
        <v>499</v>
      </c>
      <c s="37">
        <v>535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6592</v>
      </c>
      <c s="35" t="s">
        <v>4</v>
      </c>
      <c s="6" t="s">
        <v>6593</v>
      </c>
      <c s="36" t="s">
        <v>53</v>
      </c>
      <c s="37">
        <v>1659.5</v>
      </c>
      <c s="36">
        <v>0</v>
      </c>
      <c s="36">
        <f>ROUND(G97*H97,6)</f>
      </c>
      <c r="L97" s="38">
        <v>0</v>
      </c>
      <c s="32">
        <f>ROUND(ROUND(L97,2)*ROUND(G97,3),2)</f>
      </c>
      <c s="36" t="s">
        <v>54</v>
      </c>
      <c>
        <f>(M97*21)/100</f>
      </c>
      <c t="s">
        <v>26</v>
      </c>
    </row>
    <row r="98" spans="1:5" ht="12.75">
      <c r="A98" s="35" t="s">
        <v>55</v>
      </c>
      <c r="E98" s="39" t="s">
        <v>6576</v>
      </c>
    </row>
    <row r="99" spans="1:5" ht="12.75">
      <c r="A99" s="35" t="s">
        <v>56</v>
      </c>
      <c r="E99" s="40" t="s">
        <v>6668</v>
      </c>
    </row>
    <row r="100" spans="1:5" ht="12.75">
      <c r="A100" t="s">
        <v>58</v>
      </c>
      <c r="E100" s="39" t="s">
        <v>59</v>
      </c>
    </row>
    <row r="101" spans="1:16" ht="12.75">
      <c r="A101" t="s">
        <v>48</v>
      </c>
      <c s="34" t="s">
        <v>121</v>
      </c>
      <c s="34" t="s">
        <v>6594</v>
      </c>
      <c s="35" t="s">
        <v>4</v>
      </c>
      <c s="6" t="s">
        <v>6595</v>
      </c>
      <c s="36" t="s">
        <v>499</v>
      </c>
      <c s="37">
        <v>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124</v>
      </c>
      <c s="34" t="s">
        <v>5822</v>
      </c>
      <c s="35" t="s">
        <v>4</v>
      </c>
      <c s="6" t="s">
        <v>5823</v>
      </c>
      <c s="36" t="s">
        <v>499</v>
      </c>
      <c s="37">
        <v>1842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127</v>
      </c>
      <c s="34" t="s">
        <v>6596</v>
      </c>
      <c s="35" t="s">
        <v>4</v>
      </c>
      <c s="6" t="s">
        <v>6597</v>
      </c>
      <c s="36" t="s">
        <v>499</v>
      </c>
      <c s="37">
        <v>535</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130</v>
      </c>
      <c s="34" t="s">
        <v>6645</v>
      </c>
      <c s="35" t="s">
        <v>4</v>
      </c>
      <c s="6" t="s">
        <v>6646</v>
      </c>
      <c s="36" t="s">
        <v>499</v>
      </c>
      <c s="37">
        <v>981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25.5">
      <c r="A117" t="s">
        <v>48</v>
      </c>
      <c s="34" t="s">
        <v>133</v>
      </c>
      <c s="34" t="s">
        <v>5820</v>
      </c>
      <c s="35" t="s">
        <v>4</v>
      </c>
      <c s="6" t="s">
        <v>5821</v>
      </c>
      <c s="36" t="s">
        <v>499</v>
      </c>
      <c s="37">
        <v>1842</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136</v>
      </c>
      <c s="34" t="s">
        <v>6601</v>
      </c>
      <c s="35" t="s">
        <v>4</v>
      </c>
      <c s="6" t="s">
        <v>6602</v>
      </c>
      <c s="36" t="s">
        <v>62</v>
      </c>
      <c s="37">
        <v>369</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3" ht="12.75">
      <c r="A125" t="s">
        <v>45</v>
      </c>
      <c r="C125" s="31" t="s">
        <v>77</v>
      </c>
      <c r="E125" s="33" t="s">
        <v>3671</v>
      </c>
      <c r="J125" s="32">
        <f>0</f>
      </c>
      <c s="32">
        <f>0</f>
      </c>
      <c s="32">
        <f>0+L126</f>
      </c>
      <c s="32">
        <f>0+M126</f>
      </c>
    </row>
    <row r="126" spans="1:16" ht="12.75">
      <c r="A126" t="s">
        <v>48</v>
      </c>
      <c s="34" t="s">
        <v>139</v>
      </c>
      <c s="34" t="s">
        <v>6603</v>
      </c>
      <c s="35" t="s">
        <v>4</v>
      </c>
      <c s="6" t="s">
        <v>6604</v>
      </c>
      <c s="36" t="s">
        <v>80</v>
      </c>
      <c s="37">
        <v>4</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3" ht="12.75">
      <c r="A130" t="s">
        <v>45</v>
      </c>
      <c r="C130" s="31" t="s">
        <v>81</v>
      </c>
      <c r="E130" s="33" t="s">
        <v>3407</v>
      </c>
      <c r="J130" s="32">
        <f>0</f>
      </c>
      <c s="32">
        <f>0</f>
      </c>
      <c s="32">
        <f>0+L131+L135+L139+L143</f>
      </c>
      <c s="32">
        <f>0+M131+M135+M139+M143</f>
      </c>
    </row>
    <row r="131" spans="1:16" ht="12.75">
      <c r="A131" t="s">
        <v>48</v>
      </c>
      <c s="34" t="s">
        <v>142</v>
      </c>
      <c s="34" t="s">
        <v>6615</v>
      </c>
      <c s="35" t="s">
        <v>4</v>
      </c>
      <c s="6" t="s">
        <v>6616</v>
      </c>
      <c s="36" t="s">
        <v>62</v>
      </c>
      <c s="37">
        <v>980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6617</v>
      </c>
      <c s="35" t="s">
        <v>4</v>
      </c>
      <c s="6" t="s">
        <v>6618</v>
      </c>
      <c s="36" t="s">
        <v>499</v>
      </c>
      <c s="37">
        <v>137</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6619</v>
      </c>
      <c s="35" t="s">
        <v>4</v>
      </c>
      <c s="6" t="s">
        <v>6620</v>
      </c>
      <c s="36" t="s">
        <v>80</v>
      </c>
      <c s="37">
        <v>22</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2103</v>
      </c>
      <c s="35" t="s">
        <v>4</v>
      </c>
      <c s="6" t="s">
        <v>2104</v>
      </c>
      <c s="36" t="s">
        <v>80</v>
      </c>
      <c s="37">
        <v>13</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6677</v>
      </c>
      <c r="E8" s="30" t="s">
        <v>6676</v>
      </c>
      <c r="J8" s="29">
        <f>0+J9+J26+J51+J80</f>
      </c>
      <c s="29">
        <f>0+K9+K26+K51+K80</f>
      </c>
      <c s="29">
        <f>0+L9+L26+L51+L80</f>
      </c>
      <c s="29">
        <f>0+M9+M26+M51+M80</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1779</v>
      </c>
      <c s="35" t="s">
        <v>4</v>
      </c>
      <c s="6" t="s">
        <v>1780</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4166</v>
      </c>
      <c s="35" t="s">
        <v>4</v>
      </c>
      <c s="6" t="s">
        <v>4167</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5734</v>
      </c>
      <c s="35" t="s">
        <v>4</v>
      </c>
      <c s="6" t="s">
        <v>5735</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6678</v>
      </c>
      <c s="35" t="s">
        <v>4</v>
      </c>
      <c s="6" t="s">
        <v>6679</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3601</v>
      </c>
      <c s="35" t="s">
        <v>49</v>
      </c>
      <c s="6" t="s">
        <v>3602</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3601</v>
      </c>
      <c s="35" t="s">
        <v>26</v>
      </c>
      <c s="6" t="s">
        <v>3602</v>
      </c>
      <c s="36" t="s">
        <v>53</v>
      </c>
      <c s="37">
        <v>220.4</v>
      </c>
      <c s="36">
        <v>0</v>
      </c>
      <c s="36">
        <f>ROUND(G47*H47,6)</f>
      </c>
      <c r="L47" s="38">
        <v>0</v>
      </c>
      <c s="32">
        <f>ROUND(ROUND(L47,2)*ROUND(G47,3),2)</f>
      </c>
      <c s="36" t="s">
        <v>54</v>
      </c>
      <c>
        <f>(M47*21)/100</f>
      </c>
      <c t="s">
        <v>26</v>
      </c>
    </row>
    <row r="48" spans="1:5" ht="12.75">
      <c r="A48" s="35" t="s">
        <v>55</v>
      </c>
      <c r="E48" s="39" t="s">
        <v>6576</v>
      </c>
    </row>
    <row r="49" spans="1:5" ht="12.75">
      <c r="A49" s="35" t="s">
        <v>56</v>
      </c>
      <c r="E49" s="40" t="s">
        <v>6680</v>
      </c>
    </row>
    <row r="50" spans="1:5" ht="12.75">
      <c r="A50" t="s">
        <v>58</v>
      </c>
      <c r="E50" s="39" t="s">
        <v>59</v>
      </c>
    </row>
    <row r="51" spans="1:13" ht="12.75">
      <c r="A51" t="s">
        <v>45</v>
      </c>
      <c r="C51" s="31" t="s">
        <v>68</v>
      </c>
      <c r="E51" s="33" t="s">
        <v>3307</v>
      </c>
      <c r="J51" s="32">
        <f>0</f>
      </c>
      <c s="32">
        <f>0</f>
      </c>
      <c s="32">
        <f>0+L52+L56+L60+L64+L68+L72+L76</f>
      </c>
      <c s="32">
        <f>0+M52+M56+M60+M64+M68+M72+M76</f>
      </c>
    </row>
    <row r="52" spans="1:16" ht="12.75">
      <c r="A52" t="s">
        <v>48</v>
      </c>
      <c s="34" t="s">
        <v>87</v>
      </c>
      <c s="34" t="s">
        <v>6580</v>
      </c>
      <c s="35" t="s">
        <v>4</v>
      </c>
      <c s="6" t="s">
        <v>6581</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6582</v>
      </c>
      <c s="35" t="s">
        <v>4</v>
      </c>
      <c s="6" t="s">
        <v>6583</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6586</v>
      </c>
      <c s="35" t="s">
        <v>4</v>
      </c>
      <c s="6" t="s">
        <v>6587</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6588</v>
      </c>
      <c s="35" t="s">
        <v>4</v>
      </c>
      <c s="6" t="s">
        <v>6589</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6592</v>
      </c>
      <c s="35" t="s">
        <v>4</v>
      </c>
      <c s="6" t="s">
        <v>6593</v>
      </c>
      <c s="36" t="s">
        <v>53</v>
      </c>
      <c s="37">
        <v>220.4</v>
      </c>
      <c s="36">
        <v>0</v>
      </c>
      <c s="36">
        <f>ROUND(G68*H68,6)</f>
      </c>
      <c r="L68" s="38">
        <v>0</v>
      </c>
      <c s="32">
        <f>ROUND(ROUND(L68,2)*ROUND(G68,3),2)</f>
      </c>
      <c s="36" t="s">
        <v>54</v>
      </c>
      <c>
        <f>(M68*21)/100</f>
      </c>
      <c t="s">
        <v>26</v>
      </c>
    </row>
    <row r="69" spans="1:5" ht="12.75">
      <c r="A69" s="35" t="s">
        <v>55</v>
      </c>
      <c r="E69" s="39" t="s">
        <v>6576</v>
      </c>
    </row>
    <row r="70" spans="1:5" ht="12.75">
      <c r="A70" s="35" t="s">
        <v>56</v>
      </c>
      <c r="E70" s="40" t="s">
        <v>6680</v>
      </c>
    </row>
    <row r="71" spans="1:5" ht="12.75">
      <c r="A71" t="s">
        <v>58</v>
      </c>
      <c r="E71" s="39" t="s">
        <v>59</v>
      </c>
    </row>
    <row r="72" spans="1:16" ht="12.75">
      <c r="A72" t="s">
        <v>48</v>
      </c>
      <c s="34" t="s">
        <v>103</v>
      </c>
      <c s="34" t="s">
        <v>6594</v>
      </c>
      <c s="35" t="s">
        <v>4</v>
      </c>
      <c s="6" t="s">
        <v>6595</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6601</v>
      </c>
      <c s="35" t="s">
        <v>4</v>
      </c>
      <c s="6" t="s">
        <v>6602</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3407</v>
      </c>
      <c r="J80" s="32">
        <f>0</f>
      </c>
      <c s="32">
        <f>0</f>
      </c>
      <c s="32">
        <f>0+L81+L85</f>
      </c>
      <c s="32">
        <f>0+M81+M85</f>
      </c>
    </row>
    <row r="81" spans="1:16" ht="12.75">
      <c r="A81" t="s">
        <v>48</v>
      </c>
      <c s="34" t="s">
        <v>109</v>
      </c>
      <c s="34" t="s">
        <v>6615</v>
      </c>
      <c s="35" t="s">
        <v>4</v>
      </c>
      <c s="6" t="s">
        <v>6616</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6612</v>
      </c>
      <c s="35" t="s">
        <v>4</v>
      </c>
      <c s="6" t="s">
        <v>6613</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6683</v>
      </c>
      <c r="E8" s="30" t="s">
        <v>6682</v>
      </c>
      <c r="J8" s="29">
        <f>0+J9+J26+J55+J68</f>
      </c>
      <c s="29">
        <f>0+K9+K26+K55+K68</f>
      </c>
      <c s="29">
        <f>0+L9+L26+L55+L68</f>
      </c>
      <c s="29">
        <f>0+M9+M26+M55+M68</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1779</v>
      </c>
      <c s="35" t="s">
        <v>49</v>
      </c>
      <c s="6" t="s">
        <v>1780</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1779</v>
      </c>
      <c s="35" t="s">
        <v>26</v>
      </c>
      <c s="6" t="s">
        <v>1780</v>
      </c>
      <c s="36" t="s">
        <v>499</v>
      </c>
      <c s="37">
        <v>3834.9</v>
      </c>
      <c s="36">
        <v>0</v>
      </c>
      <c s="36">
        <f>ROUND(G31*H31,6)</f>
      </c>
      <c r="L31" s="38">
        <v>0</v>
      </c>
      <c s="32">
        <f>ROUND(ROUND(L31,2)*ROUND(G31,3),2)</f>
      </c>
      <c s="36" t="s">
        <v>54</v>
      </c>
      <c>
        <f>(M31*21)/100</f>
      </c>
      <c t="s">
        <v>26</v>
      </c>
    </row>
    <row r="32" spans="1:5" ht="12.75">
      <c r="A32" s="35" t="s">
        <v>55</v>
      </c>
      <c r="E32" s="39" t="s">
        <v>6684</v>
      </c>
    </row>
    <row r="33" spans="1:5" ht="12.75">
      <c r="A33" s="35" t="s">
        <v>56</v>
      </c>
      <c r="E33" s="40" t="s">
        <v>4</v>
      </c>
    </row>
    <row r="34" spans="1:5" ht="12.75">
      <c r="A34" t="s">
        <v>58</v>
      </c>
      <c r="E34" s="39" t="s">
        <v>59</v>
      </c>
    </row>
    <row r="35" spans="1:16" ht="25.5">
      <c r="A35" t="s">
        <v>48</v>
      </c>
      <c s="34" t="s">
        <v>74</v>
      </c>
      <c s="34" t="s">
        <v>4166</v>
      </c>
      <c s="35" t="s">
        <v>4</v>
      </c>
      <c s="6" t="s">
        <v>4167</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5734</v>
      </c>
      <c s="35" t="s">
        <v>4</v>
      </c>
      <c s="6" t="s">
        <v>5735</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6678</v>
      </c>
      <c s="35" t="s">
        <v>4</v>
      </c>
      <c s="6" t="s">
        <v>6679</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3601</v>
      </c>
      <c s="35" t="s">
        <v>49</v>
      </c>
      <c s="6" t="s">
        <v>3602</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3601</v>
      </c>
      <c s="35" t="s">
        <v>26</v>
      </c>
      <c s="6" t="s">
        <v>3602</v>
      </c>
      <c s="36" t="s">
        <v>53</v>
      </c>
      <c s="37">
        <v>1169.95</v>
      </c>
      <c s="36">
        <v>0</v>
      </c>
      <c s="36">
        <f>ROUND(G51*H51,6)</f>
      </c>
      <c r="L51" s="38">
        <v>0</v>
      </c>
      <c s="32">
        <f>ROUND(ROUND(L51,2)*ROUND(G51,3),2)</f>
      </c>
      <c s="36" t="s">
        <v>54</v>
      </c>
      <c>
        <f>(M51*21)/100</f>
      </c>
      <c t="s">
        <v>26</v>
      </c>
    </row>
    <row r="52" spans="1:5" ht="12.75">
      <c r="A52" s="35" t="s">
        <v>55</v>
      </c>
      <c r="E52" s="39" t="s">
        <v>6576</v>
      </c>
    </row>
    <row r="53" spans="1:5" ht="12.75">
      <c r="A53" s="35" t="s">
        <v>56</v>
      </c>
      <c r="E53" s="40" t="s">
        <v>6685</v>
      </c>
    </row>
    <row r="54" spans="1:5" ht="12.75">
      <c r="A54" t="s">
        <v>58</v>
      </c>
      <c r="E54" s="39" t="s">
        <v>59</v>
      </c>
    </row>
    <row r="55" spans="1:13" ht="12.75">
      <c r="A55" t="s">
        <v>45</v>
      </c>
      <c r="C55" s="31" t="s">
        <v>68</v>
      </c>
      <c r="E55" s="33" t="s">
        <v>3307</v>
      </c>
      <c r="J55" s="32">
        <f>0</f>
      </c>
      <c s="32">
        <f>0</f>
      </c>
      <c s="32">
        <f>0+L56+L60+L64</f>
      </c>
      <c s="32">
        <f>0+M56+M60+M64</f>
      </c>
    </row>
    <row r="56" spans="1:16" ht="12.75">
      <c r="A56" t="s">
        <v>48</v>
      </c>
      <c s="34" t="s">
        <v>91</v>
      </c>
      <c s="34" t="s">
        <v>6592</v>
      </c>
      <c s="35" t="s">
        <v>4</v>
      </c>
      <c s="6" t="s">
        <v>6593</v>
      </c>
      <c s="36" t="s">
        <v>53</v>
      </c>
      <c s="37">
        <v>1169.95</v>
      </c>
      <c s="36">
        <v>0</v>
      </c>
      <c s="36">
        <f>ROUND(G56*H56,6)</f>
      </c>
      <c r="L56" s="38">
        <v>0</v>
      </c>
      <c s="32">
        <f>ROUND(ROUND(L56,2)*ROUND(G56,3),2)</f>
      </c>
      <c s="36" t="s">
        <v>54</v>
      </c>
      <c>
        <f>(M56*21)/100</f>
      </c>
      <c t="s">
        <v>26</v>
      </c>
    </row>
    <row r="57" spans="1:5" ht="12.75">
      <c r="A57" s="35" t="s">
        <v>55</v>
      </c>
      <c r="E57" s="39" t="s">
        <v>6576</v>
      </c>
    </row>
    <row r="58" spans="1:5" ht="12.75">
      <c r="A58" s="35" t="s">
        <v>56</v>
      </c>
      <c r="E58" s="40" t="s">
        <v>6685</v>
      </c>
    </row>
    <row r="59" spans="1:5" ht="12.75">
      <c r="A59" t="s">
        <v>58</v>
      </c>
      <c r="E59" s="39" t="s">
        <v>59</v>
      </c>
    </row>
    <row r="60" spans="1:16" ht="12.75">
      <c r="A60" t="s">
        <v>48</v>
      </c>
      <c s="34" t="s">
        <v>94</v>
      </c>
      <c s="34" t="s">
        <v>5822</v>
      </c>
      <c s="35" t="s">
        <v>4</v>
      </c>
      <c s="6" t="s">
        <v>5823</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6598</v>
      </c>
      <c s="35" t="s">
        <v>4</v>
      </c>
      <c s="6" t="s">
        <v>6599</v>
      </c>
      <c s="36" t="s">
        <v>499</v>
      </c>
      <c s="37">
        <v>4679.7</v>
      </c>
      <c s="36">
        <v>0</v>
      </c>
      <c s="36">
        <f>ROUND(G64*H64,6)</f>
      </c>
      <c r="L64" s="38">
        <v>0</v>
      </c>
      <c s="32">
        <f>ROUND(ROUND(L64,2)*ROUND(G64,3),2)</f>
      </c>
      <c s="36" t="s">
        <v>54</v>
      </c>
      <c>
        <f>(M64*21)/100</f>
      </c>
      <c t="s">
        <v>26</v>
      </c>
    </row>
    <row r="65" spans="1:5" ht="25.5">
      <c r="A65" s="35" t="s">
        <v>55</v>
      </c>
      <c r="E65" s="39" t="s">
        <v>6600</v>
      </c>
    </row>
    <row r="66" spans="1:5" ht="12.75">
      <c r="A66" s="35" t="s">
        <v>56</v>
      </c>
      <c r="E66" s="40" t="s">
        <v>4</v>
      </c>
    </row>
    <row r="67" spans="1:5" ht="12.75">
      <c r="A67" t="s">
        <v>58</v>
      </c>
      <c r="E67" s="39" t="s">
        <v>59</v>
      </c>
    </row>
    <row r="68" spans="1:13" ht="12.75">
      <c r="A68" t="s">
        <v>45</v>
      </c>
      <c r="C68" s="31" t="s">
        <v>81</v>
      </c>
      <c r="E68" s="33" t="s">
        <v>3407</v>
      </c>
      <c r="J68" s="32">
        <f>0</f>
      </c>
      <c s="32">
        <f>0</f>
      </c>
      <c s="32">
        <f>0+L69+L73+L77</f>
      </c>
      <c s="32">
        <f>0+M69+M73+M77</f>
      </c>
    </row>
    <row r="69" spans="1:16" ht="12.75">
      <c r="A69" t="s">
        <v>48</v>
      </c>
      <c s="34" t="s">
        <v>100</v>
      </c>
      <c s="34" t="s">
        <v>6612</v>
      </c>
      <c s="35" t="s">
        <v>49</v>
      </c>
      <c s="6" t="s">
        <v>6613</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6612</v>
      </c>
      <c s="35" t="s">
        <v>26</v>
      </c>
      <c s="6" t="s">
        <v>6613</v>
      </c>
      <c s="36" t="s">
        <v>62</v>
      </c>
      <c s="37">
        <v>320</v>
      </c>
      <c s="36">
        <v>0</v>
      </c>
      <c s="36">
        <f>ROUND(G73*H73,6)</f>
      </c>
      <c r="L73" s="38">
        <v>0</v>
      </c>
      <c s="32">
        <f>ROUND(ROUND(L73,2)*ROUND(G73,3),2)</f>
      </c>
      <c s="36" t="s">
        <v>54</v>
      </c>
      <c>
        <f>(M73*21)/100</f>
      </c>
      <c t="s">
        <v>26</v>
      </c>
    </row>
    <row r="74" spans="1:5" ht="12.75">
      <c r="A74" s="35" t="s">
        <v>55</v>
      </c>
      <c r="E74" s="39" t="s">
        <v>6686</v>
      </c>
    </row>
    <row r="75" spans="1:5" ht="12.75">
      <c r="A75" s="35" t="s">
        <v>56</v>
      </c>
      <c r="E75" s="40" t="s">
        <v>4</v>
      </c>
    </row>
    <row r="76" spans="1:5" ht="12.75">
      <c r="A76" t="s">
        <v>58</v>
      </c>
      <c r="E76" s="39" t="s">
        <v>59</v>
      </c>
    </row>
    <row r="77" spans="1:16" ht="12.75">
      <c r="A77" t="s">
        <v>48</v>
      </c>
      <c s="34" t="s">
        <v>106</v>
      </c>
      <c s="34" t="s">
        <v>6687</v>
      </c>
      <c s="35" t="s">
        <v>4</v>
      </c>
      <c s="6" t="s">
        <v>6688</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COUNTIFS(L8:L245,"=0",A8:A245,"P")+COUNTIFS(L8:L245,"",A8:A245,"P")+SUM(Q8:Q245)</f>
      </c>
    </row>
    <row r="8" spans="1:13" ht="12.75">
      <c r="A8" t="s">
        <v>43</v>
      </c>
      <c r="C8" s="28" t="s">
        <v>6691</v>
      </c>
      <c r="E8" s="30" t="s">
        <v>6690</v>
      </c>
      <c r="J8" s="29">
        <f>0+J9+J26+J83+J104+J109+J170+J175+J196</f>
      </c>
      <c s="29">
        <f>0+K9+K26+K83+K104+K109+K170+K175+K196</f>
      </c>
      <c s="29">
        <f>0+L9+L26+L83+L104+L109+L170+L175+L196</f>
      </c>
      <c s="29">
        <f>0+M9+M26+M83+M104+M109+M170+M175+M196</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1779</v>
      </c>
      <c s="35" t="s">
        <v>49</v>
      </c>
      <c s="6" t="s">
        <v>1780</v>
      </c>
      <c s="36" t="s">
        <v>499</v>
      </c>
      <c s="37">
        <v>1529.8</v>
      </c>
      <c s="36">
        <v>0</v>
      </c>
      <c s="36">
        <f>ROUND(G27*H27,6)</f>
      </c>
      <c r="L27" s="38">
        <v>0</v>
      </c>
      <c s="32">
        <f>ROUND(ROUND(L27,2)*ROUND(G27,3),2)</f>
      </c>
      <c s="36" t="s">
        <v>54</v>
      </c>
      <c>
        <f>(M27*21)/100</f>
      </c>
      <c t="s">
        <v>26</v>
      </c>
    </row>
    <row r="28" spans="1:5" ht="12.75">
      <c r="A28" s="35" t="s">
        <v>55</v>
      </c>
      <c r="E28" s="39" t="s">
        <v>6692</v>
      </c>
    </row>
    <row r="29" spans="1:5" ht="12.75">
      <c r="A29" s="35" t="s">
        <v>56</v>
      </c>
      <c r="E29" s="40" t="s">
        <v>4</v>
      </c>
    </row>
    <row r="30" spans="1:5" ht="12.75">
      <c r="A30" t="s">
        <v>58</v>
      </c>
      <c r="E30" s="39" t="s">
        <v>59</v>
      </c>
    </row>
    <row r="31" spans="1:16" ht="12.75">
      <c r="A31" t="s">
        <v>48</v>
      </c>
      <c s="34" t="s">
        <v>71</v>
      </c>
      <c s="34" t="s">
        <v>1779</v>
      </c>
      <c s="35" t="s">
        <v>26</v>
      </c>
      <c s="6" t="s">
        <v>1780</v>
      </c>
      <c s="36" t="s">
        <v>499</v>
      </c>
      <c s="37">
        <v>1290</v>
      </c>
      <c s="36">
        <v>0</v>
      </c>
      <c s="36">
        <f>ROUND(G31*H31,6)</f>
      </c>
      <c r="L31" s="38">
        <v>0</v>
      </c>
      <c s="32">
        <f>ROUND(ROUND(L31,2)*ROUND(G31,3),2)</f>
      </c>
      <c s="36" t="s">
        <v>54</v>
      </c>
      <c>
        <f>(M31*21)/100</f>
      </c>
      <c t="s">
        <v>26</v>
      </c>
    </row>
    <row r="32" spans="1:5" ht="12.75">
      <c r="A32" s="35" t="s">
        <v>55</v>
      </c>
      <c r="E32" s="39" t="s">
        <v>6693</v>
      </c>
    </row>
    <row r="33" spans="1:5" ht="12.75">
      <c r="A33" s="35" t="s">
        <v>56</v>
      </c>
      <c r="E33" s="40" t="s">
        <v>4</v>
      </c>
    </row>
    <row r="34" spans="1:5" ht="12.75">
      <c r="A34" t="s">
        <v>58</v>
      </c>
      <c r="E34" s="39" t="s">
        <v>59</v>
      </c>
    </row>
    <row r="35" spans="1:16" ht="25.5">
      <c r="A35" t="s">
        <v>48</v>
      </c>
      <c s="34" t="s">
        <v>74</v>
      </c>
      <c s="34" t="s">
        <v>6694</v>
      </c>
      <c s="35" t="s">
        <v>4</v>
      </c>
      <c s="6" t="s">
        <v>6695</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6696</v>
      </c>
      <c s="35" t="s">
        <v>49</v>
      </c>
      <c s="6" t="s">
        <v>6697</v>
      </c>
      <c s="36" t="s">
        <v>62</v>
      </c>
      <c s="37">
        <v>255</v>
      </c>
      <c s="36">
        <v>0</v>
      </c>
      <c s="36">
        <f>ROUND(G39*H39,6)</f>
      </c>
      <c r="L39" s="38">
        <v>0</v>
      </c>
      <c s="32">
        <f>ROUND(ROUND(L39,2)*ROUND(G39,3),2)</f>
      </c>
      <c s="36" t="s">
        <v>54</v>
      </c>
      <c>
        <f>(M39*21)/100</f>
      </c>
      <c t="s">
        <v>26</v>
      </c>
    </row>
    <row r="40" spans="1:5" ht="12.75">
      <c r="A40" s="35" t="s">
        <v>55</v>
      </c>
      <c r="E40" s="39" t="s">
        <v>6698</v>
      </c>
    </row>
    <row r="41" spans="1:5" ht="12.75">
      <c r="A41" s="35" t="s">
        <v>56</v>
      </c>
      <c r="E41" s="40" t="s">
        <v>4</v>
      </c>
    </row>
    <row r="42" spans="1:5" ht="12.75">
      <c r="A42" t="s">
        <v>58</v>
      </c>
      <c r="E42" s="39" t="s">
        <v>59</v>
      </c>
    </row>
    <row r="43" spans="1:16" ht="12.75">
      <c r="A43" t="s">
        <v>48</v>
      </c>
      <c s="34" t="s">
        <v>81</v>
      </c>
      <c s="34" t="s">
        <v>6696</v>
      </c>
      <c s="35" t="s">
        <v>26</v>
      </c>
      <c s="6" t="s">
        <v>6697</v>
      </c>
      <c s="36" t="s">
        <v>62</v>
      </c>
      <c s="37">
        <v>25</v>
      </c>
      <c s="36">
        <v>0</v>
      </c>
      <c s="36">
        <f>ROUND(G43*H43,6)</f>
      </c>
      <c r="L43" s="38">
        <v>0</v>
      </c>
      <c s="32">
        <f>ROUND(ROUND(L43,2)*ROUND(G43,3),2)</f>
      </c>
      <c s="36" t="s">
        <v>54</v>
      </c>
      <c>
        <f>(M43*21)/100</f>
      </c>
      <c t="s">
        <v>26</v>
      </c>
    </row>
    <row r="44" spans="1:5" ht="12.75">
      <c r="A44" s="35" t="s">
        <v>55</v>
      </c>
      <c r="E44" s="39" t="s">
        <v>6699</v>
      </c>
    </row>
    <row r="45" spans="1:5" ht="12.75">
      <c r="A45" s="35" t="s">
        <v>56</v>
      </c>
      <c r="E45" s="40" t="s">
        <v>4</v>
      </c>
    </row>
    <row r="46" spans="1:5" ht="12.75">
      <c r="A46" t="s">
        <v>58</v>
      </c>
      <c r="E46" s="39" t="s">
        <v>59</v>
      </c>
    </row>
    <row r="47" spans="1:16" ht="25.5">
      <c r="A47" t="s">
        <v>48</v>
      </c>
      <c s="34" t="s">
        <v>84</v>
      </c>
      <c s="34" t="s">
        <v>4166</v>
      </c>
      <c s="35" t="s">
        <v>4</v>
      </c>
      <c s="6" t="s">
        <v>4167</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6700</v>
      </c>
    </row>
    <row r="50" spans="1:5" ht="12.75">
      <c r="A50" t="s">
        <v>58</v>
      </c>
      <c r="E50" s="39" t="s">
        <v>59</v>
      </c>
    </row>
    <row r="51" spans="1:16" ht="25.5">
      <c r="A51" t="s">
        <v>48</v>
      </c>
      <c s="34" t="s">
        <v>87</v>
      </c>
      <c s="34" t="s">
        <v>5734</v>
      </c>
      <c s="35" t="s">
        <v>4</v>
      </c>
      <c s="6" t="s">
        <v>5735</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6701</v>
      </c>
    </row>
    <row r="54" spans="1:5" ht="12.75">
      <c r="A54" t="s">
        <v>58</v>
      </c>
      <c r="E54" s="39" t="s">
        <v>59</v>
      </c>
    </row>
    <row r="55" spans="1:16" ht="12.75">
      <c r="A55" t="s">
        <v>48</v>
      </c>
      <c s="34" t="s">
        <v>91</v>
      </c>
      <c s="34" t="s">
        <v>6702</v>
      </c>
      <c s="35" t="s">
        <v>4</v>
      </c>
      <c s="6" t="s">
        <v>6703</v>
      </c>
      <c s="36" t="s">
        <v>53</v>
      </c>
      <c s="37">
        <v>19.5</v>
      </c>
      <c s="36">
        <v>0</v>
      </c>
      <c s="36">
        <f>ROUND(G55*H55,6)</f>
      </c>
      <c r="L55" s="38">
        <v>0</v>
      </c>
      <c s="32">
        <f>ROUND(ROUND(L55,2)*ROUND(G55,3),2)</f>
      </c>
      <c s="36" t="s">
        <v>54</v>
      </c>
      <c>
        <f>(M55*21)/100</f>
      </c>
      <c t="s">
        <v>26</v>
      </c>
    </row>
    <row r="56" spans="1:5" ht="12.75">
      <c r="A56" s="35" t="s">
        <v>55</v>
      </c>
      <c r="E56" s="39" t="s">
        <v>6704</v>
      </c>
    </row>
    <row r="57" spans="1:5" ht="12.75">
      <c r="A57" s="35" t="s">
        <v>56</v>
      </c>
      <c r="E57" s="40" t="s">
        <v>6705</v>
      </c>
    </row>
    <row r="58" spans="1:5" ht="12.75">
      <c r="A58" t="s">
        <v>58</v>
      </c>
      <c r="E58" s="39" t="s">
        <v>59</v>
      </c>
    </row>
    <row r="59" spans="1:16" ht="12.75">
      <c r="A59" t="s">
        <v>48</v>
      </c>
      <c s="34" t="s">
        <v>94</v>
      </c>
      <c s="34" t="s">
        <v>3605</v>
      </c>
      <c s="35" t="s">
        <v>4</v>
      </c>
      <c s="6" t="s">
        <v>3606</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3770</v>
      </c>
      <c s="35" t="s">
        <v>4</v>
      </c>
      <c s="6" t="s">
        <v>3771</v>
      </c>
      <c s="36" t="s">
        <v>53</v>
      </c>
      <c s="37">
        <v>120</v>
      </c>
      <c s="36">
        <v>0</v>
      </c>
      <c s="36">
        <f>ROUND(G63*H63,6)</f>
      </c>
      <c r="L63" s="38">
        <v>0</v>
      </c>
      <c s="32">
        <f>ROUND(ROUND(L63,2)*ROUND(G63,3),2)</f>
      </c>
      <c s="36" t="s">
        <v>54</v>
      </c>
      <c>
        <f>(M63*21)/100</f>
      </c>
      <c t="s">
        <v>26</v>
      </c>
    </row>
    <row r="64" spans="1:5" ht="12.75">
      <c r="A64" s="35" t="s">
        <v>55</v>
      </c>
      <c r="E64" s="39" t="s">
        <v>6706</v>
      </c>
    </row>
    <row r="65" spans="1:5" ht="12.75">
      <c r="A65" s="35" t="s">
        <v>56</v>
      </c>
      <c r="E65" s="40" t="s">
        <v>4</v>
      </c>
    </row>
    <row r="66" spans="1:5" ht="12.75">
      <c r="A66" t="s">
        <v>58</v>
      </c>
      <c r="E66" s="39" t="s">
        <v>59</v>
      </c>
    </row>
    <row r="67" spans="1:16" ht="12.75">
      <c r="A67" t="s">
        <v>48</v>
      </c>
      <c s="34" t="s">
        <v>100</v>
      </c>
      <c s="34" t="s">
        <v>3601</v>
      </c>
      <c s="35" t="s">
        <v>49</v>
      </c>
      <c s="6" t="s">
        <v>3602</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3601</v>
      </c>
      <c s="35" t="s">
        <v>26</v>
      </c>
      <c s="6" t="s">
        <v>3602</v>
      </c>
      <c s="36" t="s">
        <v>53</v>
      </c>
      <c s="37">
        <v>352.5</v>
      </c>
      <c s="36">
        <v>0</v>
      </c>
      <c s="36">
        <f>ROUND(G71*H71,6)</f>
      </c>
      <c r="L71" s="38">
        <v>0</v>
      </c>
      <c s="32">
        <f>ROUND(ROUND(L71,2)*ROUND(G71,3),2)</f>
      </c>
      <c s="36" t="s">
        <v>54</v>
      </c>
      <c>
        <f>(M71*21)/100</f>
      </c>
      <c t="s">
        <v>26</v>
      </c>
    </row>
    <row r="72" spans="1:5" ht="12.75">
      <c r="A72" s="35" t="s">
        <v>55</v>
      </c>
      <c r="E72" s="39" t="s">
        <v>6576</v>
      </c>
    </row>
    <row r="73" spans="1:5" ht="12.75">
      <c r="A73" s="35" t="s">
        <v>56</v>
      </c>
      <c r="E73" s="40" t="s">
        <v>6707</v>
      </c>
    </row>
    <row r="74" spans="1:5" ht="12.75">
      <c r="A74" t="s">
        <v>58</v>
      </c>
      <c r="E74" s="39" t="s">
        <v>59</v>
      </c>
    </row>
    <row r="75" spans="1:16" ht="12.75">
      <c r="A75" t="s">
        <v>48</v>
      </c>
      <c s="34" t="s">
        <v>106</v>
      </c>
      <c s="34" t="s">
        <v>3782</v>
      </c>
      <c s="35" t="s">
        <v>4</v>
      </c>
      <c s="6" t="s">
        <v>3783</v>
      </c>
      <c s="36" t="s">
        <v>53</v>
      </c>
      <c s="37">
        <v>120</v>
      </c>
      <c s="36">
        <v>0</v>
      </c>
      <c s="36">
        <f>ROUND(G75*H75,6)</f>
      </c>
      <c r="L75" s="38">
        <v>0</v>
      </c>
      <c s="32">
        <f>ROUND(ROUND(L75,2)*ROUND(G75,3),2)</f>
      </c>
      <c s="36" t="s">
        <v>54</v>
      </c>
      <c>
        <f>(M75*21)/100</f>
      </c>
      <c t="s">
        <v>26</v>
      </c>
    </row>
    <row r="76" spans="1:5" ht="12.75">
      <c r="A76" s="35" t="s">
        <v>55</v>
      </c>
      <c r="E76" s="39" t="s">
        <v>3784</v>
      </c>
    </row>
    <row r="77" spans="1:5" ht="12.75">
      <c r="A77" s="35" t="s">
        <v>56</v>
      </c>
      <c r="E77" s="40" t="s">
        <v>4</v>
      </c>
    </row>
    <row r="78" spans="1:5" ht="12.75">
      <c r="A78" t="s">
        <v>58</v>
      </c>
      <c r="E78" s="39" t="s">
        <v>59</v>
      </c>
    </row>
    <row r="79" spans="1:16" ht="12.75">
      <c r="A79" t="s">
        <v>48</v>
      </c>
      <c s="34" t="s">
        <v>109</v>
      </c>
      <c s="34" t="s">
        <v>3777</v>
      </c>
      <c s="35" t="s">
        <v>4</v>
      </c>
      <c s="6" t="s">
        <v>3778</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4194</v>
      </c>
      <c r="J83" s="32">
        <f>0</f>
      </c>
      <c s="32">
        <f>0</f>
      </c>
      <c s="32">
        <f>0+L84+L88+L92+L96+L100</f>
      </c>
      <c s="32">
        <f>0+M84+M88+M92+M96+M100</f>
      </c>
    </row>
    <row r="84" spans="1:16" ht="12.75">
      <c r="A84" t="s">
        <v>48</v>
      </c>
      <c s="34" t="s">
        <v>112</v>
      </c>
      <c s="34" t="s">
        <v>6708</v>
      </c>
      <c s="35" t="s">
        <v>4</v>
      </c>
      <c s="6" t="s">
        <v>6709</v>
      </c>
      <c s="36" t="s">
        <v>53</v>
      </c>
      <c s="37">
        <v>40</v>
      </c>
      <c s="36">
        <v>0</v>
      </c>
      <c s="36">
        <f>ROUND(G84*H84,6)</f>
      </c>
      <c r="L84" s="38">
        <v>0</v>
      </c>
      <c s="32">
        <f>ROUND(ROUND(L84,2)*ROUND(G84,3),2)</f>
      </c>
      <c s="36" t="s">
        <v>54</v>
      </c>
      <c>
        <f>(M84*21)/100</f>
      </c>
      <c t="s">
        <v>26</v>
      </c>
    </row>
    <row r="85" spans="1:5" ht="12.75">
      <c r="A85" s="35" t="s">
        <v>55</v>
      </c>
      <c r="E85" s="39" t="s">
        <v>6710</v>
      </c>
    </row>
    <row r="86" spans="1:5" ht="12.75">
      <c r="A86" s="35" t="s">
        <v>56</v>
      </c>
      <c r="E86" s="40" t="s">
        <v>4</v>
      </c>
    </row>
    <row r="87" spans="1:5" ht="12.75">
      <c r="A87" t="s">
        <v>58</v>
      </c>
      <c r="E87" s="39" t="s">
        <v>59</v>
      </c>
    </row>
    <row r="88" spans="1:16" ht="12.75">
      <c r="A88" t="s">
        <v>48</v>
      </c>
      <c s="34" t="s">
        <v>115</v>
      </c>
      <c s="34" t="s">
        <v>3647</v>
      </c>
      <c s="35" t="s">
        <v>4</v>
      </c>
      <c s="6" t="s">
        <v>3648</v>
      </c>
      <c s="36" t="s">
        <v>499</v>
      </c>
      <c s="37">
        <v>100</v>
      </c>
      <c s="36">
        <v>0</v>
      </c>
      <c s="36">
        <f>ROUND(G88*H88,6)</f>
      </c>
      <c r="L88" s="38">
        <v>0</v>
      </c>
      <c s="32">
        <f>ROUND(ROUND(L88,2)*ROUND(G88,3),2)</f>
      </c>
      <c s="36" t="s">
        <v>54</v>
      </c>
      <c>
        <f>(M88*21)/100</f>
      </c>
      <c t="s">
        <v>26</v>
      </c>
    </row>
    <row r="89" spans="1:5" ht="12.75">
      <c r="A89" s="35" t="s">
        <v>55</v>
      </c>
      <c r="E89" s="39" t="s">
        <v>6710</v>
      </c>
    </row>
    <row r="90" spans="1:5" ht="12.75">
      <c r="A90" s="35" t="s">
        <v>56</v>
      </c>
      <c r="E90" s="40" t="s">
        <v>4</v>
      </c>
    </row>
    <row r="91" spans="1:5" ht="12.75">
      <c r="A91" t="s">
        <v>58</v>
      </c>
      <c r="E91" s="39" t="s">
        <v>59</v>
      </c>
    </row>
    <row r="92" spans="1:16" ht="12.75">
      <c r="A92" t="s">
        <v>48</v>
      </c>
      <c s="34" t="s">
        <v>118</v>
      </c>
      <c s="34" t="s">
        <v>6711</v>
      </c>
      <c s="35" t="s">
        <v>4</v>
      </c>
      <c s="6" t="s">
        <v>6712</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5952</v>
      </c>
      <c s="35" t="s">
        <v>4</v>
      </c>
      <c s="6" t="s">
        <v>4712</v>
      </c>
      <c s="36" t="s">
        <v>499</v>
      </c>
      <c s="37">
        <v>300</v>
      </c>
      <c s="36">
        <v>0</v>
      </c>
      <c s="36">
        <f>ROUND(G96*H96,6)</f>
      </c>
      <c r="L96" s="38">
        <v>0</v>
      </c>
      <c s="32">
        <f>ROUND(ROUND(L96,2)*ROUND(G96,3),2)</f>
      </c>
      <c s="36" t="s">
        <v>54</v>
      </c>
      <c>
        <f>(M96*21)/100</f>
      </c>
      <c t="s">
        <v>26</v>
      </c>
    </row>
    <row r="97" spans="1:5" ht="12.75">
      <c r="A97" s="35" t="s">
        <v>55</v>
      </c>
      <c r="E97" s="39" t="s">
        <v>6713</v>
      </c>
    </row>
    <row r="98" spans="1:5" ht="12.75">
      <c r="A98" s="35" t="s">
        <v>56</v>
      </c>
      <c r="E98" s="40" t="s">
        <v>4</v>
      </c>
    </row>
    <row r="99" spans="1:5" ht="12.75">
      <c r="A99" t="s">
        <v>58</v>
      </c>
      <c r="E99" s="39" t="s">
        <v>59</v>
      </c>
    </row>
    <row r="100" spans="1:16" ht="12.75">
      <c r="A100" t="s">
        <v>48</v>
      </c>
      <c s="34" t="s">
        <v>124</v>
      </c>
      <c s="34" t="s">
        <v>6714</v>
      </c>
      <c s="35" t="s">
        <v>4</v>
      </c>
      <c s="6" t="s">
        <v>6715</v>
      </c>
      <c s="36" t="s">
        <v>499</v>
      </c>
      <c s="37">
        <v>705</v>
      </c>
      <c s="36">
        <v>0</v>
      </c>
      <c s="36">
        <f>ROUND(G100*H100,6)</f>
      </c>
      <c r="L100" s="38">
        <v>0</v>
      </c>
      <c s="32">
        <f>ROUND(ROUND(L100,2)*ROUND(G100,3),2)</f>
      </c>
      <c s="36" t="s">
        <v>54</v>
      </c>
      <c>
        <f>(M100*21)/100</f>
      </c>
      <c t="s">
        <v>26</v>
      </c>
    </row>
    <row r="101" spans="1:5" ht="12.75">
      <c r="A101" s="35" t="s">
        <v>55</v>
      </c>
      <c r="E101" s="39" t="s">
        <v>6716</v>
      </c>
    </row>
    <row r="102" spans="1:5" ht="12.75">
      <c r="A102" s="35" t="s">
        <v>56</v>
      </c>
      <c r="E102" s="40" t="s">
        <v>4</v>
      </c>
    </row>
    <row r="103" spans="1:5" ht="12.75">
      <c r="A103" t="s">
        <v>58</v>
      </c>
      <c r="E103" s="39" t="s">
        <v>59</v>
      </c>
    </row>
    <row r="104" spans="1:13" ht="12.75">
      <c r="A104" t="s">
        <v>45</v>
      </c>
      <c r="C104" s="31" t="s">
        <v>25</v>
      </c>
      <c r="E104" s="33" t="s">
        <v>3650</v>
      </c>
      <c r="J104" s="32">
        <f>0</f>
      </c>
      <c s="32">
        <f>0</f>
      </c>
      <c s="32">
        <f>0+L105</f>
      </c>
      <c s="32">
        <f>0+M105</f>
      </c>
    </row>
    <row r="105" spans="1:16" ht="12.75">
      <c r="A105" t="s">
        <v>48</v>
      </c>
      <c s="34" t="s">
        <v>127</v>
      </c>
      <c s="34" t="s">
        <v>6717</v>
      </c>
      <c s="35" t="s">
        <v>4</v>
      </c>
      <c s="6" t="s">
        <v>6718</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6719</v>
      </c>
    </row>
    <row r="108" spans="1:5" ht="12.75">
      <c r="A108" t="s">
        <v>58</v>
      </c>
      <c r="E108" s="39" t="s">
        <v>59</v>
      </c>
    </row>
    <row r="109" spans="1:13" ht="12.75">
      <c r="A109" t="s">
        <v>45</v>
      </c>
      <c r="C109" s="31" t="s">
        <v>68</v>
      </c>
      <c r="E109" s="33" t="s">
        <v>3307</v>
      </c>
      <c r="J109" s="32">
        <f>0</f>
      </c>
      <c s="32">
        <f>0</f>
      </c>
      <c s="32">
        <f>0+L110+L114+L118+L122+L126+L130+L134+L138+L142+L146+L150+L154+L158+L162+L166</f>
      </c>
      <c s="32">
        <f>0+M110+M114+M118+M122+M126+M130+M134+M138+M142+M146+M150+M154+M158+M162+M166</f>
      </c>
    </row>
    <row r="110" spans="1:16" ht="12.75">
      <c r="A110" t="s">
        <v>48</v>
      </c>
      <c s="34" t="s">
        <v>130</v>
      </c>
      <c s="34" t="s">
        <v>6592</v>
      </c>
      <c s="35" t="s">
        <v>4</v>
      </c>
      <c s="6" t="s">
        <v>6593</v>
      </c>
      <c s="36" t="s">
        <v>53</v>
      </c>
      <c s="37">
        <v>352.5</v>
      </c>
      <c s="36">
        <v>0</v>
      </c>
      <c s="36">
        <f>ROUND(G110*H110,6)</f>
      </c>
      <c r="L110" s="38">
        <v>0</v>
      </c>
      <c s="32">
        <f>ROUND(ROUND(L110,2)*ROUND(G110,3),2)</f>
      </c>
      <c s="36" t="s">
        <v>54</v>
      </c>
      <c>
        <f>(M110*21)/100</f>
      </c>
      <c t="s">
        <v>26</v>
      </c>
    </row>
    <row r="111" spans="1:5" ht="12.75">
      <c r="A111" s="35" t="s">
        <v>55</v>
      </c>
      <c r="E111" s="39" t="s">
        <v>6576</v>
      </c>
    </row>
    <row r="112" spans="1:5" ht="12.75">
      <c r="A112" s="35" t="s">
        <v>56</v>
      </c>
      <c r="E112" s="40" t="s">
        <v>6707</v>
      </c>
    </row>
    <row r="113" spans="1:5" ht="12.75">
      <c r="A113" t="s">
        <v>58</v>
      </c>
      <c r="E113" s="39" t="s">
        <v>59</v>
      </c>
    </row>
    <row r="114" spans="1:16" ht="12.75">
      <c r="A114" t="s">
        <v>48</v>
      </c>
      <c s="34" t="s">
        <v>133</v>
      </c>
      <c s="34" t="s">
        <v>6720</v>
      </c>
      <c s="35" t="s">
        <v>4</v>
      </c>
      <c s="6" t="s">
        <v>6721</v>
      </c>
      <c s="36" t="s">
        <v>499</v>
      </c>
      <c s="37">
        <v>1545</v>
      </c>
      <c s="36">
        <v>0</v>
      </c>
      <c s="36">
        <f>ROUND(G114*H114,6)</f>
      </c>
      <c r="L114" s="38">
        <v>0</v>
      </c>
      <c s="32">
        <f>ROUND(ROUND(L114,2)*ROUND(G114,3),2)</f>
      </c>
      <c s="36" t="s">
        <v>54</v>
      </c>
      <c>
        <f>(M114*21)/100</f>
      </c>
      <c t="s">
        <v>26</v>
      </c>
    </row>
    <row r="115" spans="1:5" ht="12.75">
      <c r="A115" s="35" t="s">
        <v>55</v>
      </c>
      <c r="E115" s="39" t="s">
        <v>6722</v>
      </c>
    </row>
    <row r="116" spans="1:5" ht="12.75">
      <c r="A116" s="35" t="s">
        <v>56</v>
      </c>
      <c r="E116" s="40" t="s">
        <v>6723</v>
      </c>
    </row>
    <row r="117" spans="1:5" ht="12.75">
      <c r="A117" t="s">
        <v>58</v>
      </c>
      <c r="E117" s="39" t="s">
        <v>59</v>
      </c>
    </row>
    <row r="118" spans="1:16" ht="12.75">
      <c r="A118" t="s">
        <v>48</v>
      </c>
      <c s="34" t="s">
        <v>136</v>
      </c>
      <c s="34" t="s">
        <v>6724</v>
      </c>
      <c s="35" t="s">
        <v>4</v>
      </c>
      <c s="6" t="s">
        <v>6725</v>
      </c>
      <c s="36" t="s">
        <v>499</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6726</v>
      </c>
    </row>
    <row r="121" spans="1:5" ht="12.75">
      <c r="A121" t="s">
        <v>58</v>
      </c>
      <c r="E121" s="39" t="s">
        <v>59</v>
      </c>
    </row>
    <row r="122" spans="1:16" ht="12.75">
      <c r="A122" t="s">
        <v>48</v>
      </c>
      <c s="34" t="s">
        <v>139</v>
      </c>
      <c s="34" t="s">
        <v>6580</v>
      </c>
      <c s="35" t="s">
        <v>4</v>
      </c>
      <c s="6" t="s">
        <v>6581</v>
      </c>
      <c s="36" t="s">
        <v>499</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6671</v>
      </c>
      <c s="35" t="s">
        <v>4</v>
      </c>
      <c s="6" t="s">
        <v>6672</v>
      </c>
      <c s="36" t="s">
        <v>499</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6727</v>
      </c>
      <c s="35" t="s">
        <v>4</v>
      </c>
      <c s="6" t="s">
        <v>6728</v>
      </c>
      <c s="36" t="s">
        <v>499</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6586</v>
      </c>
      <c s="35" t="s">
        <v>4</v>
      </c>
      <c s="6" t="s">
        <v>6587</v>
      </c>
      <c s="36" t="s">
        <v>499</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6588</v>
      </c>
      <c s="35" t="s">
        <v>4</v>
      </c>
      <c s="6" t="s">
        <v>6589</v>
      </c>
      <c s="36" t="s">
        <v>499</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6594</v>
      </c>
      <c s="35" t="s">
        <v>4</v>
      </c>
      <c s="6" t="s">
        <v>6595</v>
      </c>
      <c s="36" t="s">
        <v>499</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6729</v>
      </c>
    </row>
    <row r="145" spans="1:5" ht="12.75">
      <c r="A145" t="s">
        <v>58</v>
      </c>
      <c r="E145" s="39" t="s">
        <v>59</v>
      </c>
    </row>
    <row r="146" spans="1:16" ht="12.75">
      <c r="A146" t="s">
        <v>48</v>
      </c>
      <c s="34" t="s">
        <v>157</v>
      </c>
      <c s="34" t="s">
        <v>6730</v>
      </c>
      <c s="35" t="s">
        <v>4</v>
      </c>
      <c s="6" t="s">
        <v>6731</v>
      </c>
      <c s="36" t="s">
        <v>499</v>
      </c>
      <c s="37">
        <v>59</v>
      </c>
      <c s="36">
        <v>0</v>
      </c>
      <c s="36">
        <f>ROUND(G146*H146,6)</f>
      </c>
      <c r="L146" s="38">
        <v>0</v>
      </c>
      <c s="32">
        <f>ROUND(ROUND(L146,2)*ROUND(G146,3),2)</f>
      </c>
      <c s="36" t="s">
        <v>54</v>
      </c>
      <c>
        <f>(M146*21)/100</f>
      </c>
      <c t="s">
        <v>26</v>
      </c>
    </row>
    <row r="147" spans="1:5" ht="12.75">
      <c r="A147" s="35" t="s">
        <v>55</v>
      </c>
      <c r="E147" s="39" t="s">
        <v>6732</v>
      </c>
    </row>
    <row r="148" spans="1:5" ht="12.75">
      <c r="A148" s="35" t="s">
        <v>56</v>
      </c>
      <c r="E148" s="40" t="s">
        <v>4</v>
      </c>
    </row>
    <row r="149" spans="1:5" ht="12.75">
      <c r="A149" t="s">
        <v>58</v>
      </c>
      <c r="E149" s="39" t="s">
        <v>59</v>
      </c>
    </row>
    <row r="150" spans="1:16" ht="25.5">
      <c r="A150" t="s">
        <v>48</v>
      </c>
      <c s="34" t="s">
        <v>160</v>
      </c>
      <c s="34" t="s">
        <v>6639</v>
      </c>
      <c s="35" t="s">
        <v>4</v>
      </c>
      <c s="6" t="s">
        <v>6640</v>
      </c>
      <c s="36" t="s">
        <v>499</v>
      </c>
      <c s="37">
        <v>1350.5</v>
      </c>
      <c s="36">
        <v>0</v>
      </c>
      <c s="36">
        <f>ROUND(G150*H150,6)</f>
      </c>
      <c r="L150" s="38">
        <v>0</v>
      </c>
      <c s="32">
        <f>ROUND(ROUND(L150,2)*ROUND(G150,3),2)</f>
      </c>
      <c s="36" t="s">
        <v>54</v>
      </c>
      <c>
        <f>(M150*21)/100</f>
      </c>
      <c t="s">
        <v>26</v>
      </c>
    </row>
    <row r="151" spans="1:5" ht="12.75">
      <c r="A151" s="35" t="s">
        <v>55</v>
      </c>
      <c r="E151" s="39" t="s">
        <v>6733</v>
      </c>
    </row>
    <row r="152" spans="1:5" ht="12.75">
      <c r="A152" s="35" t="s">
        <v>56</v>
      </c>
      <c r="E152" s="40" t="s">
        <v>4</v>
      </c>
    </row>
    <row r="153" spans="1:5" ht="12.75">
      <c r="A153" t="s">
        <v>58</v>
      </c>
      <c r="E153" s="39" t="s">
        <v>59</v>
      </c>
    </row>
    <row r="154" spans="1:16" ht="12.75">
      <c r="A154" t="s">
        <v>48</v>
      </c>
      <c s="34" t="s">
        <v>163</v>
      </c>
      <c s="34" t="s">
        <v>6734</v>
      </c>
      <c s="35" t="s">
        <v>4</v>
      </c>
      <c s="6" t="s">
        <v>6735</v>
      </c>
      <c s="36" t="s">
        <v>499</v>
      </c>
      <c s="37">
        <v>53.8</v>
      </c>
      <c s="36">
        <v>0</v>
      </c>
      <c s="36">
        <f>ROUND(G154*H154,6)</f>
      </c>
      <c r="L154" s="38">
        <v>0</v>
      </c>
      <c s="32">
        <f>ROUND(ROUND(L154,2)*ROUND(G154,3),2)</f>
      </c>
      <c s="36" t="s">
        <v>54</v>
      </c>
      <c>
        <f>(M154*21)/100</f>
      </c>
      <c t="s">
        <v>26</v>
      </c>
    </row>
    <row r="155" spans="1:5" ht="12.75">
      <c r="A155" s="35" t="s">
        <v>55</v>
      </c>
      <c r="E155" s="39" t="s">
        <v>6736</v>
      </c>
    </row>
    <row r="156" spans="1:5" ht="12.75">
      <c r="A156" s="35" t="s">
        <v>56</v>
      </c>
      <c r="E156" s="40" t="s">
        <v>4</v>
      </c>
    </row>
    <row r="157" spans="1:5" ht="12.75">
      <c r="A157" t="s">
        <v>58</v>
      </c>
      <c r="E157" s="39" t="s">
        <v>59</v>
      </c>
    </row>
    <row r="158" spans="1:16" ht="12.75">
      <c r="A158" t="s">
        <v>48</v>
      </c>
      <c s="34" t="s">
        <v>166</v>
      </c>
      <c s="34" t="s">
        <v>6641</v>
      </c>
      <c s="35" t="s">
        <v>4</v>
      </c>
      <c s="6" t="s">
        <v>6642</v>
      </c>
      <c s="36" t="s">
        <v>499</v>
      </c>
      <c s="37">
        <v>66.5</v>
      </c>
      <c s="36">
        <v>0</v>
      </c>
      <c s="36">
        <f>ROUND(G158*H158,6)</f>
      </c>
      <c r="L158" s="38">
        <v>0</v>
      </c>
      <c s="32">
        <f>ROUND(ROUND(L158,2)*ROUND(G158,3),2)</f>
      </c>
      <c s="36" t="s">
        <v>54</v>
      </c>
      <c>
        <f>(M158*21)/100</f>
      </c>
      <c t="s">
        <v>26</v>
      </c>
    </row>
    <row r="159" spans="1:5" ht="12.75">
      <c r="A159" s="35" t="s">
        <v>55</v>
      </c>
      <c r="E159" s="39" t="s">
        <v>6737</v>
      </c>
    </row>
    <row r="160" spans="1:5" ht="12.75">
      <c r="A160" s="35" t="s">
        <v>56</v>
      </c>
      <c r="E160" s="40" t="s">
        <v>4</v>
      </c>
    </row>
    <row r="161" spans="1:5" ht="12.75">
      <c r="A161" t="s">
        <v>58</v>
      </c>
      <c r="E161" s="39" t="s">
        <v>59</v>
      </c>
    </row>
    <row r="162" spans="1:16" ht="12.75">
      <c r="A162" t="s">
        <v>48</v>
      </c>
      <c s="34" t="s">
        <v>170</v>
      </c>
      <c s="34" t="s">
        <v>6738</v>
      </c>
      <c s="35" t="s">
        <v>4</v>
      </c>
      <c s="6" t="s">
        <v>6739</v>
      </c>
      <c s="36" t="s">
        <v>499</v>
      </c>
      <c s="37">
        <v>670</v>
      </c>
      <c s="36">
        <v>0</v>
      </c>
      <c s="36">
        <f>ROUND(G162*H162,6)</f>
      </c>
      <c r="L162" s="38">
        <v>0</v>
      </c>
      <c s="32">
        <f>ROUND(ROUND(L162,2)*ROUND(G162,3),2)</f>
      </c>
      <c s="36" t="s">
        <v>54</v>
      </c>
      <c>
        <f>(M162*21)/100</f>
      </c>
      <c t="s">
        <v>26</v>
      </c>
    </row>
    <row r="163" spans="1:5" ht="12.75">
      <c r="A163" s="35" t="s">
        <v>55</v>
      </c>
      <c r="E163" s="39" t="s">
        <v>6740</v>
      </c>
    </row>
    <row r="164" spans="1:5" ht="12.75">
      <c r="A164" s="35" t="s">
        <v>56</v>
      </c>
      <c r="E164" s="40" t="s">
        <v>4</v>
      </c>
    </row>
    <row r="165" spans="1:5" ht="12.75">
      <c r="A165" t="s">
        <v>58</v>
      </c>
      <c r="E165" s="39" t="s">
        <v>59</v>
      </c>
    </row>
    <row r="166" spans="1:16" ht="12.75">
      <c r="A166" t="s">
        <v>48</v>
      </c>
      <c s="34" t="s">
        <v>173</v>
      </c>
      <c s="34" t="s">
        <v>6601</v>
      </c>
      <c s="35" t="s">
        <v>4</v>
      </c>
      <c s="6" t="s">
        <v>6602</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3666</v>
      </c>
      <c r="J170" s="32">
        <f>0</f>
      </c>
      <c s="32">
        <f>0</f>
      </c>
      <c s="32">
        <f>0+L171</f>
      </c>
      <c s="32">
        <f>0+M171</f>
      </c>
    </row>
    <row r="171" spans="1:16" ht="12.75">
      <c r="A171" t="s">
        <v>48</v>
      </c>
      <c s="34" t="s">
        <v>176</v>
      </c>
      <c s="34" t="s">
        <v>6741</v>
      </c>
      <c s="35" t="s">
        <v>4</v>
      </c>
      <c s="6" t="s">
        <v>6742</v>
      </c>
      <c s="36" t="s">
        <v>499</v>
      </c>
      <c s="37">
        <v>2</v>
      </c>
      <c s="36">
        <v>0</v>
      </c>
      <c s="36">
        <f>ROUND(G171*H171,6)</f>
      </c>
      <c r="L171" s="38">
        <v>0</v>
      </c>
      <c s="32">
        <f>ROUND(ROUND(L171,2)*ROUND(G171,3),2)</f>
      </c>
      <c s="36" t="s">
        <v>54</v>
      </c>
      <c>
        <f>(M171*21)/100</f>
      </c>
      <c t="s">
        <v>26</v>
      </c>
    </row>
    <row r="172" spans="1:5" ht="12.75">
      <c r="A172" s="35" t="s">
        <v>55</v>
      </c>
      <c r="E172" s="39" t="s">
        <v>6743</v>
      </c>
    </row>
    <row r="173" spans="1:5" ht="12.75">
      <c r="A173" s="35" t="s">
        <v>56</v>
      </c>
      <c r="E173" s="40" t="s">
        <v>4</v>
      </c>
    </row>
    <row r="174" spans="1:5" ht="12.75">
      <c r="A174" t="s">
        <v>58</v>
      </c>
      <c r="E174" s="39" t="s">
        <v>59</v>
      </c>
    </row>
    <row r="175" spans="1:13" ht="12.75">
      <c r="A175" t="s">
        <v>45</v>
      </c>
      <c r="C175" s="31" t="s">
        <v>77</v>
      </c>
      <c r="E175" s="33" t="s">
        <v>3671</v>
      </c>
      <c r="J175" s="32">
        <f>0</f>
      </c>
      <c s="32">
        <f>0</f>
      </c>
      <c s="32">
        <f>0+L176+L180+L184+L188+L192</f>
      </c>
      <c s="32">
        <f>0+M176+M180+M184+M188+M192</f>
      </c>
    </row>
    <row r="176" spans="1:16" ht="12.75">
      <c r="A176" t="s">
        <v>48</v>
      </c>
      <c s="34" t="s">
        <v>179</v>
      </c>
      <c s="34" t="s">
        <v>6603</v>
      </c>
      <c s="35" t="s">
        <v>4</v>
      </c>
      <c s="6" t="s">
        <v>6604</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6744</v>
      </c>
      <c s="35" t="s">
        <v>4</v>
      </c>
      <c s="6" t="s">
        <v>6745</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6746</v>
      </c>
      <c s="35" t="s">
        <v>4</v>
      </c>
      <c s="6" t="s">
        <v>6747</v>
      </c>
      <c s="36" t="s">
        <v>80</v>
      </c>
      <c s="37">
        <v>3</v>
      </c>
      <c s="36">
        <v>0</v>
      </c>
      <c s="36">
        <f>ROUND(G184*H184,6)</f>
      </c>
      <c r="L184" s="38">
        <v>0</v>
      </c>
      <c s="32">
        <f>ROUND(ROUND(L184,2)*ROUND(G184,3),2)</f>
      </c>
      <c s="36" t="s">
        <v>54</v>
      </c>
      <c>
        <f>(M184*21)/100</f>
      </c>
      <c t="s">
        <v>26</v>
      </c>
    </row>
    <row r="185" spans="1:5" ht="12.75">
      <c r="A185" s="35" t="s">
        <v>55</v>
      </c>
      <c r="E185" s="39" t="s">
        <v>6748</v>
      </c>
    </row>
    <row r="186" spans="1:5" ht="12.75">
      <c r="A186" s="35" t="s">
        <v>56</v>
      </c>
      <c r="E186" s="40" t="s">
        <v>4</v>
      </c>
    </row>
    <row r="187" spans="1:5" ht="12.75">
      <c r="A187" t="s">
        <v>58</v>
      </c>
      <c r="E187" s="39" t="s">
        <v>59</v>
      </c>
    </row>
    <row r="188" spans="1:16" ht="12.75">
      <c r="A188" t="s">
        <v>48</v>
      </c>
      <c s="34" t="s">
        <v>188</v>
      </c>
      <c s="34" t="s">
        <v>6749</v>
      </c>
      <c s="35" t="s">
        <v>4</v>
      </c>
      <c s="6" t="s">
        <v>6750</v>
      </c>
      <c s="36" t="s">
        <v>80</v>
      </c>
      <c s="37">
        <v>3</v>
      </c>
      <c s="36">
        <v>0</v>
      </c>
      <c s="36">
        <f>ROUND(G188*H188,6)</f>
      </c>
      <c r="L188" s="38">
        <v>0</v>
      </c>
      <c s="32">
        <f>ROUND(ROUND(L188,2)*ROUND(G188,3),2)</f>
      </c>
      <c s="36" t="s">
        <v>54</v>
      </c>
      <c>
        <f>(M188*21)/100</f>
      </c>
      <c t="s">
        <v>26</v>
      </c>
    </row>
    <row r="189" spans="1:5" ht="12.75">
      <c r="A189" s="35" t="s">
        <v>55</v>
      </c>
      <c r="E189" s="39" t="s">
        <v>6751</v>
      </c>
    </row>
    <row r="190" spans="1:5" ht="12.75">
      <c r="A190" s="35" t="s">
        <v>56</v>
      </c>
      <c r="E190" s="40" t="s">
        <v>4</v>
      </c>
    </row>
    <row r="191" spans="1:5" ht="12.75">
      <c r="A191" t="s">
        <v>58</v>
      </c>
      <c r="E191" s="39" t="s">
        <v>59</v>
      </c>
    </row>
    <row r="192" spans="1:16" ht="12.75">
      <c r="A192" t="s">
        <v>48</v>
      </c>
      <c s="34" t="s">
        <v>191</v>
      </c>
      <c s="34" t="s">
        <v>6752</v>
      </c>
      <c s="35" t="s">
        <v>4</v>
      </c>
      <c s="6" t="s">
        <v>6753</v>
      </c>
      <c s="36" t="s">
        <v>80</v>
      </c>
      <c s="37">
        <v>7</v>
      </c>
      <c s="36">
        <v>0</v>
      </c>
      <c s="36">
        <f>ROUND(G192*H192,6)</f>
      </c>
      <c r="L192" s="38">
        <v>0</v>
      </c>
      <c s="32">
        <f>ROUND(ROUND(L192,2)*ROUND(G192,3),2)</f>
      </c>
      <c s="36" t="s">
        <v>54</v>
      </c>
      <c>
        <f>(M192*21)/100</f>
      </c>
      <c t="s">
        <v>26</v>
      </c>
    </row>
    <row r="193" spans="1:5" ht="12.75">
      <c r="A193" s="35" t="s">
        <v>55</v>
      </c>
      <c r="E193" s="39" t="s">
        <v>6754</v>
      </c>
    </row>
    <row r="194" spans="1:5" ht="12.75">
      <c r="A194" s="35" t="s">
        <v>56</v>
      </c>
      <c r="E194" s="40" t="s">
        <v>4</v>
      </c>
    </row>
    <row r="195" spans="1:5" ht="12.75">
      <c r="A195" t="s">
        <v>58</v>
      </c>
      <c r="E195" s="39" t="s">
        <v>59</v>
      </c>
    </row>
    <row r="196" spans="1:13" ht="12.75">
      <c r="A196" t="s">
        <v>45</v>
      </c>
      <c r="C196" s="31" t="s">
        <v>81</v>
      </c>
      <c r="E196" s="33" t="s">
        <v>3407</v>
      </c>
      <c r="J196" s="32">
        <f>0</f>
      </c>
      <c s="32">
        <f>0</f>
      </c>
      <c s="32">
        <f>0+L197+L201+L205+L209+L213+L217+L221+L225+L229+L233+L237+L241+L245</f>
      </c>
      <c s="32">
        <f>0+M197+M201+M205+M209+M213+M217+M221+M225+M229+M233+M237+M241+M245</f>
      </c>
    </row>
    <row r="197" spans="1:16" ht="12.75">
      <c r="A197" t="s">
        <v>48</v>
      </c>
      <c s="34" t="s">
        <v>194</v>
      </c>
      <c s="34" t="s">
        <v>6755</v>
      </c>
      <c s="35" t="s">
        <v>4</v>
      </c>
      <c s="6" t="s">
        <v>6756</v>
      </c>
      <c s="36" t="s">
        <v>62</v>
      </c>
      <c s="37">
        <v>58</v>
      </c>
      <c s="36">
        <v>0</v>
      </c>
      <c s="36">
        <f>ROUND(G197*H197,6)</f>
      </c>
      <c r="L197" s="38">
        <v>0</v>
      </c>
      <c s="32">
        <f>ROUND(ROUND(L197,2)*ROUND(G197,3),2)</f>
      </c>
      <c s="36" t="s">
        <v>54</v>
      </c>
      <c>
        <f>(M197*21)/100</f>
      </c>
      <c t="s">
        <v>26</v>
      </c>
    </row>
    <row r="198" spans="1:5" ht="12.75">
      <c r="A198" s="35" t="s">
        <v>55</v>
      </c>
      <c r="E198" s="39" t="s">
        <v>6757</v>
      </c>
    </row>
    <row r="199" spans="1:5" ht="12.75">
      <c r="A199" s="35" t="s">
        <v>56</v>
      </c>
      <c r="E199" s="40" t="s">
        <v>4</v>
      </c>
    </row>
    <row r="200" spans="1:5" ht="12.75">
      <c r="A200" t="s">
        <v>58</v>
      </c>
      <c r="E200" s="39" t="s">
        <v>59</v>
      </c>
    </row>
    <row r="201" spans="1:16" ht="12.75">
      <c r="A201" t="s">
        <v>48</v>
      </c>
      <c s="34" t="s">
        <v>197</v>
      </c>
      <c s="34" t="s">
        <v>6758</v>
      </c>
      <c s="35" t="s">
        <v>4</v>
      </c>
      <c s="6" t="s">
        <v>6759</v>
      </c>
      <c s="36" t="s">
        <v>62</v>
      </c>
      <c s="37">
        <v>230</v>
      </c>
      <c s="36">
        <v>0</v>
      </c>
      <c s="36">
        <f>ROUND(G201*H201,6)</f>
      </c>
      <c r="L201" s="38">
        <v>0</v>
      </c>
      <c s="32">
        <f>ROUND(ROUND(L201,2)*ROUND(G201,3),2)</f>
      </c>
      <c s="36" t="s">
        <v>54</v>
      </c>
      <c>
        <f>(M201*21)/100</f>
      </c>
      <c t="s">
        <v>26</v>
      </c>
    </row>
    <row r="202" spans="1:5" ht="12.75">
      <c r="A202" s="35" t="s">
        <v>55</v>
      </c>
      <c r="E202" s="39" t="s">
        <v>6760</v>
      </c>
    </row>
    <row r="203" spans="1:5" ht="12.75">
      <c r="A203" s="35" t="s">
        <v>56</v>
      </c>
      <c r="E203" s="40" t="s">
        <v>4</v>
      </c>
    </row>
    <row r="204" spans="1:5" ht="12.75">
      <c r="A204" t="s">
        <v>58</v>
      </c>
      <c r="E204" s="39" t="s">
        <v>59</v>
      </c>
    </row>
    <row r="205" spans="1:16" ht="12.75">
      <c r="A205" t="s">
        <v>48</v>
      </c>
      <c s="34" t="s">
        <v>200</v>
      </c>
      <c s="34" t="s">
        <v>3693</v>
      </c>
      <c s="35" t="s">
        <v>4</v>
      </c>
      <c s="6" t="s">
        <v>3694</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3695</v>
      </c>
    </row>
    <row r="208" spans="1:5" ht="12.75">
      <c r="A208" t="s">
        <v>58</v>
      </c>
      <c r="E208" s="39" t="s">
        <v>501</v>
      </c>
    </row>
    <row r="209" spans="1:16" ht="12.75">
      <c r="A209" t="s">
        <v>48</v>
      </c>
      <c s="34" t="s">
        <v>203</v>
      </c>
      <c s="34" t="s">
        <v>6761</v>
      </c>
      <c s="35" t="s">
        <v>4</v>
      </c>
      <c s="6" t="s">
        <v>6762</v>
      </c>
      <c s="36" t="s">
        <v>62</v>
      </c>
      <c s="37">
        <v>36.5</v>
      </c>
      <c s="36">
        <v>0</v>
      </c>
      <c s="36">
        <f>ROUND(G209*H209,6)</f>
      </c>
      <c r="L209" s="38">
        <v>0</v>
      </c>
      <c s="32">
        <f>ROUND(ROUND(L209,2)*ROUND(G209,3),2)</f>
      </c>
      <c s="36" t="s">
        <v>54</v>
      </c>
      <c>
        <f>(M209*21)/100</f>
      </c>
      <c t="s">
        <v>26</v>
      </c>
    </row>
    <row r="210" spans="1:5" ht="12.75">
      <c r="A210" s="35" t="s">
        <v>55</v>
      </c>
      <c r="E210" s="39" t="s">
        <v>6763</v>
      </c>
    </row>
    <row r="211" spans="1:5" ht="12.75">
      <c r="A211" s="35" t="s">
        <v>56</v>
      </c>
      <c r="E211" s="40" t="s">
        <v>4</v>
      </c>
    </row>
    <row r="212" spans="1:5" ht="12.75">
      <c r="A212" t="s">
        <v>58</v>
      </c>
      <c r="E212" s="39" t="s">
        <v>59</v>
      </c>
    </row>
    <row r="213" spans="1:16" ht="12.75">
      <c r="A213" t="s">
        <v>48</v>
      </c>
      <c s="34" t="s">
        <v>207</v>
      </c>
      <c s="34" t="s">
        <v>6764</v>
      </c>
      <c s="35" t="s">
        <v>4</v>
      </c>
      <c s="6" t="s">
        <v>6765</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14.75">
      <c r="A216" t="s">
        <v>58</v>
      </c>
      <c r="E216" s="39" t="s">
        <v>6766</v>
      </c>
    </row>
    <row r="217" spans="1:16" ht="12.75">
      <c r="A217" t="s">
        <v>48</v>
      </c>
      <c s="34" t="s">
        <v>210</v>
      </c>
      <c s="34" t="s">
        <v>6615</v>
      </c>
      <c s="35" t="s">
        <v>4</v>
      </c>
      <c s="6" t="s">
        <v>6616</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5272</v>
      </c>
      <c s="35" t="s">
        <v>4</v>
      </c>
      <c s="6" t="s">
        <v>5273</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6767</v>
      </c>
      <c s="35" t="s">
        <v>4</v>
      </c>
      <c s="6" t="s">
        <v>6768</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6769</v>
      </c>
      <c s="35" t="s">
        <v>4</v>
      </c>
      <c s="6" t="s">
        <v>6770</v>
      </c>
      <c s="36" t="s">
        <v>62</v>
      </c>
      <c s="37">
        <v>31.5</v>
      </c>
      <c s="36">
        <v>0</v>
      </c>
      <c s="36">
        <f>ROUND(G229*H229,6)</f>
      </c>
      <c r="L229" s="38">
        <v>0</v>
      </c>
      <c s="32">
        <f>ROUND(ROUND(L229,2)*ROUND(G229,3),2)</f>
      </c>
      <c s="36" t="s">
        <v>490</v>
      </c>
      <c>
        <f>(M229*21)/100</f>
      </c>
      <c t="s">
        <v>26</v>
      </c>
    </row>
    <row r="230" spans="1:5" ht="12.75">
      <c r="A230" s="35" t="s">
        <v>55</v>
      </c>
      <c r="E230" s="39" t="s">
        <v>6771</v>
      </c>
    </row>
    <row r="231" spans="1:5" ht="12.75">
      <c r="A231" s="35" t="s">
        <v>56</v>
      </c>
      <c r="E231" s="40" t="s">
        <v>4</v>
      </c>
    </row>
    <row r="232" spans="1:5" ht="63.75">
      <c r="A232" t="s">
        <v>58</v>
      </c>
      <c r="E232" s="39" t="s">
        <v>6772</v>
      </c>
    </row>
    <row r="233" spans="1:16" ht="12.75">
      <c r="A233" t="s">
        <v>48</v>
      </c>
      <c s="34" t="s">
        <v>222</v>
      </c>
      <c s="34" t="s">
        <v>6773</v>
      </c>
      <c s="35" t="s">
        <v>4</v>
      </c>
      <c s="6" t="s">
        <v>6774</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25.5">
      <c r="A237" t="s">
        <v>48</v>
      </c>
      <c s="34" t="s">
        <v>231</v>
      </c>
      <c s="34" t="s">
        <v>6617</v>
      </c>
      <c s="35" t="s">
        <v>4</v>
      </c>
      <c s="6" t="s">
        <v>6618</v>
      </c>
      <c s="36" t="s">
        <v>499</v>
      </c>
      <c s="37">
        <v>93</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59</v>
      </c>
    </row>
    <row r="241" spans="1:16" ht="25.5">
      <c r="A241" t="s">
        <v>48</v>
      </c>
      <c s="34" t="s">
        <v>234</v>
      </c>
      <c s="34" t="s">
        <v>6619</v>
      </c>
      <c s="35" t="s">
        <v>4</v>
      </c>
      <c s="6" t="s">
        <v>6620</v>
      </c>
      <c s="36" t="s">
        <v>80</v>
      </c>
      <c s="37">
        <v>31</v>
      </c>
      <c s="36">
        <v>0</v>
      </c>
      <c s="36">
        <f>ROUND(G241*H241,6)</f>
      </c>
      <c r="L241" s="38">
        <v>0</v>
      </c>
      <c s="32">
        <f>ROUND(ROUND(L241,2)*ROUND(G241,3),2)</f>
      </c>
      <c s="36" t="s">
        <v>54</v>
      </c>
      <c>
        <f>(M241*21)/100</f>
      </c>
      <c t="s">
        <v>26</v>
      </c>
    </row>
    <row r="242" spans="1:5" ht="12.75">
      <c r="A242" s="35" t="s">
        <v>55</v>
      </c>
      <c r="E242" s="39" t="s">
        <v>4</v>
      </c>
    </row>
    <row r="243" spans="1:5" ht="12.75">
      <c r="A243" s="35" t="s">
        <v>56</v>
      </c>
      <c r="E243" s="40" t="s">
        <v>4</v>
      </c>
    </row>
    <row r="244" spans="1:5" ht="12.75">
      <c r="A244" t="s">
        <v>58</v>
      </c>
      <c r="E244" s="39" t="s">
        <v>59</v>
      </c>
    </row>
    <row r="245" spans="1:16" ht="25.5">
      <c r="A245" t="s">
        <v>48</v>
      </c>
      <c s="34" t="s">
        <v>237</v>
      </c>
      <c s="34" t="s">
        <v>2103</v>
      </c>
      <c s="35" t="s">
        <v>4</v>
      </c>
      <c s="6" t="s">
        <v>2104</v>
      </c>
      <c s="36" t="s">
        <v>80</v>
      </c>
      <c s="37">
        <v>15</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6777</v>
      </c>
      <c r="E8" s="30" t="s">
        <v>6776</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3605</v>
      </c>
      <c s="35" t="s">
        <v>4</v>
      </c>
      <c s="6" t="s">
        <v>3606</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4182</v>
      </c>
      <c s="35" t="s">
        <v>4</v>
      </c>
      <c s="6" t="s">
        <v>6778</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3782</v>
      </c>
      <c s="35" t="s">
        <v>4</v>
      </c>
      <c s="6" t="s">
        <v>3783</v>
      </c>
      <c s="36" t="s">
        <v>53</v>
      </c>
      <c s="37">
        <v>250</v>
      </c>
      <c s="36">
        <v>0</v>
      </c>
      <c s="36">
        <f>ROUND(G22*H22,6)</f>
      </c>
      <c r="L22" s="38">
        <v>0</v>
      </c>
      <c s="32">
        <f>ROUND(ROUND(L22,2)*ROUND(G22,3),2)</f>
      </c>
      <c s="36" t="s">
        <v>54</v>
      </c>
      <c>
        <f>(M22*21)/100</f>
      </c>
      <c t="s">
        <v>26</v>
      </c>
    </row>
    <row r="23" spans="1:5" ht="12.75">
      <c r="A23" s="35" t="s">
        <v>55</v>
      </c>
      <c r="E23" s="39" t="s">
        <v>3784</v>
      </c>
    </row>
    <row r="24" spans="1:5" ht="12.75">
      <c r="A24" s="35" t="s">
        <v>56</v>
      </c>
      <c r="E24" s="40" t="s">
        <v>4</v>
      </c>
    </row>
    <row r="25" spans="1:5" ht="12.75">
      <c r="A25" t="s">
        <v>58</v>
      </c>
      <c r="E25" s="39" t="s">
        <v>59</v>
      </c>
    </row>
    <row r="26" spans="1:13" ht="12.75">
      <c r="A26" t="s">
        <v>45</v>
      </c>
      <c r="C26" s="31" t="s">
        <v>25</v>
      </c>
      <c r="E26" s="33" t="s">
        <v>3650</v>
      </c>
      <c r="J26" s="32">
        <f>0</f>
      </c>
      <c s="32">
        <f>0</f>
      </c>
      <c s="32">
        <f>0+L27+L31+L35</f>
      </c>
      <c s="32">
        <f>0+M27+M31+M35</f>
      </c>
    </row>
    <row r="27" spans="1:16" ht="12.75">
      <c r="A27" t="s">
        <v>48</v>
      </c>
      <c s="34" t="s">
        <v>68</v>
      </c>
      <c s="34" t="s">
        <v>4722</v>
      </c>
      <c s="35" t="s">
        <v>4</v>
      </c>
      <c s="6" t="s">
        <v>4723</v>
      </c>
      <c s="36" t="s">
        <v>53</v>
      </c>
      <c s="37">
        <v>15.797</v>
      </c>
      <c s="36">
        <v>0</v>
      </c>
      <c s="36">
        <f>ROUND(G27*H27,6)</f>
      </c>
      <c r="L27" s="38">
        <v>0</v>
      </c>
      <c s="32">
        <f>ROUND(ROUND(L27,2)*ROUND(G27,3),2)</f>
      </c>
      <c s="36" t="s">
        <v>54</v>
      </c>
      <c>
        <f>(M27*21)/100</f>
      </c>
      <c t="s">
        <v>26</v>
      </c>
    </row>
    <row r="28" spans="1:5" ht="25.5">
      <c r="A28" s="35" t="s">
        <v>55</v>
      </c>
      <c r="E28" s="39" t="s">
        <v>6779</v>
      </c>
    </row>
    <row r="29" spans="1:5" ht="12.75">
      <c r="A29" s="35" t="s">
        <v>56</v>
      </c>
      <c r="E29" s="40" t="s">
        <v>6780</v>
      </c>
    </row>
    <row r="30" spans="1:5" ht="12.75">
      <c r="A30" t="s">
        <v>58</v>
      </c>
      <c r="E30" s="39" t="s">
        <v>59</v>
      </c>
    </row>
    <row r="31" spans="1:16" ht="12.75">
      <c r="A31" t="s">
        <v>48</v>
      </c>
      <c s="34" t="s">
        <v>71</v>
      </c>
      <c s="34" t="s">
        <v>4725</v>
      </c>
      <c s="35" t="s">
        <v>4</v>
      </c>
      <c s="6" t="s">
        <v>4726</v>
      </c>
      <c s="36" t="s">
        <v>676</v>
      </c>
      <c s="37">
        <v>1.738</v>
      </c>
      <c s="36">
        <v>0</v>
      </c>
      <c s="36">
        <f>ROUND(G31*H31,6)</f>
      </c>
      <c r="L31" s="38">
        <v>0</v>
      </c>
      <c s="32">
        <f>ROUND(ROUND(L31,2)*ROUND(G31,3),2)</f>
      </c>
      <c s="36" t="s">
        <v>54</v>
      </c>
      <c>
        <f>(M31*21)/100</f>
      </c>
      <c t="s">
        <v>26</v>
      </c>
    </row>
    <row r="32" spans="1:5" ht="25.5">
      <c r="A32" s="35" t="s">
        <v>55</v>
      </c>
      <c r="E32" s="39" t="s">
        <v>6781</v>
      </c>
    </row>
    <row r="33" spans="1:5" ht="12.75">
      <c r="A33" s="35" t="s">
        <v>56</v>
      </c>
      <c r="E33" s="40" t="s">
        <v>6782</v>
      </c>
    </row>
    <row r="34" spans="1:5" ht="12.75">
      <c r="A34" t="s">
        <v>58</v>
      </c>
      <c r="E34" s="39" t="s">
        <v>59</v>
      </c>
    </row>
    <row r="35" spans="1:16" ht="12.75">
      <c r="A35" t="s">
        <v>48</v>
      </c>
      <c s="34" t="s">
        <v>74</v>
      </c>
      <c s="34" t="s">
        <v>6783</v>
      </c>
      <c s="35" t="s">
        <v>4</v>
      </c>
      <c s="6" t="s">
        <v>6784</v>
      </c>
      <c s="36" t="s">
        <v>676</v>
      </c>
      <c s="37">
        <v>4.1</v>
      </c>
      <c s="36">
        <v>0</v>
      </c>
      <c s="36">
        <f>ROUND(G35*H35,6)</f>
      </c>
      <c r="L35" s="38">
        <v>0</v>
      </c>
      <c s="32">
        <f>ROUND(ROUND(L35,2)*ROUND(G35,3),2)</f>
      </c>
      <c s="36" t="s">
        <v>54</v>
      </c>
      <c>
        <f>(M35*21)/100</f>
      </c>
      <c t="s">
        <v>26</v>
      </c>
    </row>
    <row r="36" spans="1:5" ht="12.75">
      <c r="A36" s="35" t="s">
        <v>55</v>
      </c>
      <c r="E36" s="39" t="s">
        <v>6785</v>
      </c>
    </row>
    <row r="37" spans="1:5" ht="12.75">
      <c r="A37" s="35" t="s">
        <v>56</v>
      </c>
      <c r="E37" s="40" t="s">
        <v>4</v>
      </c>
    </row>
    <row r="38" spans="1:5" ht="12.75">
      <c r="A38" t="s">
        <v>58</v>
      </c>
      <c r="E38" s="39" t="s">
        <v>59</v>
      </c>
    </row>
    <row r="39" spans="1:13" ht="12.75">
      <c r="A39" t="s">
        <v>45</v>
      </c>
      <c r="C39" s="31" t="s">
        <v>65</v>
      </c>
      <c r="E39" s="33" t="s">
        <v>3832</v>
      </c>
      <c r="J39" s="32">
        <f>0</f>
      </c>
      <c s="32">
        <f>0</f>
      </c>
      <c s="32">
        <f>0+L40</f>
      </c>
      <c s="32">
        <f>0+M40</f>
      </c>
    </row>
    <row r="40" spans="1:16" ht="12.75">
      <c r="A40" t="s">
        <v>48</v>
      </c>
      <c s="34" t="s">
        <v>77</v>
      </c>
      <c s="34" t="s">
        <v>3833</v>
      </c>
      <c s="35" t="s">
        <v>4</v>
      </c>
      <c s="6" t="s">
        <v>3834</v>
      </c>
      <c s="36" t="s">
        <v>53</v>
      </c>
      <c s="37">
        <v>4.39</v>
      </c>
      <c s="36">
        <v>0</v>
      </c>
      <c s="36">
        <f>ROUND(G40*H40,6)</f>
      </c>
      <c r="L40" s="38">
        <v>0</v>
      </c>
      <c s="32">
        <f>ROUND(ROUND(L40,2)*ROUND(G40,3),2)</f>
      </c>
      <c s="36" t="s">
        <v>54</v>
      </c>
      <c>
        <f>(M40*21)/100</f>
      </c>
      <c t="s">
        <v>26</v>
      </c>
    </row>
    <row r="41" spans="1:5" ht="25.5">
      <c r="A41" s="35" t="s">
        <v>55</v>
      </c>
      <c r="E41" s="39" t="s">
        <v>6786</v>
      </c>
    </row>
    <row r="42" spans="1:5" ht="12.75">
      <c r="A42" s="35" t="s">
        <v>56</v>
      </c>
      <c r="E42" s="40" t="s">
        <v>6787</v>
      </c>
    </row>
    <row r="43" spans="1:5" ht="12.75">
      <c r="A43" t="s">
        <v>58</v>
      </c>
      <c r="E43" s="39" t="s">
        <v>59</v>
      </c>
    </row>
    <row r="44" spans="1:13" ht="12.75">
      <c r="A44" t="s">
        <v>45</v>
      </c>
      <c r="C44" s="31" t="s">
        <v>77</v>
      </c>
      <c r="E44" s="33" t="s">
        <v>3671</v>
      </c>
      <c r="J44" s="32">
        <f>0</f>
      </c>
      <c s="32">
        <f>0</f>
      </c>
      <c s="32">
        <f>0+L45</f>
      </c>
      <c s="32">
        <f>0+M45</f>
      </c>
    </row>
    <row r="45" spans="1:16" ht="12.75">
      <c r="A45" t="s">
        <v>48</v>
      </c>
      <c s="34" t="s">
        <v>81</v>
      </c>
      <c s="34" t="s">
        <v>3740</v>
      </c>
      <c s="35" t="s">
        <v>4</v>
      </c>
      <c s="6" t="s">
        <v>3741</v>
      </c>
      <c s="36" t="s">
        <v>62</v>
      </c>
      <c s="37">
        <v>26.11</v>
      </c>
      <c s="36">
        <v>0</v>
      </c>
      <c s="36">
        <f>ROUND(G45*H45,6)</f>
      </c>
      <c r="L45" s="38">
        <v>0</v>
      </c>
      <c s="32">
        <f>ROUND(ROUND(L45,2)*ROUND(G45,3),2)</f>
      </c>
      <c s="36" t="s">
        <v>54</v>
      </c>
      <c>
        <f>(M45*21)/100</f>
      </c>
      <c t="s">
        <v>26</v>
      </c>
    </row>
    <row r="46" spans="1:5" ht="25.5">
      <c r="A46" s="35" t="s">
        <v>55</v>
      </c>
      <c r="E46" s="39" t="s">
        <v>6788</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6791</v>
      </c>
      <c r="E8" s="30" t="s">
        <v>6790</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3605</v>
      </c>
      <c s="35" t="s">
        <v>4</v>
      </c>
      <c s="6" t="s">
        <v>3606</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4182</v>
      </c>
      <c s="35" t="s">
        <v>4</v>
      </c>
      <c s="6" t="s">
        <v>6778</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3782</v>
      </c>
      <c s="35" t="s">
        <v>4</v>
      </c>
      <c s="6" t="s">
        <v>3783</v>
      </c>
      <c s="36" t="s">
        <v>53</v>
      </c>
      <c s="37">
        <v>200</v>
      </c>
      <c s="36">
        <v>0</v>
      </c>
      <c s="36">
        <f>ROUND(G22*H22,6)</f>
      </c>
      <c r="L22" s="38">
        <v>0</v>
      </c>
      <c s="32">
        <f>ROUND(ROUND(L22,2)*ROUND(G22,3),2)</f>
      </c>
      <c s="36" t="s">
        <v>54</v>
      </c>
      <c>
        <f>(M22*21)/100</f>
      </c>
      <c t="s">
        <v>26</v>
      </c>
    </row>
    <row r="23" spans="1:5" ht="12.75">
      <c r="A23" s="35" t="s">
        <v>55</v>
      </c>
      <c r="E23" s="39" t="s">
        <v>3784</v>
      </c>
    </row>
    <row r="24" spans="1:5" ht="12.75">
      <c r="A24" s="35" t="s">
        <v>56</v>
      </c>
      <c r="E24" s="40" t="s">
        <v>4</v>
      </c>
    </row>
    <row r="25" spans="1:5" ht="12.75">
      <c r="A25" t="s">
        <v>58</v>
      </c>
      <c r="E25" s="39" t="s">
        <v>59</v>
      </c>
    </row>
    <row r="26" spans="1:13" ht="12.75">
      <c r="A26" t="s">
        <v>45</v>
      </c>
      <c r="C26" s="31" t="s">
        <v>25</v>
      </c>
      <c r="E26" s="33" t="s">
        <v>3650</v>
      </c>
      <c r="J26" s="32">
        <f>0</f>
      </c>
      <c s="32">
        <f>0</f>
      </c>
      <c s="32">
        <f>0+L27</f>
      </c>
      <c s="32">
        <f>0+M27</f>
      </c>
    </row>
    <row r="27" spans="1:16" ht="12.75">
      <c r="A27" t="s">
        <v>48</v>
      </c>
      <c s="34" t="s">
        <v>68</v>
      </c>
      <c s="34" t="s">
        <v>6792</v>
      </c>
      <c s="35" t="s">
        <v>4</v>
      </c>
      <c s="6" t="s">
        <v>6793</v>
      </c>
      <c s="36" t="s">
        <v>53</v>
      </c>
      <c s="37">
        <v>13</v>
      </c>
      <c s="36">
        <v>0</v>
      </c>
      <c s="36">
        <f>ROUND(G27*H27,6)</f>
      </c>
      <c r="L27" s="38">
        <v>0</v>
      </c>
      <c s="32">
        <f>ROUND(ROUND(L27,2)*ROUND(G27,3),2)</f>
      </c>
      <c s="36" t="s">
        <v>54</v>
      </c>
      <c>
        <f>(M27*21)/100</f>
      </c>
      <c t="s">
        <v>26</v>
      </c>
    </row>
    <row r="28" spans="1:5" ht="12.75">
      <c r="A28" s="35" t="s">
        <v>55</v>
      </c>
      <c r="E28" s="39" t="s">
        <v>6794</v>
      </c>
    </row>
    <row r="29" spans="1:5" ht="12.75">
      <c r="A29" s="35" t="s">
        <v>56</v>
      </c>
      <c r="E29" s="40" t="s">
        <v>4</v>
      </c>
    </row>
    <row r="30" spans="1:5" ht="12.75">
      <c r="A30" t="s">
        <v>58</v>
      </c>
      <c r="E30" s="39" t="s">
        <v>59</v>
      </c>
    </row>
    <row r="31" spans="1:13" ht="12.75">
      <c r="A31" t="s">
        <v>45</v>
      </c>
      <c r="C31" s="31" t="s">
        <v>65</v>
      </c>
      <c r="E31" s="33" t="s">
        <v>3832</v>
      </c>
      <c r="J31" s="32">
        <f>0</f>
      </c>
      <c s="32">
        <f>0</f>
      </c>
      <c s="32">
        <f>0+L32</f>
      </c>
      <c s="32">
        <f>0+M32</f>
      </c>
    </row>
    <row r="32" spans="1:16" ht="12.75">
      <c r="A32" t="s">
        <v>48</v>
      </c>
      <c s="34" t="s">
        <v>77</v>
      </c>
      <c s="34" t="s">
        <v>4054</v>
      </c>
      <c s="35" t="s">
        <v>4</v>
      </c>
      <c s="6" t="s">
        <v>4055</v>
      </c>
      <c s="36" t="s">
        <v>53</v>
      </c>
      <c s="37">
        <v>10</v>
      </c>
      <c s="36">
        <v>0</v>
      </c>
      <c s="36">
        <f>ROUND(G32*H32,6)</f>
      </c>
      <c r="L32" s="38">
        <v>0</v>
      </c>
      <c s="32">
        <f>ROUND(ROUND(L32,2)*ROUND(G32,3),2)</f>
      </c>
      <c s="36" t="s">
        <v>54</v>
      </c>
      <c>
        <f>(M32*21)/100</f>
      </c>
      <c t="s">
        <v>26</v>
      </c>
    </row>
    <row r="33" spans="1:5" ht="12.75">
      <c r="A33" s="35" t="s">
        <v>55</v>
      </c>
      <c r="E33" s="39" t="s">
        <v>6632</v>
      </c>
    </row>
    <row r="34" spans="1:5" ht="12.75">
      <c r="A34" s="35" t="s">
        <v>56</v>
      </c>
      <c r="E34" s="40" t="s">
        <v>6795</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6798</v>
      </c>
      <c r="E8" s="30" t="s">
        <v>6797</v>
      </c>
      <c r="J8" s="29">
        <f>0+J9+J26+J87+J108+J117+J122+J167</f>
      </c>
      <c s="29">
        <f>0+K9+K26+K87+K108+K117+K122+K167</f>
      </c>
      <c s="29">
        <f>0+L9+L26+L87+L108+L117+L122+L167</f>
      </c>
      <c s="29">
        <f>0+M9+M26+M87+M108+M117+M122+M167</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1779</v>
      </c>
      <c s="35" t="s">
        <v>49</v>
      </c>
      <c s="6" t="s">
        <v>1780</v>
      </c>
      <c s="36" t="s">
        <v>499</v>
      </c>
      <c s="37">
        <v>547.5</v>
      </c>
      <c s="36">
        <v>0</v>
      </c>
      <c s="36">
        <f>ROUND(G27*H27,6)</f>
      </c>
      <c r="L27" s="38">
        <v>0</v>
      </c>
      <c s="32">
        <f>ROUND(ROUND(L27,2)*ROUND(G27,3),2)</f>
      </c>
      <c s="36" t="s">
        <v>54</v>
      </c>
      <c>
        <f>(M27*21)/100</f>
      </c>
      <c t="s">
        <v>26</v>
      </c>
    </row>
    <row r="28" spans="1:5" ht="12.75">
      <c r="A28" s="35" t="s">
        <v>55</v>
      </c>
      <c r="E28" s="39" t="s">
        <v>6692</v>
      </c>
    </row>
    <row r="29" spans="1:5" ht="12.75">
      <c r="A29" s="35" t="s">
        <v>56</v>
      </c>
      <c r="E29" s="40" t="s">
        <v>4</v>
      </c>
    </row>
    <row r="30" spans="1:5" ht="12.75">
      <c r="A30" t="s">
        <v>58</v>
      </c>
      <c r="E30" s="39" t="s">
        <v>59</v>
      </c>
    </row>
    <row r="31" spans="1:16" ht="12.75">
      <c r="A31" t="s">
        <v>48</v>
      </c>
      <c s="34" t="s">
        <v>71</v>
      </c>
      <c s="34" t="s">
        <v>1779</v>
      </c>
      <c s="35" t="s">
        <v>26</v>
      </c>
      <c s="6" t="s">
        <v>1780</v>
      </c>
      <c s="36" t="s">
        <v>499</v>
      </c>
      <c s="37">
        <v>48</v>
      </c>
      <c s="36">
        <v>0</v>
      </c>
      <c s="36">
        <f>ROUND(G31*H31,6)</f>
      </c>
      <c r="L31" s="38">
        <v>0</v>
      </c>
      <c s="32">
        <f>ROUND(ROUND(L31,2)*ROUND(G31,3),2)</f>
      </c>
      <c s="36" t="s">
        <v>54</v>
      </c>
      <c>
        <f>(M31*21)/100</f>
      </c>
      <c t="s">
        <v>26</v>
      </c>
    </row>
    <row r="32" spans="1:5" ht="12.75">
      <c r="A32" s="35" t="s">
        <v>55</v>
      </c>
      <c r="E32" s="39" t="s">
        <v>6693</v>
      </c>
    </row>
    <row r="33" spans="1:5" ht="12.75">
      <c r="A33" s="35" t="s">
        <v>56</v>
      </c>
      <c r="E33" s="40" t="s">
        <v>4</v>
      </c>
    </row>
    <row r="34" spans="1:5" ht="12.75">
      <c r="A34" t="s">
        <v>58</v>
      </c>
      <c r="E34" s="39" t="s">
        <v>59</v>
      </c>
    </row>
    <row r="35" spans="1:16" ht="12.75">
      <c r="A35" t="s">
        <v>48</v>
      </c>
      <c s="34" t="s">
        <v>74</v>
      </c>
      <c s="34" t="s">
        <v>1771</v>
      </c>
      <c s="35" t="s">
        <v>4</v>
      </c>
      <c s="6" t="s">
        <v>1772</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6799</v>
      </c>
    </row>
    <row r="38" spans="1:5" ht="12.75">
      <c r="A38" t="s">
        <v>58</v>
      </c>
      <c r="E38" s="39" t="s">
        <v>59</v>
      </c>
    </row>
    <row r="39" spans="1:16" ht="25.5">
      <c r="A39" t="s">
        <v>48</v>
      </c>
      <c s="34" t="s">
        <v>77</v>
      </c>
      <c s="34" t="s">
        <v>4166</v>
      </c>
      <c s="35" t="s">
        <v>4</v>
      </c>
      <c s="6" t="s">
        <v>4167</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6800</v>
      </c>
    </row>
    <row r="42" spans="1:5" ht="12.75">
      <c r="A42" t="s">
        <v>58</v>
      </c>
      <c r="E42" s="39" t="s">
        <v>59</v>
      </c>
    </row>
    <row r="43" spans="1:16" ht="25.5">
      <c r="A43" t="s">
        <v>48</v>
      </c>
      <c s="34" t="s">
        <v>81</v>
      </c>
      <c s="34" t="s">
        <v>5734</v>
      </c>
      <c s="35" t="s">
        <v>4</v>
      </c>
      <c s="6" t="s">
        <v>5735</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6801</v>
      </c>
    </row>
    <row r="46" spans="1:5" ht="12.75">
      <c r="A46" t="s">
        <v>58</v>
      </c>
      <c r="E46" s="39" t="s">
        <v>59</v>
      </c>
    </row>
    <row r="47" spans="1:16" ht="12.75">
      <c r="A47" t="s">
        <v>48</v>
      </c>
      <c s="34" t="s">
        <v>84</v>
      </c>
      <c s="34" t="s">
        <v>3605</v>
      </c>
      <c s="35" t="s">
        <v>49</v>
      </c>
      <c s="6" t="s">
        <v>3606</v>
      </c>
      <c s="36" t="s">
        <v>53</v>
      </c>
      <c s="37">
        <v>225</v>
      </c>
      <c s="36">
        <v>0</v>
      </c>
      <c s="36">
        <f>ROUND(G47*H47,6)</f>
      </c>
      <c r="L47" s="38">
        <v>0</v>
      </c>
      <c s="32">
        <f>ROUND(ROUND(L47,2)*ROUND(G47,3),2)</f>
      </c>
      <c s="36" t="s">
        <v>54</v>
      </c>
      <c>
        <f>(M47*21)/100</f>
      </c>
      <c t="s">
        <v>26</v>
      </c>
    </row>
    <row r="48" spans="1:5" ht="12.75">
      <c r="A48" s="35" t="s">
        <v>55</v>
      </c>
      <c r="E48" s="39" t="s">
        <v>6802</v>
      </c>
    </row>
    <row r="49" spans="1:5" ht="12.75">
      <c r="A49" s="35" t="s">
        <v>56</v>
      </c>
      <c r="E49" s="40" t="s">
        <v>4</v>
      </c>
    </row>
    <row r="50" spans="1:5" ht="12.75">
      <c r="A50" t="s">
        <v>58</v>
      </c>
      <c r="E50" s="39" t="s">
        <v>59</v>
      </c>
    </row>
    <row r="51" spans="1:16" ht="12.75">
      <c r="A51" t="s">
        <v>48</v>
      </c>
      <c s="34" t="s">
        <v>87</v>
      </c>
      <c s="34" t="s">
        <v>3605</v>
      </c>
      <c s="35" t="s">
        <v>26</v>
      </c>
      <c s="6" t="s">
        <v>3606</v>
      </c>
      <c s="36" t="s">
        <v>53</v>
      </c>
      <c s="37">
        <v>85.5</v>
      </c>
      <c s="36">
        <v>0</v>
      </c>
      <c s="36">
        <f>ROUND(G51*H51,6)</f>
      </c>
      <c r="L51" s="38">
        <v>0</v>
      </c>
      <c s="32">
        <f>ROUND(ROUND(L51,2)*ROUND(G51,3),2)</f>
      </c>
      <c s="36" t="s">
        <v>54</v>
      </c>
      <c>
        <f>(M51*21)/100</f>
      </c>
      <c t="s">
        <v>26</v>
      </c>
    </row>
    <row r="52" spans="1:5" ht="12.75">
      <c r="A52" s="35" t="s">
        <v>55</v>
      </c>
      <c r="E52" s="39" t="s">
        <v>4910</v>
      </c>
    </row>
    <row r="53" spans="1:5" ht="12.75">
      <c r="A53" s="35" t="s">
        <v>56</v>
      </c>
      <c r="E53" s="40" t="s">
        <v>6803</v>
      </c>
    </row>
    <row r="54" spans="1:5" ht="12.75">
      <c r="A54" t="s">
        <v>58</v>
      </c>
      <c r="E54" s="39" t="s">
        <v>59</v>
      </c>
    </row>
    <row r="55" spans="1:16" ht="12.75">
      <c r="A55" t="s">
        <v>48</v>
      </c>
      <c s="34" t="s">
        <v>91</v>
      </c>
      <c s="34" t="s">
        <v>3770</v>
      </c>
      <c s="35" t="s">
        <v>4</v>
      </c>
      <c s="6" t="s">
        <v>3771</v>
      </c>
      <c s="36" t="s">
        <v>53</v>
      </c>
      <c s="37">
        <v>225</v>
      </c>
      <c s="36">
        <v>0</v>
      </c>
      <c s="36">
        <f>ROUND(G55*H55,6)</f>
      </c>
      <c r="L55" s="38">
        <v>0</v>
      </c>
      <c s="32">
        <f>ROUND(ROUND(L55,2)*ROUND(G55,3),2)</f>
      </c>
      <c s="36" t="s">
        <v>54</v>
      </c>
      <c>
        <f>(M55*21)/100</f>
      </c>
      <c t="s">
        <v>26</v>
      </c>
    </row>
    <row r="56" spans="1:5" ht="12.75">
      <c r="A56" s="35" t="s">
        <v>55</v>
      </c>
      <c r="E56" s="39" t="s">
        <v>6706</v>
      </c>
    </row>
    <row r="57" spans="1:5" ht="12.75">
      <c r="A57" s="35" t="s">
        <v>56</v>
      </c>
      <c r="E57" s="40" t="s">
        <v>4</v>
      </c>
    </row>
    <row r="58" spans="1:5" ht="12.75">
      <c r="A58" t="s">
        <v>58</v>
      </c>
      <c r="E58" s="39" t="s">
        <v>59</v>
      </c>
    </row>
    <row r="59" spans="1:16" ht="12.75">
      <c r="A59" t="s">
        <v>48</v>
      </c>
      <c s="34" t="s">
        <v>94</v>
      </c>
      <c s="34" t="s">
        <v>3601</v>
      </c>
      <c s="35" t="s">
        <v>49</v>
      </c>
      <c s="6" t="s">
        <v>3602</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3601</v>
      </c>
      <c s="35" t="s">
        <v>26</v>
      </c>
      <c s="6" t="s">
        <v>3602</v>
      </c>
      <c s="36" t="s">
        <v>53</v>
      </c>
      <c s="37">
        <v>75</v>
      </c>
      <c s="36">
        <v>0</v>
      </c>
      <c s="36">
        <f>ROUND(G63*H63,6)</f>
      </c>
      <c r="L63" s="38">
        <v>0</v>
      </c>
      <c s="32">
        <f>ROUND(ROUND(L63,2)*ROUND(G63,3),2)</f>
      </c>
      <c s="36" t="s">
        <v>54</v>
      </c>
      <c>
        <f>(M63*21)/100</f>
      </c>
      <c t="s">
        <v>26</v>
      </c>
    </row>
    <row r="64" spans="1:5" ht="12.75">
      <c r="A64" s="35" t="s">
        <v>55</v>
      </c>
      <c r="E64" s="39" t="s">
        <v>6576</v>
      </c>
    </row>
    <row r="65" spans="1:5" ht="12.75">
      <c r="A65" s="35" t="s">
        <v>56</v>
      </c>
      <c r="E65" s="40" t="s">
        <v>6804</v>
      </c>
    </row>
    <row r="66" spans="1:5" ht="12.75">
      <c r="A66" t="s">
        <v>58</v>
      </c>
      <c r="E66" s="39" t="s">
        <v>59</v>
      </c>
    </row>
    <row r="67" spans="1:16" ht="12.75">
      <c r="A67" t="s">
        <v>48</v>
      </c>
      <c s="34" t="s">
        <v>100</v>
      </c>
      <c s="34" t="s">
        <v>3782</v>
      </c>
      <c s="35" t="s">
        <v>49</v>
      </c>
      <c s="6" t="s">
        <v>3783</v>
      </c>
      <c s="36" t="s">
        <v>53</v>
      </c>
      <c s="37">
        <v>225</v>
      </c>
      <c s="36">
        <v>0</v>
      </c>
      <c s="36">
        <f>ROUND(G67*H67,6)</f>
      </c>
      <c r="L67" s="38">
        <v>0</v>
      </c>
      <c s="32">
        <f>ROUND(ROUND(L67,2)*ROUND(G67,3),2)</f>
      </c>
      <c s="36" t="s">
        <v>54</v>
      </c>
      <c>
        <f>(M67*21)/100</f>
      </c>
      <c t="s">
        <v>26</v>
      </c>
    </row>
    <row r="68" spans="1:5" ht="12.75">
      <c r="A68" s="35" t="s">
        <v>55</v>
      </c>
      <c r="E68" s="39" t="s">
        <v>4921</v>
      </c>
    </row>
    <row r="69" spans="1:5" ht="12.75">
      <c r="A69" s="35" t="s">
        <v>56</v>
      </c>
      <c r="E69" s="40" t="s">
        <v>4</v>
      </c>
    </row>
    <row r="70" spans="1:5" ht="12.75">
      <c r="A70" t="s">
        <v>58</v>
      </c>
      <c r="E70" s="39" t="s">
        <v>59</v>
      </c>
    </row>
    <row r="71" spans="1:16" ht="12.75">
      <c r="A71" t="s">
        <v>48</v>
      </c>
      <c s="34" t="s">
        <v>103</v>
      </c>
      <c s="34" t="s">
        <v>3782</v>
      </c>
      <c s="35" t="s">
        <v>26</v>
      </c>
      <c s="6" t="s">
        <v>3783</v>
      </c>
      <c s="36" t="s">
        <v>53</v>
      </c>
      <c s="37">
        <v>85.5</v>
      </c>
      <c s="36">
        <v>0</v>
      </c>
      <c s="36">
        <f>ROUND(G71*H71,6)</f>
      </c>
      <c r="L71" s="38">
        <v>0</v>
      </c>
      <c s="32">
        <f>ROUND(ROUND(L71,2)*ROUND(G71,3),2)</f>
      </c>
      <c s="36" t="s">
        <v>54</v>
      </c>
      <c>
        <f>(M71*21)/100</f>
      </c>
      <c t="s">
        <v>26</v>
      </c>
    </row>
    <row r="72" spans="1:5" ht="12.75">
      <c r="A72" s="35" t="s">
        <v>55</v>
      </c>
      <c r="E72" s="39" t="s">
        <v>4922</v>
      </c>
    </row>
    <row r="73" spans="1:5" ht="12.75">
      <c r="A73" s="35" t="s">
        <v>56</v>
      </c>
      <c r="E73" s="40" t="s">
        <v>4</v>
      </c>
    </row>
    <row r="74" spans="1:5" ht="12.75">
      <c r="A74" t="s">
        <v>58</v>
      </c>
      <c r="E74" s="39" t="s">
        <v>59</v>
      </c>
    </row>
    <row r="75" spans="1:16" ht="12.75">
      <c r="A75" t="s">
        <v>48</v>
      </c>
      <c s="34" t="s">
        <v>106</v>
      </c>
      <c s="34" t="s">
        <v>3777</v>
      </c>
      <c s="35" t="s">
        <v>4</v>
      </c>
      <c s="6" t="s">
        <v>3778</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3782</v>
      </c>
      <c s="35" t="s">
        <v>4</v>
      </c>
      <c s="6" t="s">
        <v>3783</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6805</v>
      </c>
      <c s="35" t="s">
        <v>4</v>
      </c>
      <c s="6" t="s">
        <v>6806</v>
      </c>
      <c s="36" t="s">
        <v>499</v>
      </c>
      <c s="37">
        <v>66</v>
      </c>
      <c s="36">
        <v>0</v>
      </c>
      <c s="36">
        <f>ROUND(G83*H83,6)</f>
      </c>
      <c r="L83" s="38">
        <v>0</v>
      </c>
      <c s="32">
        <f>ROUND(ROUND(L83,2)*ROUND(G83,3),2)</f>
      </c>
      <c s="36" t="s">
        <v>54</v>
      </c>
      <c>
        <f>(M83*21)/100</f>
      </c>
      <c t="s">
        <v>26</v>
      </c>
    </row>
    <row r="84" spans="1:5" ht="12.75">
      <c r="A84" s="35" t="s">
        <v>55</v>
      </c>
      <c r="E84" s="39" t="s">
        <v>6807</v>
      </c>
    </row>
    <row r="85" spans="1:5" ht="12.75">
      <c r="A85" s="35" t="s">
        <v>56</v>
      </c>
      <c r="E85" s="40" t="s">
        <v>4</v>
      </c>
    </row>
    <row r="86" spans="1:5" ht="12.75">
      <c r="A86" t="s">
        <v>58</v>
      </c>
      <c r="E86" s="39" t="s">
        <v>59</v>
      </c>
    </row>
    <row r="87" spans="1:13" ht="12.75">
      <c r="A87" t="s">
        <v>45</v>
      </c>
      <c r="C87" s="31" t="s">
        <v>26</v>
      </c>
      <c r="E87" s="33" t="s">
        <v>4194</v>
      </c>
      <c r="J87" s="32">
        <f>0</f>
      </c>
      <c s="32">
        <f>0</f>
      </c>
      <c s="32">
        <f>0+L88+L92+L96+L100+L104</f>
      </c>
      <c s="32">
        <f>0+M88+M92+M96+M100+M104</f>
      </c>
    </row>
    <row r="88" spans="1:16" ht="12.75">
      <c r="A88" t="s">
        <v>48</v>
      </c>
      <c s="34" t="s">
        <v>115</v>
      </c>
      <c s="34" t="s">
        <v>6708</v>
      </c>
      <c s="35" t="s">
        <v>4</v>
      </c>
      <c s="6" t="s">
        <v>6709</v>
      </c>
      <c s="36" t="s">
        <v>53</v>
      </c>
      <c s="37">
        <v>20</v>
      </c>
      <c s="36">
        <v>0</v>
      </c>
      <c s="36">
        <f>ROUND(G88*H88,6)</f>
      </c>
      <c r="L88" s="38">
        <v>0</v>
      </c>
      <c s="32">
        <f>ROUND(ROUND(L88,2)*ROUND(G88,3),2)</f>
      </c>
      <c s="36" t="s">
        <v>54</v>
      </c>
      <c>
        <f>(M88*21)/100</f>
      </c>
      <c t="s">
        <v>26</v>
      </c>
    </row>
    <row r="89" spans="1:5" ht="12.75">
      <c r="A89" s="35" t="s">
        <v>55</v>
      </c>
      <c r="E89" s="39" t="s">
        <v>6710</v>
      </c>
    </row>
    <row r="90" spans="1:5" ht="12.75">
      <c r="A90" s="35" t="s">
        <v>56</v>
      </c>
      <c r="E90" s="40" t="s">
        <v>4</v>
      </c>
    </row>
    <row r="91" spans="1:5" ht="12.75">
      <c r="A91" t="s">
        <v>58</v>
      </c>
      <c r="E91" s="39" t="s">
        <v>59</v>
      </c>
    </row>
    <row r="92" spans="1:16" ht="12.75">
      <c r="A92" t="s">
        <v>48</v>
      </c>
      <c s="34" t="s">
        <v>118</v>
      </c>
      <c s="34" t="s">
        <v>3647</v>
      </c>
      <c s="35" t="s">
        <v>4</v>
      </c>
      <c s="6" t="s">
        <v>3648</v>
      </c>
      <c s="36" t="s">
        <v>499</v>
      </c>
      <c s="37">
        <v>50</v>
      </c>
      <c s="36">
        <v>0</v>
      </c>
      <c s="36">
        <f>ROUND(G92*H92,6)</f>
      </c>
      <c r="L92" s="38">
        <v>0</v>
      </c>
      <c s="32">
        <f>ROUND(ROUND(L92,2)*ROUND(G92,3),2)</f>
      </c>
      <c s="36" t="s">
        <v>54</v>
      </c>
      <c>
        <f>(M92*21)/100</f>
      </c>
      <c t="s">
        <v>26</v>
      </c>
    </row>
    <row r="93" spans="1:5" ht="12.75">
      <c r="A93" s="35" t="s">
        <v>55</v>
      </c>
      <c r="E93" s="39" t="s">
        <v>6710</v>
      </c>
    </row>
    <row r="94" spans="1:5" ht="12.75">
      <c r="A94" s="35" t="s">
        <v>56</v>
      </c>
      <c r="E94" s="40" t="s">
        <v>4</v>
      </c>
    </row>
    <row r="95" spans="1:5" ht="12.75">
      <c r="A95" t="s">
        <v>58</v>
      </c>
      <c r="E95" s="39" t="s">
        <v>59</v>
      </c>
    </row>
    <row r="96" spans="1:16" ht="12.75">
      <c r="A96" t="s">
        <v>48</v>
      </c>
      <c s="34" t="s">
        <v>121</v>
      </c>
      <c s="34" t="s">
        <v>6714</v>
      </c>
      <c s="35" t="s">
        <v>4</v>
      </c>
      <c s="6" t="s">
        <v>6715</v>
      </c>
      <c s="36" t="s">
        <v>499</v>
      </c>
      <c s="37">
        <v>150</v>
      </c>
      <c s="36">
        <v>0</v>
      </c>
      <c s="36">
        <f>ROUND(G96*H96,6)</f>
      </c>
      <c r="L96" s="38">
        <v>0</v>
      </c>
      <c s="32">
        <f>ROUND(ROUND(L96,2)*ROUND(G96,3),2)</f>
      </c>
      <c s="36" t="s">
        <v>54</v>
      </c>
      <c>
        <f>(M96*21)/100</f>
      </c>
      <c t="s">
        <v>26</v>
      </c>
    </row>
    <row r="97" spans="1:5" ht="12.75">
      <c r="A97" s="35" t="s">
        <v>55</v>
      </c>
      <c r="E97" s="39" t="s">
        <v>6716</v>
      </c>
    </row>
    <row r="98" spans="1:5" ht="12.75">
      <c r="A98" s="35" t="s">
        <v>56</v>
      </c>
      <c r="E98" s="40" t="s">
        <v>4</v>
      </c>
    </row>
    <row r="99" spans="1:5" ht="12.75">
      <c r="A99" t="s">
        <v>58</v>
      </c>
      <c r="E99" s="39" t="s">
        <v>59</v>
      </c>
    </row>
    <row r="100" spans="1:16" ht="12.75">
      <c r="A100" t="s">
        <v>48</v>
      </c>
      <c s="34" t="s">
        <v>124</v>
      </c>
      <c s="34" t="s">
        <v>4023</v>
      </c>
      <c s="35" t="s">
        <v>4</v>
      </c>
      <c s="6" t="s">
        <v>4024</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6719</v>
      </c>
    </row>
    <row r="103" spans="1:5" ht="12.75">
      <c r="A103" t="s">
        <v>58</v>
      </c>
      <c r="E103" s="39" t="s">
        <v>59</v>
      </c>
    </row>
    <row r="104" spans="1:16" ht="12.75">
      <c r="A104" t="s">
        <v>48</v>
      </c>
      <c s="34" t="s">
        <v>127</v>
      </c>
      <c s="34" t="s">
        <v>4027</v>
      </c>
      <c s="35" t="s">
        <v>4</v>
      </c>
      <c s="6" t="s">
        <v>4028</v>
      </c>
      <c s="36" t="s">
        <v>676</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6719</v>
      </c>
    </row>
    <row r="107" spans="1:5" ht="12.75">
      <c r="A107" t="s">
        <v>58</v>
      </c>
      <c r="E107" s="39" t="s">
        <v>59</v>
      </c>
    </row>
    <row r="108" spans="1:13" ht="12.75">
      <c r="A108" t="s">
        <v>45</v>
      </c>
      <c r="C108" s="31" t="s">
        <v>25</v>
      </c>
      <c r="E108" s="33" t="s">
        <v>3650</v>
      </c>
      <c r="J108" s="32">
        <f>0</f>
      </c>
      <c s="32">
        <f>0</f>
      </c>
      <c s="32">
        <f>0+L109+L113</f>
      </c>
      <c s="32">
        <f>0+M109+M113</f>
      </c>
    </row>
    <row r="109" spans="1:16" ht="12.75">
      <c r="A109" t="s">
        <v>48</v>
      </c>
      <c s="34" t="s">
        <v>130</v>
      </c>
      <c s="34" t="s">
        <v>6808</v>
      </c>
      <c s="35" t="s">
        <v>4</v>
      </c>
      <c s="6" t="s">
        <v>6809</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6719</v>
      </c>
    </row>
    <row r="112" spans="1:5" ht="12.75">
      <c r="A112" t="s">
        <v>58</v>
      </c>
      <c r="E112" s="39" t="s">
        <v>59</v>
      </c>
    </row>
    <row r="113" spans="1:16" ht="12.75">
      <c r="A113" t="s">
        <v>48</v>
      </c>
      <c s="34" t="s">
        <v>133</v>
      </c>
      <c s="34" t="s">
        <v>6810</v>
      </c>
      <c s="35" t="s">
        <v>4</v>
      </c>
      <c s="6" t="s">
        <v>6811</v>
      </c>
      <c s="36" t="s">
        <v>676</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6719</v>
      </c>
    </row>
    <row r="116" spans="1:5" ht="12.75">
      <c r="A116" t="s">
        <v>58</v>
      </c>
      <c r="E116" s="39" t="s">
        <v>59</v>
      </c>
    </row>
    <row r="117" spans="1:13" ht="12.75">
      <c r="A117" t="s">
        <v>45</v>
      </c>
      <c r="C117" s="31" t="s">
        <v>65</v>
      </c>
      <c r="E117" s="33" t="s">
        <v>3832</v>
      </c>
      <c r="J117" s="32">
        <f>0</f>
      </c>
      <c s="32">
        <f>0</f>
      </c>
      <c s="32">
        <f>0+L118</f>
      </c>
      <c s="32">
        <f>0+M118</f>
      </c>
    </row>
    <row r="118" spans="1:16" ht="12.75">
      <c r="A118" t="s">
        <v>48</v>
      </c>
      <c s="34" t="s">
        <v>136</v>
      </c>
      <c s="34" t="s">
        <v>6812</v>
      </c>
      <c s="35" t="s">
        <v>4</v>
      </c>
      <c s="6" t="s">
        <v>6813</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6814</v>
      </c>
    </row>
    <row r="121" spans="1:5" ht="12.75">
      <c r="A121" t="s">
        <v>58</v>
      </c>
      <c r="E121" s="39" t="s">
        <v>59</v>
      </c>
    </row>
    <row r="122" spans="1:13" ht="12.75">
      <c r="A122" t="s">
        <v>45</v>
      </c>
      <c r="C122" s="31" t="s">
        <v>68</v>
      </c>
      <c r="E122" s="33" t="s">
        <v>3307</v>
      </c>
      <c r="J122" s="32">
        <f>0</f>
      </c>
      <c s="32">
        <f>0</f>
      </c>
      <c s="32">
        <f>0+L123+L127+L131+L135+L139+L143+L147+L151+L155+L159+L163</f>
      </c>
      <c s="32">
        <f>0+M123+M127+M131+M135+M139+M143+M147+M151+M155+M159+M163</f>
      </c>
    </row>
    <row r="123" spans="1:16" ht="12.75">
      <c r="A123" t="s">
        <v>48</v>
      </c>
      <c s="34" t="s">
        <v>139</v>
      </c>
      <c s="34" t="s">
        <v>6592</v>
      </c>
      <c s="35" t="s">
        <v>4</v>
      </c>
      <c s="6" t="s">
        <v>6593</v>
      </c>
      <c s="36" t="s">
        <v>53</v>
      </c>
      <c s="37">
        <v>75</v>
      </c>
      <c s="36">
        <v>0</v>
      </c>
      <c s="36">
        <f>ROUND(G123*H123,6)</f>
      </c>
      <c r="L123" s="38">
        <v>0</v>
      </c>
      <c s="32">
        <f>ROUND(ROUND(L123,2)*ROUND(G123,3),2)</f>
      </c>
      <c s="36" t="s">
        <v>54</v>
      </c>
      <c>
        <f>(M123*21)/100</f>
      </c>
      <c t="s">
        <v>26</v>
      </c>
    </row>
    <row r="124" spans="1:5" ht="12.75">
      <c r="A124" s="35" t="s">
        <v>55</v>
      </c>
      <c r="E124" s="39" t="s">
        <v>6576</v>
      </c>
    </row>
    <row r="125" spans="1:5" ht="12.75">
      <c r="A125" s="35" t="s">
        <v>56</v>
      </c>
      <c r="E125" s="40" t="s">
        <v>6804</v>
      </c>
    </row>
    <row r="126" spans="1:5" ht="12.75">
      <c r="A126" t="s">
        <v>58</v>
      </c>
      <c r="E126" s="39" t="s">
        <v>59</v>
      </c>
    </row>
    <row r="127" spans="1:16" ht="12.75">
      <c r="A127" t="s">
        <v>48</v>
      </c>
      <c s="34" t="s">
        <v>142</v>
      </c>
      <c s="34" t="s">
        <v>6720</v>
      </c>
      <c s="35" t="s">
        <v>4</v>
      </c>
      <c s="6" t="s">
        <v>6721</v>
      </c>
      <c s="36" t="s">
        <v>499</v>
      </c>
      <c s="37">
        <v>604</v>
      </c>
      <c s="36">
        <v>0</v>
      </c>
      <c s="36">
        <f>ROUND(G127*H127,6)</f>
      </c>
      <c r="L127" s="38">
        <v>0</v>
      </c>
      <c s="32">
        <f>ROUND(ROUND(L127,2)*ROUND(G127,3),2)</f>
      </c>
      <c s="36" t="s">
        <v>54</v>
      </c>
      <c>
        <f>(M127*21)/100</f>
      </c>
      <c t="s">
        <v>26</v>
      </c>
    </row>
    <row r="128" spans="1:5" ht="12.75">
      <c r="A128" s="35" t="s">
        <v>55</v>
      </c>
      <c r="E128" s="39" t="s">
        <v>6722</v>
      </c>
    </row>
    <row r="129" spans="1:5" ht="12.75">
      <c r="A129" s="35" t="s">
        <v>56</v>
      </c>
      <c r="E129" s="40" t="s">
        <v>4</v>
      </c>
    </row>
    <row r="130" spans="1:5" ht="12.75">
      <c r="A130" t="s">
        <v>58</v>
      </c>
      <c r="E130" s="39" t="s">
        <v>59</v>
      </c>
    </row>
    <row r="131" spans="1:16" ht="12.75">
      <c r="A131" t="s">
        <v>48</v>
      </c>
      <c s="34" t="s">
        <v>145</v>
      </c>
      <c s="34" t="s">
        <v>6724</v>
      </c>
      <c s="35" t="s">
        <v>4</v>
      </c>
      <c s="6" t="s">
        <v>6725</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6580</v>
      </c>
      <c s="35" t="s">
        <v>4</v>
      </c>
      <c s="6" t="s">
        <v>6581</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6582</v>
      </c>
      <c s="35" t="s">
        <v>4</v>
      </c>
      <c s="6" t="s">
        <v>6583</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6586</v>
      </c>
      <c s="35" t="s">
        <v>4</v>
      </c>
      <c s="6" t="s">
        <v>6587</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6588</v>
      </c>
      <c s="35" t="s">
        <v>4</v>
      </c>
      <c s="6" t="s">
        <v>6589</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6594</v>
      </c>
      <c s="35" t="s">
        <v>4</v>
      </c>
      <c s="6" t="s">
        <v>6595</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6815</v>
      </c>
    </row>
    <row r="154" spans="1:5" ht="12.75">
      <c r="A154" t="s">
        <v>58</v>
      </c>
      <c r="E154" s="39" t="s">
        <v>59</v>
      </c>
    </row>
    <row r="155" spans="1:16" ht="12.75">
      <c r="A155" t="s">
        <v>48</v>
      </c>
      <c s="34" t="s">
        <v>163</v>
      </c>
      <c s="34" t="s">
        <v>6730</v>
      </c>
      <c s="35" t="s">
        <v>4</v>
      </c>
      <c s="6" t="s">
        <v>6731</v>
      </c>
      <c s="36" t="s">
        <v>499</v>
      </c>
      <c s="37">
        <v>16</v>
      </c>
      <c s="36">
        <v>0</v>
      </c>
      <c s="36">
        <f>ROUND(G155*H155,6)</f>
      </c>
      <c r="L155" s="38">
        <v>0</v>
      </c>
      <c s="32">
        <f>ROUND(ROUND(L155,2)*ROUND(G155,3),2)</f>
      </c>
      <c s="36" t="s">
        <v>54</v>
      </c>
      <c>
        <f>(M155*21)/100</f>
      </c>
      <c t="s">
        <v>26</v>
      </c>
    </row>
    <row r="156" spans="1:5" ht="12.75">
      <c r="A156" s="35" t="s">
        <v>55</v>
      </c>
      <c r="E156" s="39" t="s">
        <v>6732</v>
      </c>
    </row>
    <row r="157" spans="1:5" ht="12.75">
      <c r="A157" s="35" t="s">
        <v>56</v>
      </c>
      <c r="E157" s="40" t="s">
        <v>4</v>
      </c>
    </row>
    <row r="158" spans="1:5" ht="12.75">
      <c r="A158" t="s">
        <v>58</v>
      </c>
      <c r="E158" s="39" t="s">
        <v>59</v>
      </c>
    </row>
    <row r="159" spans="1:16" ht="25.5">
      <c r="A159" t="s">
        <v>48</v>
      </c>
      <c s="34" t="s">
        <v>166</v>
      </c>
      <c s="34" t="s">
        <v>6639</v>
      </c>
      <c s="35" t="s">
        <v>4</v>
      </c>
      <c s="6" t="s">
        <v>6640</v>
      </c>
      <c s="36" t="s">
        <v>499</v>
      </c>
      <c s="37">
        <v>575</v>
      </c>
      <c s="36">
        <v>0</v>
      </c>
      <c s="36">
        <f>ROUND(G159*H159,6)</f>
      </c>
      <c r="L159" s="38">
        <v>0</v>
      </c>
      <c s="32">
        <f>ROUND(ROUND(L159,2)*ROUND(G159,3),2)</f>
      </c>
      <c s="36" t="s">
        <v>54</v>
      </c>
      <c>
        <f>(M159*21)/100</f>
      </c>
      <c t="s">
        <v>26</v>
      </c>
    </row>
    <row r="160" spans="1:5" ht="12.75">
      <c r="A160" s="35" t="s">
        <v>55</v>
      </c>
      <c r="E160" s="39" t="s">
        <v>6733</v>
      </c>
    </row>
    <row r="161" spans="1:5" ht="12.75">
      <c r="A161" s="35" t="s">
        <v>56</v>
      </c>
      <c r="E161" s="40" t="s">
        <v>4</v>
      </c>
    </row>
    <row r="162" spans="1:5" ht="12.75">
      <c r="A162" t="s">
        <v>58</v>
      </c>
      <c r="E162" s="39" t="s">
        <v>59</v>
      </c>
    </row>
    <row r="163" spans="1:16" ht="12.75">
      <c r="A163" t="s">
        <v>48</v>
      </c>
      <c s="34" t="s">
        <v>170</v>
      </c>
      <c s="34" t="s">
        <v>6601</v>
      </c>
      <c s="35" t="s">
        <v>4</v>
      </c>
      <c s="6" t="s">
        <v>6602</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3407</v>
      </c>
      <c r="J167" s="32">
        <f>0</f>
      </c>
      <c s="32">
        <f>0</f>
      </c>
      <c s="32">
        <f>0+L168+L172+L176+L180+L184+L188+L192</f>
      </c>
      <c s="32">
        <f>0+M168+M172+M176+M180+M184+M188+M192</f>
      </c>
    </row>
    <row r="168" spans="1:16" ht="12.75">
      <c r="A168" t="s">
        <v>48</v>
      </c>
      <c s="34" t="s">
        <v>173</v>
      </c>
      <c s="34" t="s">
        <v>6755</v>
      </c>
      <c s="35" t="s">
        <v>4</v>
      </c>
      <c s="6" t="s">
        <v>6756</v>
      </c>
      <c s="36" t="s">
        <v>62</v>
      </c>
      <c s="37">
        <v>149</v>
      </c>
      <c s="36">
        <v>0</v>
      </c>
      <c s="36">
        <f>ROUND(G168*H168,6)</f>
      </c>
      <c r="L168" s="38">
        <v>0</v>
      </c>
      <c s="32">
        <f>ROUND(ROUND(L168,2)*ROUND(G168,3),2)</f>
      </c>
      <c s="36" t="s">
        <v>54</v>
      </c>
      <c>
        <f>(M168*21)/100</f>
      </c>
      <c t="s">
        <v>26</v>
      </c>
    </row>
    <row r="169" spans="1:5" ht="12.75">
      <c r="A169" s="35" t="s">
        <v>55</v>
      </c>
      <c r="E169" s="39" t="s">
        <v>6757</v>
      </c>
    </row>
    <row r="170" spans="1:5" ht="12.75">
      <c r="A170" s="35" t="s">
        <v>56</v>
      </c>
      <c r="E170" s="40" t="s">
        <v>4</v>
      </c>
    </row>
    <row r="171" spans="1:5" ht="12.75">
      <c r="A171" t="s">
        <v>58</v>
      </c>
      <c r="E171" s="39" t="s">
        <v>59</v>
      </c>
    </row>
    <row r="172" spans="1:16" ht="12.75">
      <c r="A172" t="s">
        <v>48</v>
      </c>
      <c s="34" t="s">
        <v>176</v>
      </c>
      <c s="34" t="s">
        <v>3693</v>
      </c>
      <c s="35" t="s">
        <v>4</v>
      </c>
      <c s="6" t="s">
        <v>3694</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6615</v>
      </c>
      <c s="35" t="s">
        <v>4</v>
      </c>
      <c s="6" t="s">
        <v>6616</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5272</v>
      </c>
      <c s="35" t="s">
        <v>4</v>
      </c>
      <c s="6" t="s">
        <v>5273</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6816</v>
      </c>
      <c s="35" t="s">
        <v>4</v>
      </c>
      <c s="6" t="s">
        <v>6770</v>
      </c>
      <c s="36" t="s">
        <v>62</v>
      </c>
      <c s="37">
        <v>72.7</v>
      </c>
      <c s="36">
        <v>0</v>
      </c>
      <c s="36">
        <f>ROUND(G184*H184,6)</f>
      </c>
      <c r="L184" s="38">
        <v>0</v>
      </c>
      <c s="32">
        <f>ROUND(ROUND(L184,2)*ROUND(G184,3),2)</f>
      </c>
      <c s="36" t="s">
        <v>490</v>
      </c>
      <c>
        <f>(M184*21)/100</f>
      </c>
      <c t="s">
        <v>26</v>
      </c>
    </row>
    <row r="185" spans="1:5" ht="12.75">
      <c r="A185" s="35" t="s">
        <v>55</v>
      </c>
      <c r="E185" s="39" t="s">
        <v>6817</v>
      </c>
    </row>
    <row r="186" spans="1:5" ht="12.75">
      <c r="A186" s="35" t="s">
        <v>56</v>
      </c>
      <c r="E186" s="40" t="s">
        <v>4</v>
      </c>
    </row>
    <row r="187" spans="1:5" ht="63.75">
      <c r="A187" t="s">
        <v>58</v>
      </c>
      <c r="E187" s="39" t="s">
        <v>6772</v>
      </c>
    </row>
    <row r="188" spans="1:16" ht="12.75">
      <c r="A188" t="s">
        <v>48</v>
      </c>
      <c s="34" t="s">
        <v>188</v>
      </c>
      <c s="34" t="s">
        <v>6773</v>
      </c>
      <c s="35" t="s">
        <v>4</v>
      </c>
      <c s="6" t="s">
        <v>6774</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4528</v>
      </c>
      <c s="35" t="s">
        <v>4</v>
      </c>
      <c s="6" t="s">
        <v>4529</v>
      </c>
      <c s="36" t="s">
        <v>1220</v>
      </c>
      <c s="37">
        <v>1050</v>
      </c>
      <c s="36">
        <v>0</v>
      </c>
      <c s="36">
        <f>ROUND(G192*H192,6)</f>
      </c>
      <c r="L192" s="38">
        <v>0</v>
      </c>
      <c s="32">
        <f>ROUND(ROUND(L192,2)*ROUND(G192,3),2)</f>
      </c>
      <c s="36" t="s">
        <v>54</v>
      </c>
      <c>
        <f>(M192*21)/100</f>
      </c>
      <c t="s">
        <v>26</v>
      </c>
    </row>
    <row r="193" spans="1:5" ht="12.75">
      <c r="A193" s="35" t="s">
        <v>55</v>
      </c>
      <c r="E193" s="39" t="s">
        <v>6818</v>
      </c>
    </row>
    <row r="194" spans="1:5" ht="12.75">
      <c r="A194" s="35" t="s">
        <v>56</v>
      </c>
      <c r="E194" s="40" t="s">
        <v>6719</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6821</v>
      </c>
      <c r="E8" s="30" t="s">
        <v>6820</v>
      </c>
      <c r="J8" s="29">
        <f>0+J9+J14+J55+J60+J77</f>
      </c>
      <c s="29">
        <f>0+K9+K14+K55+K60+K77</f>
      </c>
      <c s="29">
        <f>0+L9+L14+L55+L60+L77</f>
      </c>
      <c s="29">
        <f>0+M9+M14+M55+M60+M77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49</v>
      </c>
      <c s="6" t="s">
        <v>1780</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1771</v>
      </c>
      <c s="35" t="s">
        <v>4</v>
      </c>
      <c s="6" t="s">
        <v>1772</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6822</v>
      </c>
    </row>
    <row r="22" spans="1:5" ht="12.75">
      <c r="A22" t="s">
        <v>58</v>
      </c>
      <c r="E22" s="39" t="s">
        <v>59</v>
      </c>
    </row>
    <row r="23" spans="1:16" ht="12.75">
      <c r="A23" t="s">
        <v>48</v>
      </c>
      <c s="34" t="s">
        <v>65</v>
      </c>
      <c s="34" t="s">
        <v>3605</v>
      </c>
      <c s="35" t="s">
        <v>49</v>
      </c>
      <c s="6" t="s">
        <v>3606</v>
      </c>
      <c s="36" t="s">
        <v>53</v>
      </c>
      <c s="37">
        <v>730</v>
      </c>
      <c s="36">
        <v>0</v>
      </c>
      <c s="36">
        <f>ROUND(G23*H23,6)</f>
      </c>
      <c r="L23" s="38">
        <v>0</v>
      </c>
      <c s="32">
        <f>ROUND(ROUND(L23,2)*ROUND(G23,3),2)</f>
      </c>
      <c s="36" t="s">
        <v>54</v>
      </c>
      <c>
        <f>(M23*21)/100</f>
      </c>
      <c t="s">
        <v>26</v>
      </c>
    </row>
    <row r="24" spans="1:5" ht="12.75">
      <c r="A24" s="35" t="s">
        <v>55</v>
      </c>
      <c r="E24" s="39" t="s">
        <v>6802</v>
      </c>
    </row>
    <row r="25" spans="1:5" ht="12.75">
      <c r="A25" s="35" t="s">
        <v>56</v>
      </c>
      <c r="E25" s="40" t="s">
        <v>4</v>
      </c>
    </row>
    <row r="26" spans="1:5" ht="12.75">
      <c r="A26" t="s">
        <v>58</v>
      </c>
      <c r="E26" s="39" t="s">
        <v>59</v>
      </c>
    </row>
    <row r="27" spans="1:16" ht="12.75">
      <c r="A27" t="s">
        <v>48</v>
      </c>
      <c s="34" t="s">
        <v>68</v>
      </c>
      <c s="34" t="s">
        <v>3605</v>
      </c>
      <c s="35" t="s">
        <v>26</v>
      </c>
      <c s="6" t="s">
        <v>3606</v>
      </c>
      <c s="36" t="s">
        <v>53</v>
      </c>
      <c s="37">
        <v>49.725</v>
      </c>
      <c s="36">
        <v>0</v>
      </c>
      <c s="36">
        <f>ROUND(G27*H27,6)</f>
      </c>
      <c r="L27" s="38">
        <v>0</v>
      </c>
      <c s="32">
        <f>ROUND(ROUND(L27,2)*ROUND(G27,3),2)</f>
      </c>
      <c s="36" t="s">
        <v>54</v>
      </c>
      <c>
        <f>(M27*21)/100</f>
      </c>
      <c t="s">
        <v>26</v>
      </c>
    </row>
    <row r="28" spans="1:5" ht="12.75">
      <c r="A28" s="35" t="s">
        <v>55</v>
      </c>
      <c r="E28" s="39" t="s">
        <v>4910</v>
      </c>
    </row>
    <row r="29" spans="1:5" ht="12.75">
      <c r="A29" s="35" t="s">
        <v>56</v>
      </c>
      <c r="E29" s="40" t="s">
        <v>6823</v>
      </c>
    </row>
    <row r="30" spans="1:5" ht="12.75">
      <c r="A30" t="s">
        <v>58</v>
      </c>
      <c r="E30" s="39" t="s">
        <v>59</v>
      </c>
    </row>
    <row r="31" spans="1:16" ht="12.75">
      <c r="A31" t="s">
        <v>48</v>
      </c>
      <c s="34" t="s">
        <v>71</v>
      </c>
      <c s="34" t="s">
        <v>3770</v>
      </c>
      <c s="35" t="s">
        <v>4</v>
      </c>
      <c s="6" t="s">
        <v>3771</v>
      </c>
      <c s="36" t="s">
        <v>53</v>
      </c>
      <c s="37">
        <v>95</v>
      </c>
      <c s="36">
        <v>0</v>
      </c>
      <c s="36">
        <f>ROUND(G31*H31,6)</f>
      </c>
      <c r="L31" s="38">
        <v>0</v>
      </c>
      <c s="32">
        <f>ROUND(ROUND(L31,2)*ROUND(G31,3),2)</f>
      </c>
      <c s="36" t="s">
        <v>54</v>
      </c>
      <c>
        <f>(M31*21)/100</f>
      </c>
      <c t="s">
        <v>26</v>
      </c>
    </row>
    <row r="32" spans="1:5" ht="12.75">
      <c r="A32" s="35" t="s">
        <v>55</v>
      </c>
      <c r="E32" s="39" t="s">
        <v>6706</v>
      </c>
    </row>
    <row r="33" spans="1:5" ht="12.75">
      <c r="A33" s="35" t="s">
        <v>56</v>
      </c>
      <c r="E33" s="40" t="s">
        <v>4</v>
      </c>
    </row>
    <row r="34" spans="1:5" ht="12.75">
      <c r="A34" t="s">
        <v>58</v>
      </c>
      <c r="E34" s="39" t="s">
        <v>59</v>
      </c>
    </row>
    <row r="35" spans="1:16" ht="12.75">
      <c r="A35" t="s">
        <v>48</v>
      </c>
      <c s="34" t="s">
        <v>74</v>
      </c>
      <c s="34" t="s">
        <v>3601</v>
      </c>
      <c s="35" t="s">
        <v>26</v>
      </c>
      <c s="6" t="s">
        <v>3602</v>
      </c>
      <c s="36" t="s">
        <v>53</v>
      </c>
      <c s="37">
        <v>133.875</v>
      </c>
      <c s="36">
        <v>0</v>
      </c>
      <c s="36">
        <f>ROUND(G35*H35,6)</f>
      </c>
      <c r="L35" s="38">
        <v>0</v>
      </c>
      <c s="32">
        <f>ROUND(ROUND(L35,2)*ROUND(G35,3),2)</f>
      </c>
      <c s="36" t="s">
        <v>54</v>
      </c>
      <c>
        <f>(M35*21)/100</f>
      </c>
      <c t="s">
        <v>26</v>
      </c>
    </row>
    <row r="36" spans="1:5" ht="12.75">
      <c r="A36" s="35" t="s">
        <v>55</v>
      </c>
      <c r="E36" s="39" t="s">
        <v>6576</v>
      </c>
    </row>
    <row r="37" spans="1:5" ht="12.75">
      <c r="A37" s="35" t="s">
        <v>56</v>
      </c>
      <c r="E37" s="40" t="s">
        <v>4</v>
      </c>
    </row>
    <row r="38" spans="1:5" ht="12.75">
      <c r="A38" t="s">
        <v>58</v>
      </c>
      <c r="E38" s="39" t="s">
        <v>59</v>
      </c>
    </row>
    <row r="39" spans="1:16" ht="12.75">
      <c r="A39" t="s">
        <v>48</v>
      </c>
      <c s="34" t="s">
        <v>77</v>
      </c>
      <c s="34" t="s">
        <v>3782</v>
      </c>
      <c s="35" t="s">
        <v>49</v>
      </c>
      <c s="6" t="s">
        <v>3783</v>
      </c>
      <c s="36" t="s">
        <v>53</v>
      </c>
      <c s="37">
        <v>730</v>
      </c>
      <c s="36">
        <v>0</v>
      </c>
      <c s="36">
        <f>ROUND(G39*H39,6)</f>
      </c>
      <c r="L39" s="38">
        <v>0</v>
      </c>
      <c s="32">
        <f>ROUND(ROUND(L39,2)*ROUND(G39,3),2)</f>
      </c>
      <c s="36" t="s">
        <v>54</v>
      </c>
      <c>
        <f>(M39*21)/100</f>
      </c>
      <c t="s">
        <v>26</v>
      </c>
    </row>
    <row r="40" spans="1:5" ht="12.75">
      <c r="A40" s="35" t="s">
        <v>55</v>
      </c>
      <c r="E40" s="39" t="s">
        <v>4921</v>
      </c>
    </row>
    <row r="41" spans="1:5" ht="12.75">
      <c r="A41" s="35" t="s">
        <v>56</v>
      </c>
      <c r="E41" s="40" t="s">
        <v>4</v>
      </c>
    </row>
    <row r="42" spans="1:5" ht="12.75">
      <c r="A42" t="s">
        <v>58</v>
      </c>
      <c r="E42" s="39" t="s">
        <v>59</v>
      </c>
    </row>
    <row r="43" spans="1:16" ht="12.75">
      <c r="A43" t="s">
        <v>48</v>
      </c>
      <c s="34" t="s">
        <v>81</v>
      </c>
      <c s="34" t="s">
        <v>3782</v>
      </c>
      <c s="35" t="s">
        <v>26</v>
      </c>
      <c s="6" t="s">
        <v>3783</v>
      </c>
      <c s="36" t="s">
        <v>53</v>
      </c>
      <c s="37">
        <v>49.725</v>
      </c>
      <c s="36">
        <v>0</v>
      </c>
      <c s="36">
        <f>ROUND(G43*H43,6)</f>
      </c>
      <c r="L43" s="38">
        <v>0</v>
      </c>
      <c s="32">
        <f>ROUND(ROUND(L43,2)*ROUND(G43,3),2)</f>
      </c>
      <c s="36" t="s">
        <v>54</v>
      </c>
      <c>
        <f>(M43*21)/100</f>
      </c>
      <c t="s">
        <v>26</v>
      </c>
    </row>
    <row r="44" spans="1:5" ht="12.75">
      <c r="A44" s="35" t="s">
        <v>55</v>
      </c>
      <c r="E44" s="39" t="s">
        <v>4922</v>
      </c>
    </row>
    <row r="45" spans="1:5" ht="12.75">
      <c r="A45" s="35" t="s">
        <v>56</v>
      </c>
      <c r="E45" s="40" t="s">
        <v>4</v>
      </c>
    </row>
    <row r="46" spans="1:5" ht="12.75">
      <c r="A46" t="s">
        <v>58</v>
      </c>
      <c r="E46" s="39" t="s">
        <v>59</v>
      </c>
    </row>
    <row r="47" spans="1:16" ht="12.75">
      <c r="A47" t="s">
        <v>48</v>
      </c>
      <c s="34" t="s">
        <v>84</v>
      </c>
      <c s="34" t="s">
        <v>3777</v>
      </c>
      <c s="35" t="s">
        <v>4</v>
      </c>
      <c s="6" t="s">
        <v>3778</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3782</v>
      </c>
      <c s="35" t="s">
        <v>4</v>
      </c>
      <c s="6" t="s">
        <v>3783</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4194</v>
      </c>
      <c r="J55" s="32">
        <f>0</f>
      </c>
      <c s="32">
        <f>0</f>
      </c>
      <c s="32">
        <f>0+L56</f>
      </c>
      <c s="32">
        <f>0+M56</f>
      </c>
    </row>
    <row r="56" spans="1:16" ht="12.75">
      <c r="A56" t="s">
        <v>48</v>
      </c>
      <c s="34" t="s">
        <v>91</v>
      </c>
      <c s="34" t="s">
        <v>6714</v>
      </c>
      <c s="35" t="s">
        <v>4</v>
      </c>
      <c s="6" t="s">
        <v>6715</v>
      </c>
      <c s="36" t="s">
        <v>499</v>
      </c>
      <c s="37">
        <v>267.75</v>
      </c>
      <c s="36">
        <v>0</v>
      </c>
      <c s="36">
        <f>ROUND(G56*H56,6)</f>
      </c>
      <c r="L56" s="38">
        <v>0</v>
      </c>
      <c s="32">
        <f>ROUND(ROUND(L56,2)*ROUND(G56,3),2)</f>
      </c>
      <c s="36" t="s">
        <v>54</v>
      </c>
      <c>
        <f>(M56*21)/100</f>
      </c>
      <c t="s">
        <v>26</v>
      </c>
    </row>
    <row r="57" spans="1:5" ht="12.75">
      <c r="A57" s="35" t="s">
        <v>55</v>
      </c>
      <c r="E57" s="39" t="s">
        <v>6716</v>
      </c>
    </row>
    <row r="58" spans="1:5" ht="12.75">
      <c r="A58" s="35" t="s">
        <v>56</v>
      </c>
      <c r="E58" s="40" t="s">
        <v>4</v>
      </c>
    </row>
    <row r="59" spans="1:5" ht="12.75">
      <c r="A59" t="s">
        <v>58</v>
      </c>
      <c r="E59" s="39" t="s">
        <v>59</v>
      </c>
    </row>
    <row r="60" spans="1:13" ht="12.75">
      <c r="A60" t="s">
        <v>45</v>
      </c>
      <c r="C60" s="31" t="s">
        <v>68</v>
      </c>
      <c r="E60" s="33" t="s">
        <v>3307</v>
      </c>
      <c r="J60" s="32">
        <f>0</f>
      </c>
      <c s="32">
        <f>0</f>
      </c>
      <c s="32">
        <f>0+L61+L65+L69+L73</f>
      </c>
      <c s="32">
        <f>0+M61+M65+M69+M73</f>
      </c>
    </row>
    <row r="61" spans="1:16" ht="12.75">
      <c r="A61" t="s">
        <v>48</v>
      </c>
      <c s="34" t="s">
        <v>94</v>
      </c>
      <c s="34" t="s">
        <v>6592</v>
      </c>
      <c s="35" t="s">
        <v>4</v>
      </c>
      <c s="6" t="s">
        <v>6593</v>
      </c>
      <c s="36" t="s">
        <v>53</v>
      </c>
      <c s="37">
        <v>133.875</v>
      </c>
      <c s="36">
        <v>0</v>
      </c>
      <c s="36">
        <f>ROUND(G61*H61,6)</f>
      </c>
      <c r="L61" s="38">
        <v>0</v>
      </c>
      <c s="32">
        <f>ROUND(ROUND(L61,2)*ROUND(G61,3),2)</f>
      </c>
      <c s="36" t="s">
        <v>54</v>
      </c>
      <c>
        <f>(M61*21)/100</f>
      </c>
      <c t="s">
        <v>26</v>
      </c>
    </row>
    <row r="62" spans="1:5" ht="12.75">
      <c r="A62" s="35" t="s">
        <v>55</v>
      </c>
      <c r="E62" s="39" t="s">
        <v>6576</v>
      </c>
    </row>
    <row r="63" spans="1:5" ht="12.75">
      <c r="A63" s="35" t="s">
        <v>56</v>
      </c>
      <c r="E63" s="40" t="s">
        <v>6823</v>
      </c>
    </row>
    <row r="64" spans="1:5" ht="12.75">
      <c r="A64" t="s">
        <v>58</v>
      </c>
      <c r="E64" s="39" t="s">
        <v>59</v>
      </c>
    </row>
    <row r="65" spans="1:16" ht="12.75">
      <c r="A65" t="s">
        <v>48</v>
      </c>
      <c s="34" t="s">
        <v>97</v>
      </c>
      <c s="34" t="s">
        <v>5822</v>
      </c>
      <c s="35" t="s">
        <v>4</v>
      </c>
      <c s="6" t="s">
        <v>5823</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6730</v>
      </c>
      <c s="35" t="s">
        <v>4</v>
      </c>
      <c s="6" t="s">
        <v>6731</v>
      </c>
      <c s="36" t="s">
        <v>499</v>
      </c>
      <c s="37">
        <v>9.5</v>
      </c>
      <c s="36">
        <v>0</v>
      </c>
      <c s="36">
        <f>ROUND(G69*H69,6)</f>
      </c>
      <c r="L69" s="38">
        <v>0</v>
      </c>
      <c s="32">
        <f>ROUND(ROUND(L69,2)*ROUND(G69,3),2)</f>
      </c>
      <c s="36" t="s">
        <v>54</v>
      </c>
      <c>
        <f>(M69*21)/100</f>
      </c>
      <c t="s">
        <v>26</v>
      </c>
    </row>
    <row r="70" spans="1:5" ht="12.75">
      <c r="A70" s="35" t="s">
        <v>55</v>
      </c>
      <c r="E70" s="39" t="s">
        <v>6732</v>
      </c>
    </row>
    <row r="71" spans="1:5" ht="12.75">
      <c r="A71" s="35" t="s">
        <v>56</v>
      </c>
      <c r="E71" s="40" t="s">
        <v>4</v>
      </c>
    </row>
    <row r="72" spans="1:5" ht="12.75">
      <c r="A72" t="s">
        <v>58</v>
      </c>
      <c r="E72" s="39" t="s">
        <v>59</v>
      </c>
    </row>
    <row r="73" spans="1:16" ht="12.75">
      <c r="A73" t="s">
        <v>48</v>
      </c>
      <c s="34" t="s">
        <v>103</v>
      </c>
      <c s="34" t="s">
        <v>6641</v>
      </c>
      <c s="35" t="s">
        <v>4</v>
      </c>
      <c s="6" t="s">
        <v>6642</v>
      </c>
      <c s="36" t="s">
        <v>499</v>
      </c>
      <c s="37">
        <v>535.5</v>
      </c>
      <c s="36">
        <v>0</v>
      </c>
      <c s="36">
        <f>ROUND(G73*H73,6)</f>
      </c>
      <c r="L73" s="38">
        <v>0</v>
      </c>
      <c s="32">
        <f>ROUND(ROUND(L73,2)*ROUND(G73,3),2)</f>
      </c>
      <c s="36" t="s">
        <v>54</v>
      </c>
      <c>
        <f>(M73*21)/100</f>
      </c>
      <c t="s">
        <v>26</v>
      </c>
    </row>
    <row r="74" spans="1:5" ht="12.75">
      <c r="A74" s="35" t="s">
        <v>55</v>
      </c>
      <c r="E74" s="39" t="s">
        <v>6824</v>
      </c>
    </row>
    <row r="75" spans="1:5" ht="12.75">
      <c r="A75" s="35" t="s">
        <v>56</v>
      </c>
      <c r="E75" s="40" t="s">
        <v>4</v>
      </c>
    </row>
    <row r="76" spans="1:5" ht="12.75">
      <c r="A76" t="s">
        <v>58</v>
      </c>
      <c r="E76" s="39" t="s">
        <v>59</v>
      </c>
    </row>
    <row r="77" spans="1:13" ht="12.75">
      <c r="A77" t="s">
        <v>45</v>
      </c>
      <c r="C77" s="31" t="s">
        <v>81</v>
      </c>
      <c r="E77" s="33" t="s">
        <v>3407</v>
      </c>
      <c r="J77" s="32">
        <f>0</f>
      </c>
      <c s="32">
        <f>0</f>
      </c>
      <c s="32">
        <f>0+L78+L82</f>
      </c>
      <c s="32">
        <f>0+M78+M82</f>
      </c>
    </row>
    <row r="78" spans="1:16" ht="12.75">
      <c r="A78" t="s">
        <v>48</v>
      </c>
      <c s="34" t="s">
        <v>106</v>
      </c>
      <c s="34" t="s">
        <v>6755</v>
      </c>
      <c s="35" t="s">
        <v>4</v>
      </c>
      <c s="6" t="s">
        <v>6756</v>
      </c>
      <c s="36" t="s">
        <v>62</v>
      </c>
      <c s="37">
        <v>310</v>
      </c>
      <c s="36">
        <v>0</v>
      </c>
      <c s="36">
        <f>ROUND(G78*H78,6)</f>
      </c>
      <c r="L78" s="38">
        <v>0</v>
      </c>
      <c s="32">
        <f>ROUND(ROUND(L78,2)*ROUND(G78,3),2)</f>
      </c>
      <c s="36" t="s">
        <v>54</v>
      </c>
      <c>
        <f>(M78*21)/100</f>
      </c>
      <c t="s">
        <v>26</v>
      </c>
    </row>
    <row r="79" spans="1:5" ht="12.75">
      <c r="A79" s="35" t="s">
        <v>55</v>
      </c>
      <c r="E79" s="39" t="s">
        <v>6757</v>
      </c>
    </row>
    <row r="80" spans="1:5" ht="12.75">
      <c r="A80" s="35" t="s">
        <v>56</v>
      </c>
      <c r="E80" s="40" t="s">
        <v>4</v>
      </c>
    </row>
    <row r="81" spans="1:5" ht="12.75">
      <c r="A81" t="s">
        <v>58</v>
      </c>
      <c r="E81" s="39" t="s">
        <v>59</v>
      </c>
    </row>
    <row r="82" spans="1:16" ht="12.75">
      <c r="A82" t="s">
        <v>48</v>
      </c>
      <c s="34" t="s">
        <v>109</v>
      </c>
      <c s="34" t="s">
        <v>6825</v>
      </c>
      <c s="35" t="s">
        <v>4</v>
      </c>
      <c s="6" t="s">
        <v>6770</v>
      </c>
      <c s="36" t="s">
        <v>62</v>
      </c>
      <c s="37">
        <v>142.5</v>
      </c>
      <c s="36">
        <v>0</v>
      </c>
      <c s="36">
        <f>ROUND(G82*H82,6)</f>
      </c>
      <c r="L82" s="38">
        <v>0</v>
      </c>
      <c s="32">
        <f>ROUND(ROUND(L82,2)*ROUND(G82,3),2)</f>
      </c>
      <c s="36" t="s">
        <v>490</v>
      </c>
      <c>
        <f>(M82*21)/100</f>
      </c>
      <c t="s">
        <v>26</v>
      </c>
    </row>
    <row r="83" spans="1:5" ht="12.75">
      <c r="A83" s="35" t="s">
        <v>55</v>
      </c>
      <c r="E83" s="39" t="s">
        <v>6826</v>
      </c>
    </row>
    <row r="84" spans="1:5" ht="12.75">
      <c r="A84" s="35" t="s">
        <v>56</v>
      </c>
      <c r="E84" s="40" t="s">
        <v>4</v>
      </c>
    </row>
    <row r="85" spans="1:5" ht="63.75">
      <c r="A85" t="s">
        <v>58</v>
      </c>
      <c r="E85" s="39" t="s">
        <v>6772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6829</v>
      </c>
      <c r="E8" s="30" t="s">
        <v>6828</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6830</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6831</v>
      </c>
    </row>
    <row r="17" spans="1:5" ht="12.75">
      <c r="A17" s="35" t="s">
        <v>56</v>
      </c>
      <c r="E17" s="40" t="s">
        <v>4</v>
      </c>
    </row>
    <row r="18" spans="1:5" ht="12.75">
      <c r="A18" t="s">
        <v>58</v>
      </c>
      <c r="E18" s="39" t="s">
        <v>501</v>
      </c>
    </row>
    <row r="19" spans="1:16" ht="12.75">
      <c r="A19" t="s">
        <v>48</v>
      </c>
      <c s="34" t="s">
        <v>25</v>
      </c>
      <c s="34" t="s">
        <v>6832</v>
      </c>
      <c s="35" t="s">
        <v>4</v>
      </c>
      <c s="6" t="s">
        <v>6833</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6834</v>
      </c>
    </row>
    <row r="22" spans="1:5" ht="12.75">
      <c r="A22" t="s">
        <v>58</v>
      </c>
      <c r="E22" s="39" t="s">
        <v>501</v>
      </c>
    </row>
    <row r="23" spans="1:16" ht="12.75">
      <c r="A23" t="s">
        <v>48</v>
      </c>
      <c s="34" t="s">
        <v>65</v>
      </c>
      <c s="34" t="s">
        <v>1767</v>
      </c>
      <c s="35" t="s">
        <v>4</v>
      </c>
      <c s="6" t="s">
        <v>1768</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6835</v>
      </c>
    </row>
    <row r="26" spans="1:5" ht="12.75">
      <c r="A26" t="s">
        <v>58</v>
      </c>
      <c r="E26" s="39" t="s">
        <v>501</v>
      </c>
    </row>
    <row r="27" spans="1:16" ht="12.75">
      <c r="A27" t="s">
        <v>48</v>
      </c>
      <c s="34" t="s">
        <v>68</v>
      </c>
      <c s="34" t="s">
        <v>6836</v>
      </c>
      <c s="35" t="s">
        <v>4</v>
      </c>
      <c s="6" t="s">
        <v>6837</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6838</v>
      </c>
    </row>
    <row r="30" spans="1:5" ht="12.75">
      <c r="A30" t="s">
        <v>58</v>
      </c>
      <c r="E30" s="39" t="s">
        <v>501</v>
      </c>
    </row>
    <row r="31" spans="1:16" ht="12.75">
      <c r="A31" t="s">
        <v>48</v>
      </c>
      <c s="34" t="s">
        <v>71</v>
      </c>
      <c s="34" t="s">
        <v>6839</v>
      </c>
      <c s="35" t="s">
        <v>4</v>
      </c>
      <c s="6" t="s">
        <v>6840</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6841</v>
      </c>
      <c s="35" t="s">
        <v>4</v>
      </c>
      <c s="6" t="s">
        <v>6842</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6845</v>
      </c>
      <c r="E8" s="30" t="s">
        <v>6844</v>
      </c>
      <c r="J8" s="29">
        <f>0+J9+J14+J51</f>
      </c>
      <c s="29">
        <f>0+K9+K14+K51</f>
      </c>
      <c s="29">
        <f>0+L9+L14+L51</f>
      </c>
      <c s="29">
        <f>0+M9+M14+M51</f>
      </c>
    </row>
    <row r="9" spans="1:13" ht="12.75">
      <c r="A9" t="s">
        <v>45</v>
      </c>
      <c r="C9" s="31" t="s">
        <v>1739</v>
      </c>
      <c r="E9" s="33" t="s">
        <v>3299</v>
      </c>
      <c r="J9" s="32">
        <f>0</f>
      </c>
      <c s="32">
        <f>0</f>
      </c>
      <c s="32">
        <f>0+L10</f>
      </c>
      <c s="32">
        <f>0+M10</f>
      </c>
    </row>
    <row r="10" spans="1:16" ht="12.75">
      <c r="A10" t="s">
        <v>48</v>
      </c>
      <c s="34" t="s">
        <v>49</v>
      </c>
      <c s="34" t="s">
        <v>3592</v>
      </c>
      <c s="35" t="s">
        <v>4</v>
      </c>
      <c s="6" t="s">
        <v>3593</v>
      </c>
      <c s="36" t="s">
        <v>53</v>
      </c>
      <c s="37">
        <v>2192.835</v>
      </c>
      <c s="36">
        <v>0</v>
      </c>
      <c s="36">
        <f>ROUND(G10*H10,6)</f>
      </c>
      <c r="L10" s="38">
        <v>0</v>
      </c>
      <c s="32">
        <f>ROUND(ROUND(L10,2)*ROUND(G10,3),2)</f>
      </c>
      <c s="36" t="s">
        <v>54</v>
      </c>
      <c>
        <f>(M10*21)/100</f>
      </c>
      <c t="s">
        <v>26</v>
      </c>
    </row>
    <row r="11" spans="1:5" ht="12.75">
      <c r="A11" s="35" t="s">
        <v>55</v>
      </c>
      <c r="E11" s="39" t="s">
        <v>6846</v>
      </c>
    </row>
    <row r="12" spans="1:5" ht="12.75">
      <c r="A12" s="35" t="s">
        <v>56</v>
      </c>
      <c r="E12" s="40" t="s">
        <v>6847</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6848</v>
      </c>
      <c s="35" t="s">
        <v>4</v>
      </c>
      <c s="6" t="s">
        <v>6849</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6850</v>
      </c>
    </row>
    <row r="18" spans="1:5" ht="12.75">
      <c r="A18" t="s">
        <v>58</v>
      </c>
      <c r="E18" s="39" t="s">
        <v>59</v>
      </c>
    </row>
    <row r="19" spans="1:16" ht="12.75">
      <c r="A19" t="s">
        <v>48</v>
      </c>
      <c s="34" t="s">
        <v>25</v>
      </c>
      <c s="34" t="s">
        <v>6851</v>
      </c>
      <c s="35" t="s">
        <v>4</v>
      </c>
      <c s="6" t="s">
        <v>6852</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6853</v>
      </c>
    </row>
    <row r="22" spans="1:5" ht="12.75">
      <c r="A22" t="s">
        <v>58</v>
      </c>
      <c r="E22" s="39" t="s">
        <v>501</v>
      </c>
    </row>
    <row r="23" spans="1:16" ht="12.75">
      <c r="A23" t="s">
        <v>48</v>
      </c>
      <c s="34" t="s">
        <v>65</v>
      </c>
      <c s="34" t="s">
        <v>3637</v>
      </c>
      <c s="35" t="s">
        <v>4</v>
      </c>
      <c s="6" t="s">
        <v>3638</v>
      </c>
      <c s="36" t="s">
        <v>499</v>
      </c>
      <c s="37">
        <v>21928.35</v>
      </c>
      <c s="36">
        <v>0</v>
      </c>
      <c s="36">
        <f>ROUND(G23*H23,6)</f>
      </c>
      <c r="L23" s="38">
        <v>0</v>
      </c>
      <c s="32">
        <f>ROUND(ROUND(L23,2)*ROUND(G23,3),2)</f>
      </c>
      <c s="36" t="s">
        <v>54</v>
      </c>
      <c>
        <f>(M23*21)/100</f>
      </c>
      <c t="s">
        <v>26</v>
      </c>
    </row>
    <row r="24" spans="1:5" ht="12.75">
      <c r="A24" s="35" t="s">
        <v>55</v>
      </c>
      <c r="E24" s="39" t="s">
        <v>6854</v>
      </c>
    </row>
    <row r="25" spans="1:5" ht="12.75">
      <c r="A25" s="35" t="s">
        <v>56</v>
      </c>
      <c r="E25" s="40" t="s">
        <v>6855</v>
      </c>
    </row>
    <row r="26" spans="1:5" ht="12.75">
      <c r="A26" t="s">
        <v>58</v>
      </c>
      <c r="E26" s="39" t="s">
        <v>501</v>
      </c>
    </row>
    <row r="27" spans="1:16" ht="12.75">
      <c r="A27" t="s">
        <v>48</v>
      </c>
      <c s="34" t="s">
        <v>68</v>
      </c>
      <c s="34" t="s">
        <v>6856</v>
      </c>
      <c s="35" t="s">
        <v>4</v>
      </c>
      <c s="6" t="s">
        <v>6857</v>
      </c>
      <c s="36" t="s">
        <v>80</v>
      </c>
      <c s="37">
        <v>178</v>
      </c>
      <c s="36">
        <v>0</v>
      </c>
      <c s="36">
        <f>ROUND(G27*H27,6)</f>
      </c>
      <c r="L27" s="38">
        <v>0</v>
      </c>
      <c s="32">
        <f>ROUND(ROUND(L27,2)*ROUND(G27,3),2)</f>
      </c>
      <c s="36" t="s">
        <v>54</v>
      </c>
      <c>
        <f>(M27*21)/100</f>
      </c>
      <c t="s">
        <v>26</v>
      </c>
    </row>
    <row r="28" spans="1:5" ht="12.75">
      <c r="A28" s="35" t="s">
        <v>55</v>
      </c>
      <c r="E28" s="39" t="s">
        <v>6858</v>
      </c>
    </row>
    <row r="29" spans="1:5" ht="12.75">
      <c r="A29" s="35" t="s">
        <v>56</v>
      </c>
      <c r="E29" s="40" t="s">
        <v>6859</v>
      </c>
    </row>
    <row r="30" spans="1:5" ht="12.75">
      <c r="A30" t="s">
        <v>58</v>
      </c>
      <c r="E30" s="39" t="s">
        <v>501</v>
      </c>
    </row>
    <row r="31" spans="1:16" ht="25.5">
      <c r="A31" t="s">
        <v>48</v>
      </c>
      <c s="34" t="s">
        <v>71</v>
      </c>
      <c s="34" t="s">
        <v>6860</v>
      </c>
      <c s="35" t="s">
        <v>4</v>
      </c>
      <c s="6" t="s">
        <v>6861</v>
      </c>
      <c s="36" t="s">
        <v>80</v>
      </c>
      <c s="37">
        <v>89</v>
      </c>
      <c s="36">
        <v>0</v>
      </c>
      <c s="36">
        <f>ROUND(G31*H31,6)</f>
      </c>
      <c r="L31" s="38">
        <v>0</v>
      </c>
      <c s="32">
        <f>ROUND(ROUND(L31,2)*ROUND(G31,3),2)</f>
      </c>
      <c s="36" t="s">
        <v>54</v>
      </c>
      <c>
        <f>(M31*21)/100</f>
      </c>
      <c t="s">
        <v>26</v>
      </c>
    </row>
    <row r="32" spans="1:5" ht="12.75">
      <c r="A32" s="35" t="s">
        <v>55</v>
      </c>
      <c r="E32" s="39" t="s">
        <v>6862</v>
      </c>
    </row>
    <row r="33" spans="1:5" ht="12.75">
      <c r="A33" s="35" t="s">
        <v>56</v>
      </c>
      <c r="E33" s="40" t="s">
        <v>4</v>
      </c>
    </row>
    <row r="34" spans="1:5" ht="12.75">
      <c r="A34" t="s">
        <v>58</v>
      </c>
      <c r="E34" s="39" t="s">
        <v>501</v>
      </c>
    </row>
    <row r="35" spans="1:16" ht="12.75">
      <c r="A35" t="s">
        <v>48</v>
      </c>
      <c s="34" t="s">
        <v>74</v>
      </c>
      <c s="34" t="s">
        <v>6863</v>
      </c>
      <c s="35" t="s">
        <v>4</v>
      </c>
      <c s="6" t="s">
        <v>6864</v>
      </c>
      <c s="36" t="s">
        <v>80</v>
      </c>
      <c s="37">
        <v>89</v>
      </c>
      <c s="36">
        <v>0</v>
      </c>
      <c s="36">
        <f>ROUND(G35*H35,6)</f>
      </c>
      <c r="L35" s="38">
        <v>0</v>
      </c>
      <c s="32">
        <f>ROUND(ROUND(L35,2)*ROUND(G35,3),2)</f>
      </c>
      <c s="36" t="s">
        <v>54</v>
      </c>
      <c>
        <f>(M35*21)/100</f>
      </c>
      <c t="s">
        <v>26</v>
      </c>
    </row>
    <row r="36" spans="1:5" ht="12.75">
      <c r="A36" s="35" t="s">
        <v>55</v>
      </c>
      <c r="E36" s="39" t="s">
        <v>6865</v>
      </c>
    </row>
    <row r="37" spans="1:5" ht="12.75">
      <c r="A37" s="35" t="s">
        <v>56</v>
      </c>
      <c r="E37" s="40" t="s">
        <v>4</v>
      </c>
    </row>
    <row r="38" spans="1:5" ht="12.75">
      <c r="A38" t="s">
        <v>58</v>
      </c>
      <c r="E38" s="39" t="s">
        <v>501</v>
      </c>
    </row>
    <row r="39" spans="1:16" ht="12.75">
      <c r="A39" t="s">
        <v>48</v>
      </c>
      <c s="34" t="s">
        <v>77</v>
      </c>
      <c s="34" t="s">
        <v>1781</v>
      </c>
      <c s="35" t="s">
        <v>4</v>
      </c>
      <c s="6" t="s">
        <v>1782</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6866</v>
      </c>
    </row>
    <row r="42" spans="1:5" ht="12.75">
      <c r="A42" t="s">
        <v>58</v>
      </c>
      <c r="E42" s="39" t="s">
        <v>59</v>
      </c>
    </row>
    <row r="43" spans="1:16" ht="12.75">
      <c r="A43" t="s">
        <v>48</v>
      </c>
      <c s="34" t="s">
        <v>81</v>
      </c>
      <c s="34" t="s">
        <v>3640</v>
      </c>
      <c s="35" t="s">
        <v>4</v>
      </c>
      <c s="6" t="s">
        <v>3641</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6867</v>
      </c>
    </row>
    <row r="46" spans="1:5" ht="12.75">
      <c r="A46" t="s">
        <v>58</v>
      </c>
      <c r="E46" s="39" t="s">
        <v>59</v>
      </c>
    </row>
    <row r="47" spans="1:16" ht="12.75">
      <c r="A47" t="s">
        <v>48</v>
      </c>
      <c s="34" t="s">
        <v>84</v>
      </c>
      <c s="34" t="s">
        <v>3643</v>
      </c>
      <c s="35" t="s">
        <v>4</v>
      </c>
      <c s="6" t="s">
        <v>3644</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6868</v>
      </c>
    </row>
    <row r="50" spans="1:5" ht="12.75">
      <c r="A50" t="s">
        <v>58</v>
      </c>
      <c r="E50" s="39" t="s">
        <v>501</v>
      </c>
    </row>
    <row r="51" spans="1:13" ht="12.75">
      <c r="A51" t="s">
        <v>45</v>
      </c>
      <c r="C51" s="31" t="s">
        <v>65</v>
      </c>
      <c r="E51" s="33" t="s">
        <v>3832</v>
      </c>
      <c r="J51" s="32">
        <f>0</f>
      </c>
      <c s="32">
        <f>0</f>
      </c>
      <c s="32">
        <f>0+L52</f>
      </c>
      <c s="32">
        <f>0+M52</f>
      </c>
    </row>
    <row r="52" spans="1:16" ht="12.75">
      <c r="A52" t="s">
        <v>48</v>
      </c>
      <c s="34" t="s">
        <v>87</v>
      </c>
      <c s="34" t="s">
        <v>4054</v>
      </c>
      <c s="35" t="s">
        <v>4</v>
      </c>
      <c s="6" t="s">
        <v>4055</v>
      </c>
      <c s="36" t="s">
        <v>53</v>
      </c>
      <c s="37">
        <v>342.7</v>
      </c>
      <c s="36">
        <v>0</v>
      </c>
      <c s="36">
        <f>ROUND(G52*H52,6)</f>
      </c>
      <c r="L52" s="38">
        <v>0</v>
      </c>
      <c s="32">
        <f>ROUND(ROUND(L52,2)*ROUND(G52,3),2)</f>
      </c>
      <c s="36" t="s">
        <v>54</v>
      </c>
      <c>
        <f>(M52*21)/100</f>
      </c>
      <c t="s">
        <v>26</v>
      </c>
    </row>
    <row r="53" spans="1:5" ht="12.75">
      <c r="A53" s="35" t="s">
        <v>55</v>
      </c>
      <c r="E53" s="39" t="s">
        <v>6869</v>
      </c>
    </row>
    <row r="54" spans="1:5" ht="12.75">
      <c r="A54" s="35" t="s">
        <v>56</v>
      </c>
      <c r="E54" s="40" t="s">
        <v>6870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6873</v>
      </c>
      <c r="E8" s="30" t="s">
        <v>6872</v>
      </c>
      <c r="J8" s="29">
        <f>0+J9+J18+J135+J152+J205</f>
      </c>
      <c s="29">
        <f>0+K9+K18+K135+K152+K205</f>
      </c>
      <c s="29">
        <f>0+L9+L18+L135+L152+L205</f>
      </c>
      <c s="29">
        <f>0+M9+M18+M135+M152+M205</f>
      </c>
    </row>
    <row r="9" spans="1:13" ht="12.75">
      <c r="A9" t="s">
        <v>45</v>
      </c>
      <c r="C9" s="31" t="s">
        <v>1739</v>
      </c>
      <c r="E9" s="33" t="s">
        <v>3299</v>
      </c>
      <c r="J9" s="32">
        <f>0</f>
      </c>
      <c s="32">
        <f>0</f>
      </c>
      <c s="32">
        <f>0+L10+L14</f>
      </c>
      <c s="32">
        <f>0+M10+M14</f>
      </c>
    </row>
    <row r="10" spans="1:16" ht="12.75">
      <c r="A10" t="s">
        <v>48</v>
      </c>
      <c s="34" t="s">
        <v>49</v>
      </c>
      <c s="34" t="s">
        <v>3592</v>
      </c>
      <c s="35" t="s">
        <v>4</v>
      </c>
      <c s="6" t="s">
        <v>3593</v>
      </c>
      <c s="36" t="s">
        <v>53</v>
      </c>
      <c s="37">
        <v>2083.5</v>
      </c>
      <c s="36">
        <v>0</v>
      </c>
      <c s="36">
        <f>ROUND(G10*H10,6)</f>
      </c>
      <c r="L10" s="38">
        <v>0</v>
      </c>
      <c s="32">
        <f>ROUND(ROUND(L10,2)*ROUND(G10,3),2)</f>
      </c>
      <c s="36" t="s">
        <v>54</v>
      </c>
      <c>
        <f>(M10*21)/100</f>
      </c>
      <c t="s">
        <v>26</v>
      </c>
    </row>
    <row r="11" spans="1:5" ht="12.75">
      <c r="A11" s="35" t="s">
        <v>55</v>
      </c>
      <c r="E11" s="39" t="s">
        <v>6846</v>
      </c>
    </row>
    <row r="12" spans="1:5" ht="12.75">
      <c r="A12" s="35" t="s">
        <v>56</v>
      </c>
      <c r="E12" s="40" t="s">
        <v>6847</v>
      </c>
    </row>
    <row r="13" spans="1:5" ht="12.75">
      <c r="A13" t="s">
        <v>58</v>
      </c>
      <c r="E13" s="39" t="s">
        <v>59</v>
      </c>
    </row>
    <row r="14" spans="1:16" ht="12.75">
      <c r="A14" t="s">
        <v>48</v>
      </c>
      <c s="34" t="s">
        <v>26</v>
      </c>
      <c s="34" t="s">
        <v>3592</v>
      </c>
      <c s="35" t="s">
        <v>406</v>
      </c>
      <c s="6" t="s">
        <v>3593</v>
      </c>
      <c s="36" t="s">
        <v>53</v>
      </c>
      <c s="37">
        <v>443.5</v>
      </c>
      <c s="36">
        <v>0</v>
      </c>
      <c s="36">
        <f>ROUND(G14*H14,6)</f>
      </c>
      <c r="L14" s="38">
        <v>0</v>
      </c>
      <c s="32">
        <f>ROUND(ROUND(L14,2)*ROUND(G14,3),2)</f>
      </c>
      <c s="36" t="s">
        <v>54</v>
      </c>
      <c>
        <f>(M14*21)/100</f>
      </c>
      <c t="s">
        <v>26</v>
      </c>
    </row>
    <row r="15" spans="1:5" ht="25.5">
      <c r="A15" s="35" t="s">
        <v>55</v>
      </c>
      <c r="E15" s="39" t="s">
        <v>6874</v>
      </c>
    </row>
    <row r="16" spans="1:5" ht="12.75">
      <c r="A16" s="35" t="s">
        <v>56</v>
      </c>
      <c r="E16" s="40" t="s">
        <v>6875</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6848</v>
      </c>
      <c s="35" t="s">
        <v>4</v>
      </c>
      <c s="6" t="s">
        <v>6849</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6850</v>
      </c>
    </row>
    <row r="22" spans="1:5" ht="12.75">
      <c r="A22" t="s">
        <v>58</v>
      </c>
      <c r="E22" s="39" t="s">
        <v>59</v>
      </c>
    </row>
    <row r="23" spans="1:16" ht="12.75">
      <c r="A23" t="s">
        <v>48</v>
      </c>
      <c s="34" t="s">
        <v>65</v>
      </c>
      <c s="34" t="s">
        <v>5985</v>
      </c>
      <c s="35" t="s">
        <v>4</v>
      </c>
      <c s="6" t="s">
        <v>5986</v>
      </c>
      <c s="36" t="s">
        <v>499</v>
      </c>
      <c s="37">
        <v>1010</v>
      </c>
      <c s="36">
        <v>0</v>
      </c>
      <c s="36">
        <f>ROUND(G23*H23,6)</f>
      </c>
      <c r="L23" s="38">
        <v>0</v>
      </c>
      <c s="32">
        <f>ROUND(ROUND(L23,2)*ROUND(G23,3),2)</f>
      </c>
      <c s="36" t="s">
        <v>54</v>
      </c>
      <c>
        <f>(M23*21)/100</f>
      </c>
      <c t="s">
        <v>26</v>
      </c>
    </row>
    <row r="24" spans="1:5" ht="12.75">
      <c r="A24" s="35" t="s">
        <v>55</v>
      </c>
      <c r="E24" s="39" t="s">
        <v>6876</v>
      </c>
    </row>
    <row r="25" spans="1:5" ht="12.75">
      <c r="A25" s="35" t="s">
        <v>56</v>
      </c>
      <c r="E25" s="40" t="s">
        <v>6850</v>
      </c>
    </row>
    <row r="26" spans="1:5" ht="12.75">
      <c r="A26" t="s">
        <v>58</v>
      </c>
      <c r="E26" s="39" t="s">
        <v>59</v>
      </c>
    </row>
    <row r="27" spans="1:16" ht="12.75">
      <c r="A27" t="s">
        <v>48</v>
      </c>
      <c s="34" t="s">
        <v>68</v>
      </c>
      <c s="34" t="s">
        <v>6851</v>
      </c>
      <c s="35" t="s">
        <v>4</v>
      </c>
      <c s="6" t="s">
        <v>6852</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6853</v>
      </c>
    </row>
    <row r="30" spans="1:5" ht="12.75">
      <c r="A30" t="s">
        <v>58</v>
      </c>
      <c r="E30" s="39" t="s">
        <v>501</v>
      </c>
    </row>
    <row r="31" spans="1:16" ht="12.75">
      <c r="A31" t="s">
        <v>48</v>
      </c>
      <c s="34" t="s">
        <v>71</v>
      </c>
      <c s="34" t="s">
        <v>3637</v>
      </c>
      <c s="35" t="s">
        <v>4</v>
      </c>
      <c s="6" t="s">
        <v>3638</v>
      </c>
      <c s="36" t="s">
        <v>499</v>
      </c>
      <c s="37">
        <v>22350</v>
      </c>
      <c s="36">
        <v>0</v>
      </c>
      <c s="36">
        <f>ROUND(G31*H31,6)</f>
      </c>
      <c r="L31" s="38">
        <v>0</v>
      </c>
      <c s="32">
        <f>ROUND(ROUND(L31,2)*ROUND(G31,3),2)</f>
      </c>
      <c s="36" t="s">
        <v>54</v>
      </c>
      <c>
        <f>(M31*21)/100</f>
      </c>
      <c t="s">
        <v>26</v>
      </c>
    </row>
    <row r="32" spans="1:5" ht="12.75">
      <c r="A32" s="35" t="s">
        <v>55</v>
      </c>
      <c r="E32" s="39" t="s">
        <v>6854</v>
      </c>
    </row>
    <row r="33" spans="1:5" ht="12.75">
      <c r="A33" s="35" t="s">
        <v>56</v>
      </c>
      <c r="E33" s="40" t="s">
        <v>6855</v>
      </c>
    </row>
    <row r="34" spans="1:5" ht="12.75">
      <c r="A34" t="s">
        <v>58</v>
      </c>
      <c r="E34" s="39" t="s">
        <v>501</v>
      </c>
    </row>
    <row r="35" spans="1:16" ht="12.75">
      <c r="A35" t="s">
        <v>48</v>
      </c>
      <c s="34" t="s">
        <v>74</v>
      </c>
      <c s="34" t="s">
        <v>6877</v>
      </c>
      <c s="35" t="s">
        <v>26</v>
      </c>
      <c s="6" t="s">
        <v>6878</v>
      </c>
      <c s="36" t="s">
        <v>499</v>
      </c>
      <c s="37">
        <v>340</v>
      </c>
      <c s="36">
        <v>0</v>
      </c>
      <c s="36">
        <f>ROUND(G35*H35,6)</f>
      </c>
      <c r="L35" s="38">
        <v>0</v>
      </c>
      <c s="32">
        <f>ROUND(ROUND(L35,2)*ROUND(G35,3),2)</f>
      </c>
      <c s="36" t="s">
        <v>54</v>
      </c>
      <c>
        <f>(M35*21)/100</f>
      </c>
      <c t="s">
        <v>26</v>
      </c>
    </row>
    <row r="36" spans="1:5" ht="12.75">
      <c r="A36" s="35" t="s">
        <v>55</v>
      </c>
      <c r="E36" s="39" t="s">
        <v>6879</v>
      </c>
    </row>
    <row r="37" spans="1:5" ht="12.75">
      <c r="A37" s="35" t="s">
        <v>56</v>
      </c>
      <c r="E37" s="40" t="s">
        <v>6880</v>
      </c>
    </row>
    <row r="38" spans="1:5" ht="12.75">
      <c r="A38" t="s">
        <v>58</v>
      </c>
      <c r="E38" s="39" t="s">
        <v>501</v>
      </c>
    </row>
    <row r="39" spans="1:16" ht="12.75">
      <c r="A39" t="s">
        <v>48</v>
      </c>
      <c s="34" t="s">
        <v>77</v>
      </c>
      <c s="34" t="s">
        <v>6881</v>
      </c>
      <c s="35" t="s">
        <v>4</v>
      </c>
      <c s="6" t="s">
        <v>6882</v>
      </c>
      <c s="36" t="s">
        <v>499</v>
      </c>
      <c s="37">
        <v>2020</v>
      </c>
      <c s="36">
        <v>0</v>
      </c>
      <c s="36">
        <f>ROUND(G39*H39,6)</f>
      </c>
      <c r="L39" s="38">
        <v>0</v>
      </c>
      <c s="32">
        <f>ROUND(ROUND(L39,2)*ROUND(G39,3),2)</f>
      </c>
      <c s="36" t="s">
        <v>54</v>
      </c>
      <c>
        <f>(M39*21)/100</f>
      </c>
      <c t="s">
        <v>26</v>
      </c>
    </row>
    <row r="40" spans="1:5" ht="12.75">
      <c r="A40" s="35" t="s">
        <v>55</v>
      </c>
      <c r="E40" s="39" t="s">
        <v>6883</v>
      </c>
    </row>
    <row r="41" spans="1:5" ht="12.75">
      <c r="A41" s="35" t="s">
        <v>56</v>
      </c>
      <c r="E41" s="40" t="s">
        <v>6858</v>
      </c>
    </row>
    <row r="42" spans="1:5" ht="12.75">
      <c r="A42" t="s">
        <v>58</v>
      </c>
      <c r="E42" s="39" t="s">
        <v>501</v>
      </c>
    </row>
    <row r="43" spans="1:16" ht="12.75">
      <c r="A43" t="s">
        <v>48</v>
      </c>
      <c s="34" t="s">
        <v>81</v>
      </c>
      <c s="34" t="s">
        <v>6856</v>
      </c>
      <c s="35" t="s">
        <v>4</v>
      </c>
      <c s="6" t="s">
        <v>6857</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6858</v>
      </c>
    </row>
    <row r="46" spans="1:5" ht="12.75">
      <c r="A46" t="s">
        <v>58</v>
      </c>
      <c r="E46" s="39" t="s">
        <v>501</v>
      </c>
    </row>
    <row r="47" spans="1:16" ht="12.75">
      <c r="A47" t="s">
        <v>48</v>
      </c>
      <c s="34" t="s">
        <v>84</v>
      </c>
      <c s="34" t="s">
        <v>6884</v>
      </c>
      <c s="35" t="s">
        <v>49</v>
      </c>
      <c s="6" t="s">
        <v>6885</v>
      </c>
      <c s="36" t="s">
        <v>80</v>
      </c>
      <c s="37">
        <v>1985</v>
      </c>
      <c s="36">
        <v>0</v>
      </c>
      <c s="36">
        <f>ROUND(G47*H47,6)</f>
      </c>
      <c r="L47" s="38">
        <v>0</v>
      </c>
      <c s="32">
        <f>ROUND(ROUND(L47,2)*ROUND(G47,3),2)</f>
      </c>
      <c s="36" t="s">
        <v>490</v>
      </c>
      <c>
        <f>(M47*21)/100</f>
      </c>
      <c t="s">
        <v>26</v>
      </c>
    </row>
    <row r="48" spans="1:5" ht="12.75">
      <c r="A48" s="35" t="s">
        <v>55</v>
      </c>
      <c r="E48" s="39" t="s">
        <v>6886</v>
      </c>
    </row>
    <row r="49" spans="1:5" ht="12.75">
      <c r="A49" s="35" t="s">
        <v>56</v>
      </c>
      <c r="E49" s="40" t="s">
        <v>4</v>
      </c>
    </row>
    <row r="50" spans="1:5" ht="89.25">
      <c r="A50" t="s">
        <v>58</v>
      </c>
      <c r="E50" s="39" t="s">
        <v>6887</v>
      </c>
    </row>
    <row r="51" spans="1:16" ht="12.75">
      <c r="A51" t="s">
        <v>48</v>
      </c>
      <c s="34" t="s">
        <v>87</v>
      </c>
      <c s="34" t="s">
        <v>6884</v>
      </c>
      <c s="35" t="s">
        <v>26</v>
      </c>
      <c s="6" t="s">
        <v>6885</v>
      </c>
      <c s="36" t="s">
        <v>80</v>
      </c>
      <c s="37">
        <v>1113</v>
      </c>
      <c s="36">
        <v>0</v>
      </c>
      <c s="36">
        <f>ROUND(G51*H51,6)</f>
      </c>
      <c r="L51" s="38">
        <v>0</v>
      </c>
      <c s="32">
        <f>ROUND(ROUND(L51,2)*ROUND(G51,3),2)</f>
      </c>
      <c s="36" t="s">
        <v>490</v>
      </c>
      <c>
        <f>(M51*21)/100</f>
      </c>
      <c t="s">
        <v>26</v>
      </c>
    </row>
    <row r="52" spans="1:5" ht="12.75">
      <c r="A52" s="35" t="s">
        <v>55</v>
      </c>
      <c r="E52" s="39" t="s">
        <v>6888</v>
      </c>
    </row>
    <row r="53" spans="1:5" ht="12.75">
      <c r="A53" s="35" t="s">
        <v>56</v>
      </c>
      <c r="E53" s="40" t="s">
        <v>4</v>
      </c>
    </row>
    <row r="54" spans="1:5" ht="89.25">
      <c r="A54" t="s">
        <v>58</v>
      </c>
      <c r="E54" s="39" t="s">
        <v>6887</v>
      </c>
    </row>
    <row r="55" spans="1:16" ht="12.75">
      <c r="A55" t="s">
        <v>48</v>
      </c>
      <c s="34" t="s">
        <v>91</v>
      </c>
      <c s="34" t="s">
        <v>6884</v>
      </c>
      <c s="35" t="s">
        <v>25</v>
      </c>
      <c s="6" t="s">
        <v>6885</v>
      </c>
      <c s="36" t="s">
        <v>80</v>
      </c>
      <c s="37">
        <v>180</v>
      </c>
      <c s="36">
        <v>0</v>
      </c>
      <c s="36">
        <f>ROUND(G55*H55,6)</f>
      </c>
      <c r="L55" s="38">
        <v>0</v>
      </c>
      <c s="32">
        <f>ROUND(ROUND(L55,2)*ROUND(G55,3),2)</f>
      </c>
      <c s="36" t="s">
        <v>490</v>
      </c>
      <c>
        <f>(M55*21)/100</f>
      </c>
      <c t="s">
        <v>26</v>
      </c>
    </row>
    <row r="56" spans="1:5" ht="12.75">
      <c r="A56" s="35" t="s">
        <v>55</v>
      </c>
      <c r="E56" s="39" t="s">
        <v>6889</v>
      </c>
    </row>
    <row r="57" spans="1:5" ht="12.75">
      <c r="A57" s="35" t="s">
        <v>56</v>
      </c>
      <c r="E57" s="40" t="s">
        <v>4</v>
      </c>
    </row>
    <row r="58" spans="1:5" ht="89.25">
      <c r="A58" t="s">
        <v>58</v>
      </c>
      <c r="E58" s="39" t="s">
        <v>6887</v>
      </c>
    </row>
    <row r="59" spans="1:16" ht="12.75">
      <c r="A59" t="s">
        <v>48</v>
      </c>
      <c s="34" t="s">
        <v>94</v>
      </c>
      <c s="34" t="s">
        <v>6884</v>
      </c>
      <c s="35" t="s">
        <v>65</v>
      </c>
      <c s="6" t="s">
        <v>6885</v>
      </c>
      <c s="36" t="s">
        <v>80</v>
      </c>
      <c s="37">
        <v>3246</v>
      </c>
      <c s="36">
        <v>0</v>
      </c>
      <c s="36">
        <f>ROUND(G59*H59,6)</f>
      </c>
      <c r="L59" s="38">
        <v>0</v>
      </c>
      <c s="32">
        <f>ROUND(ROUND(L59,2)*ROUND(G59,3),2)</f>
      </c>
      <c s="36" t="s">
        <v>490</v>
      </c>
      <c>
        <f>(M59*21)/100</f>
      </c>
      <c t="s">
        <v>26</v>
      </c>
    </row>
    <row r="60" spans="1:5" ht="12.75">
      <c r="A60" s="35" t="s">
        <v>55</v>
      </c>
      <c r="E60" s="39" t="s">
        <v>6890</v>
      </c>
    </row>
    <row r="61" spans="1:5" ht="12.75">
      <c r="A61" s="35" t="s">
        <v>56</v>
      </c>
      <c r="E61" s="40" t="s">
        <v>4</v>
      </c>
    </row>
    <row r="62" spans="1:5" ht="89.25">
      <c r="A62" t="s">
        <v>58</v>
      </c>
      <c r="E62" s="39" t="s">
        <v>6887</v>
      </c>
    </row>
    <row r="63" spans="1:16" ht="12.75">
      <c r="A63" t="s">
        <v>48</v>
      </c>
      <c s="34" t="s">
        <v>97</v>
      </c>
      <c s="34" t="s">
        <v>6884</v>
      </c>
      <c s="35" t="s">
        <v>68</v>
      </c>
      <c s="6" t="s">
        <v>6885</v>
      </c>
      <c s="36" t="s">
        <v>80</v>
      </c>
      <c s="37">
        <v>1227</v>
      </c>
      <c s="36">
        <v>0</v>
      </c>
      <c s="36">
        <f>ROUND(G63*H63,6)</f>
      </c>
      <c r="L63" s="38">
        <v>0</v>
      </c>
      <c s="32">
        <f>ROUND(ROUND(L63,2)*ROUND(G63,3),2)</f>
      </c>
      <c s="36" t="s">
        <v>490</v>
      </c>
      <c>
        <f>(M63*21)/100</f>
      </c>
      <c t="s">
        <v>26</v>
      </c>
    </row>
    <row r="64" spans="1:5" ht="12.75">
      <c r="A64" s="35" t="s">
        <v>55</v>
      </c>
      <c r="E64" s="39" t="s">
        <v>6891</v>
      </c>
    </row>
    <row r="65" spans="1:5" ht="12.75">
      <c r="A65" s="35" t="s">
        <v>56</v>
      </c>
      <c r="E65" s="40" t="s">
        <v>4</v>
      </c>
    </row>
    <row r="66" spans="1:5" ht="89.25">
      <c r="A66" t="s">
        <v>58</v>
      </c>
      <c r="E66" s="39" t="s">
        <v>6887</v>
      </c>
    </row>
    <row r="67" spans="1:16" ht="12.75">
      <c r="A67" t="s">
        <v>48</v>
      </c>
      <c s="34" t="s">
        <v>100</v>
      </c>
      <c s="34" t="s">
        <v>6884</v>
      </c>
      <c s="35" t="s">
        <v>71</v>
      </c>
      <c s="6" t="s">
        <v>6885</v>
      </c>
      <c s="36" t="s">
        <v>80</v>
      </c>
      <c s="37">
        <v>1628</v>
      </c>
      <c s="36">
        <v>0</v>
      </c>
      <c s="36">
        <f>ROUND(G67*H67,6)</f>
      </c>
      <c r="L67" s="38">
        <v>0</v>
      </c>
      <c s="32">
        <f>ROUND(ROUND(L67,2)*ROUND(G67,3),2)</f>
      </c>
      <c s="36" t="s">
        <v>490</v>
      </c>
      <c>
        <f>(M67*21)/100</f>
      </c>
      <c t="s">
        <v>26</v>
      </c>
    </row>
    <row r="68" spans="1:5" ht="12.75">
      <c r="A68" s="35" t="s">
        <v>55</v>
      </c>
      <c r="E68" s="39" t="s">
        <v>6892</v>
      </c>
    </row>
    <row r="69" spans="1:5" ht="12.75">
      <c r="A69" s="35" t="s">
        <v>56</v>
      </c>
      <c r="E69" s="40" t="s">
        <v>4</v>
      </c>
    </row>
    <row r="70" spans="1:5" ht="89.25">
      <c r="A70" t="s">
        <v>58</v>
      </c>
      <c r="E70" s="39" t="s">
        <v>6887</v>
      </c>
    </row>
    <row r="71" spans="1:16" ht="12.75">
      <c r="A71" t="s">
        <v>48</v>
      </c>
      <c s="34" t="s">
        <v>103</v>
      </c>
      <c s="34" t="s">
        <v>6884</v>
      </c>
      <c s="35" t="s">
        <v>74</v>
      </c>
      <c s="6" t="s">
        <v>6885</v>
      </c>
      <c s="36" t="s">
        <v>80</v>
      </c>
      <c s="37">
        <v>647</v>
      </c>
      <c s="36">
        <v>0</v>
      </c>
      <c s="36">
        <f>ROUND(G71*H71,6)</f>
      </c>
      <c r="L71" s="38">
        <v>0</v>
      </c>
      <c s="32">
        <f>ROUND(ROUND(L71,2)*ROUND(G71,3),2)</f>
      </c>
      <c s="36" t="s">
        <v>490</v>
      </c>
      <c>
        <f>(M71*21)/100</f>
      </c>
      <c t="s">
        <v>26</v>
      </c>
    </row>
    <row r="72" spans="1:5" ht="12.75">
      <c r="A72" s="35" t="s">
        <v>55</v>
      </c>
      <c r="E72" s="39" t="s">
        <v>6893</v>
      </c>
    </row>
    <row r="73" spans="1:5" ht="12.75">
      <c r="A73" s="35" t="s">
        <v>56</v>
      </c>
      <c r="E73" s="40" t="s">
        <v>4</v>
      </c>
    </row>
    <row r="74" spans="1:5" ht="89.25">
      <c r="A74" t="s">
        <v>58</v>
      </c>
      <c r="E74" s="39" t="s">
        <v>6887</v>
      </c>
    </row>
    <row r="75" spans="1:16" ht="12.75">
      <c r="A75" t="s">
        <v>48</v>
      </c>
      <c s="34" t="s">
        <v>106</v>
      </c>
      <c s="34" t="s">
        <v>6884</v>
      </c>
      <c s="35" t="s">
        <v>77</v>
      </c>
      <c s="6" t="s">
        <v>6885</v>
      </c>
      <c s="36" t="s">
        <v>80</v>
      </c>
      <c s="37">
        <v>450</v>
      </c>
      <c s="36">
        <v>0</v>
      </c>
      <c s="36">
        <f>ROUND(G75*H75,6)</f>
      </c>
      <c r="L75" s="38">
        <v>0</v>
      </c>
      <c s="32">
        <f>ROUND(ROUND(L75,2)*ROUND(G75,3),2)</f>
      </c>
      <c s="36" t="s">
        <v>490</v>
      </c>
      <c>
        <f>(M75*21)/100</f>
      </c>
      <c t="s">
        <v>26</v>
      </c>
    </row>
    <row r="76" spans="1:5" ht="12.75">
      <c r="A76" s="35" t="s">
        <v>55</v>
      </c>
      <c r="E76" s="39" t="s">
        <v>6894</v>
      </c>
    </row>
    <row r="77" spans="1:5" ht="12.75">
      <c r="A77" s="35" t="s">
        <v>56</v>
      </c>
      <c r="E77" s="40" t="s">
        <v>4</v>
      </c>
    </row>
    <row r="78" spans="1:5" ht="89.25">
      <c r="A78" t="s">
        <v>58</v>
      </c>
      <c r="E78" s="39" t="s">
        <v>6887</v>
      </c>
    </row>
    <row r="79" spans="1:16" ht="12.75">
      <c r="A79" t="s">
        <v>48</v>
      </c>
      <c s="34" t="s">
        <v>109</v>
      </c>
      <c s="34" t="s">
        <v>6884</v>
      </c>
      <c s="35" t="s">
        <v>81</v>
      </c>
      <c s="6" t="s">
        <v>6885</v>
      </c>
      <c s="36" t="s">
        <v>80</v>
      </c>
      <c s="37">
        <v>640</v>
      </c>
      <c s="36">
        <v>0</v>
      </c>
      <c s="36">
        <f>ROUND(G79*H79,6)</f>
      </c>
      <c r="L79" s="38">
        <v>0</v>
      </c>
      <c s="32">
        <f>ROUND(ROUND(L79,2)*ROUND(G79,3),2)</f>
      </c>
      <c s="36" t="s">
        <v>490</v>
      </c>
      <c>
        <f>(M79*21)/100</f>
      </c>
      <c t="s">
        <v>26</v>
      </c>
    </row>
    <row r="80" spans="1:5" ht="12.75">
      <c r="A80" s="35" t="s">
        <v>55</v>
      </c>
      <c r="E80" s="39" t="s">
        <v>6895</v>
      </c>
    </row>
    <row r="81" spans="1:5" ht="12.75">
      <c r="A81" s="35" t="s">
        <v>56</v>
      </c>
      <c r="E81" s="40" t="s">
        <v>4</v>
      </c>
    </row>
    <row r="82" spans="1:5" ht="76.5">
      <c r="A82" t="s">
        <v>58</v>
      </c>
      <c r="E82" s="39" t="s">
        <v>6896</v>
      </c>
    </row>
    <row r="83" spans="1:16" ht="12.75">
      <c r="A83" t="s">
        <v>48</v>
      </c>
      <c s="34" t="s">
        <v>112</v>
      </c>
      <c s="34" t="s">
        <v>6884</v>
      </c>
      <c s="35" t="s">
        <v>84</v>
      </c>
      <c s="6" t="s">
        <v>6885</v>
      </c>
      <c s="36" t="s">
        <v>80</v>
      </c>
      <c s="37">
        <v>3026</v>
      </c>
      <c s="36">
        <v>0</v>
      </c>
      <c s="36">
        <f>ROUND(G83*H83,6)</f>
      </c>
      <c r="L83" s="38">
        <v>0</v>
      </c>
      <c s="32">
        <f>ROUND(ROUND(L83,2)*ROUND(G83,3),2)</f>
      </c>
      <c s="36" t="s">
        <v>490</v>
      </c>
      <c>
        <f>(M83*21)/100</f>
      </c>
      <c t="s">
        <v>26</v>
      </c>
    </row>
    <row r="84" spans="1:5" ht="12.75">
      <c r="A84" s="35" t="s">
        <v>55</v>
      </c>
      <c r="E84" s="39" t="s">
        <v>6897</v>
      </c>
    </row>
    <row r="85" spans="1:5" ht="12.75">
      <c r="A85" s="35" t="s">
        <v>56</v>
      </c>
      <c r="E85" s="40" t="s">
        <v>4</v>
      </c>
    </row>
    <row r="86" spans="1:5" ht="76.5">
      <c r="A86" t="s">
        <v>58</v>
      </c>
      <c r="E86" s="39" t="s">
        <v>6896</v>
      </c>
    </row>
    <row r="87" spans="1:16" ht="12.75">
      <c r="A87" t="s">
        <v>48</v>
      </c>
      <c s="34" t="s">
        <v>115</v>
      </c>
      <c s="34" t="s">
        <v>6898</v>
      </c>
      <c s="35" t="s">
        <v>4</v>
      </c>
      <c s="6" t="s">
        <v>6899</v>
      </c>
      <c s="36" t="s">
        <v>80</v>
      </c>
      <c s="37">
        <v>112</v>
      </c>
      <c s="36">
        <v>0</v>
      </c>
      <c s="36">
        <f>ROUND(G87*H87,6)</f>
      </c>
      <c r="L87" s="38">
        <v>0</v>
      </c>
      <c s="32">
        <f>ROUND(ROUND(L87,2)*ROUND(G87,3),2)</f>
      </c>
      <c s="36" t="s">
        <v>490</v>
      </c>
      <c>
        <f>(M87*21)/100</f>
      </c>
      <c t="s">
        <v>26</v>
      </c>
    </row>
    <row r="88" spans="1:5" ht="12.75">
      <c r="A88" s="35" t="s">
        <v>55</v>
      </c>
      <c r="E88" s="39" t="s">
        <v>6900</v>
      </c>
    </row>
    <row r="89" spans="1:5" ht="12.75">
      <c r="A89" s="35" t="s">
        <v>56</v>
      </c>
      <c r="E89" s="40" t="s">
        <v>4</v>
      </c>
    </row>
    <row r="90" spans="1:5" ht="76.5">
      <c r="A90" t="s">
        <v>58</v>
      </c>
      <c r="E90" s="39" t="s">
        <v>6901</v>
      </c>
    </row>
    <row r="91" spans="1:16" ht="25.5">
      <c r="A91" t="s">
        <v>48</v>
      </c>
      <c s="34" t="s">
        <v>118</v>
      </c>
      <c s="34" t="s">
        <v>6902</v>
      </c>
      <c s="35" t="s">
        <v>4</v>
      </c>
      <c s="6" t="s">
        <v>6903</v>
      </c>
      <c s="36" t="s">
        <v>80</v>
      </c>
      <c s="37">
        <v>57</v>
      </c>
      <c s="36">
        <v>0</v>
      </c>
      <c s="36">
        <f>ROUND(G91*H91,6)</f>
      </c>
      <c r="L91" s="38">
        <v>0</v>
      </c>
      <c s="32">
        <f>ROUND(ROUND(L91,2)*ROUND(G91,3),2)</f>
      </c>
      <c s="36" t="s">
        <v>54</v>
      </c>
      <c>
        <f>(M91*21)/100</f>
      </c>
      <c t="s">
        <v>26</v>
      </c>
    </row>
    <row r="92" spans="1:5" ht="12.75">
      <c r="A92" s="35" t="s">
        <v>55</v>
      </c>
      <c r="E92" s="39" t="s">
        <v>6904</v>
      </c>
    </row>
    <row r="93" spans="1:5" ht="38.25">
      <c r="A93" s="35" t="s">
        <v>56</v>
      </c>
      <c r="E93" s="40" t="s">
        <v>6905</v>
      </c>
    </row>
    <row r="94" spans="1:5" ht="12.75">
      <c r="A94" t="s">
        <v>58</v>
      </c>
      <c r="E94" s="39" t="s">
        <v>501</v>
      </c>
    </row>
    <row r="95" spans="1:16" ht="12.75">
      <c r="A95" t="s">
        <v>48</v>
      </c>
      <c s="34" t="s">
        <v>121</v>
      </c>
      <c s="34" t="s">
        <v>6906</v>
      </c>
      <c s="35" t="s">
        <v>49</v>
      </c>
      <c s="6" t="s">
        <v>6907</v>
      </c>
      <c s="36" t="s">
        <v>80</v>
      </c>
      <c s="37">
        <v>13</v>
      </c>
      <c s="36">
        <v>0</v>
      </c>
      <c s="36">
        <f>ROUND(G95*H95,6)</f>
      </c>
      <c r="L95" s="38">
        <v>0</v>
      </c>
      <c s="32">
        <f>ROUND(ROUND(L95,2)*ROUND(G95,3),2)</f>
      </c>
      <c s="36" t="s">
        <v>490</v>
      </c>
      <c>
        <f>(M95*21)/100</f>
      </c>
      <c t="s">
        <v>26</v>
      </c>
    </row>
    <row r="96" spans="1:5" ht="12.75">
      <c r="A96" s="35" t="s">
        <v>55</v>
      </c>
      <c r="E96" s="39" t="s">
        <v>6908</v>
      </c>
    </row>
    <row r="97" spans="1:5" ht="12.75">
      <c r="A97" s="35" t="s">
        <v>56</v>
      </c>
      <c r="E97" s="40" t="s">
        <v>6909</v>
      </c>
    </row>
    <row r="98" spans="1:5" ht="114.75">
      <c r="A98" t="s">
        <v>58</v>
      </c>
      <c r="E98" s="39" t="s">
        <v>6910</v>
      </c>
    </row>
    <row r="99" spans="1:16" ht="12.75">
      <c r="A99" t="s">
        <v>48</v>
      </c>
      <c s="34" t="s">
        <v>124</v>
      </c>
      <c s="34" t="s">
        <v>6906</v>
      </c>
      <c s="35" t="s">
        <v>26</v>
      </c>
      <c s="6" t="s">
        <v>6907</v>
      </c>
      <c s="36" t="s">
        <v>80</v>
      </c>
      <c s="37">
        <v>2</v>
      </c>
      <c s="36">
        <v>0</v>
      </c>
      <c s="36">
        <f>ROUND(G99*H99,6)</f>
      </c>
      <c r="L99" s="38">
        <v>0</v>
      </c>
      <c s="32">
        <f>ROUND(ROUND(L99,2)*ROUND(G99,3),2)</f>
      </c>
      <c s="36" t="s">
        <v>490</v>
      </c>
      <c>
        <f>(M99*21)/100</f>
      </c>
      <c t="s">
        <v>26</v>
      </c>
    </row>
    <row r="100" spans="1:5" ht="12.75">
      <c r="A100" s="35" t="s">
        <v>55</v>
      </c>
      <c r="E100" s="39" t="s">
        <v>6911</v>
      </c>
    </row>
    <row r="101" spans="1:5" ht="12.75">
      <c r="A101" s="35" t="s">
        <v>56</v>
      </c>
      <c r="E101" s="40" t="s">
        <v>6909</v>
      </c>
    </row>
    <row r="102" spans="1:5" ht="114.75">
      <c r="A102" t="s">
        <v>58</v>
      </c>
      <c r="E102" s="39" t="s">
        <v>6910</v>
      </c>
    </row>
    <row r="103" spans="1:16" ht="12.75">
      <c r="A103" t="s">
        <v>48</v>
      </c>
      <c s="34" t="s">
        <v>127</v>
      </c>
      <c s="34" t="s">
        <v>6906</v>
      </c>
      <c s="35" t="s">
        <v>25</v>
      </c>
      <c s="6" t="s">
        <v>6907</v>
      </c>
      <c s="36" t="s">
        <v>80</v>
      </c>
      <c s="37">
        <v>3</v>
      </c>
      <c s="36">
        <v>0</v>
      </c>
      <c s="36">
        <f>ROUND(G103*H103,6)</f>
      </c>
      <c r="L103" s="38">
        <v>0</v>
      </c>
      <c s="32">
        <f>ROUND(ROUND(L103,2)*ROUND(G103,3),2)</f>
      </c>
      <c s="36" t="s">
        <v>490</v>
      </c>
      <c>
        <f>(M103*21)/100</f>
      </c>
      <c t="s">
        <v>26</v>
      </c>
    </row>
    <row r="104" spans="1:5" ht="12.75">
      <c r="A104" s="35" t="s">
        <v>55</v>
      </c>
      <c r="E104" s="39" t="s">
        <v>6912</v>
      </c>
    </row>
    <row r="105" spans="1:5" ht="12.75">
      <c r="A105" s="35" t="s">
        <v>56</v>
      </c>
      <c r="E105" s="40" t="s">
        <v>6909</v>
      </c>
    </row>
    <row r="106" spans="1:5" ht="114.75">
      <c r="A106" t="s">
        <v>58</v>
      </c>
      <c r="E106" s="39" t="s">
        <v>6910</v>
      </c>
    </row>
    <row r="107" spans="1:16" ht="12.75">
      <c r="A107" t="s">
        <v>48</v>
      </c>
      <c s="34" t="s">
        <v>130</v>
      </c>
      <c s="34" t="s">
        <v>6906</v>
      </c>
      <c s="35" t="s">
        <v>65</v>
      </c>
      <c s="6" t="s">
        <v>6907</v>
      </c>
      <c s="36" t="s">
        <v>80</v>
      </c>
      <c s="37">
        <v>3</v>
      </c>
      <c s="36">
        <v>0</v>
      </c>
      <c s="36">
        <f>ROUND(G107*H107,6)</f>
      </c>
      <c r="L107" s="38">
        <v>0</v>
      </c>
      <c s="32">
        <f>ROUND(ROUND(L107,2)*ROUND(G107,3),2)</f>
      </c>
      <c s="36" t="s">
        <v>490</v>
      </c>
      <c>
        <f>(M107*21)/100</f>
      </c>
      <c t="s">
        <v>26</v>
      </c>
    </row>
    <row r="108" spans="1:5" ht="12.75">
      <c r="A108" s="35" t="s">
        <v>55</v>
      </c>
      <c r="E108" s="39" t="s">
        <v>6913</v>
      </c>
    </row>
    <row r="109" spans="1:5" ht="12.75">
      <c r="A109" s="35" t="s">
        <v>56</v>
      </c>
      <c r="E109" s="40" t="s">
        <v>6909</v>
      </c>
    </row>
    <row r="110" spans="1:5" ht="114.75">
      <c r="A110" t="s">
        <v>58</v>
      </c>
      <c r="E110" s="39" t="s">
        <v>6910</v>
      </c>
    </row>
    <row r="111" spans="1:16" ht="12.75">
      <c r="A111" t="s">
        <v>48</v>
      </c>
      <c s="34" t="s">
        <v>133</v>
      </c>
      <c s="34" t="s">
        <v>6906</v>
      </c>
      <c s="35" t="s">
        <v>68</v>
      </c>
      <c s="6" t="s">
        <v>6907</v>
      </c>
      <c s="36" t="s">
        <v>80</v>
      </c>
      <c s="37">
        <v>2</v>
      </c>
      <c s="36">
        <v>0</v>
      </c>
      <c s="36">
        <f>ROUND(G111*H111,6)</f>
      </c>
      <c r="L111" s="38">
        <v>0</v>
      </c>
      <c s="32">
        <f>ROUND(ROUND(L111,2)*ROUND(G111,3),2)</f>
      </c>
      <c s="36" t="s">
        <v>490</v>
      </c>
      <c>
        <f>(M111*21)/100</f>
      </c>
      <c t="s">
        <v>26</v>
      </c>
    </row>
    <row r="112" spans="1:5" ht="12.75">
      <c r="A112" s="35" t="s">
        <v>55</v>
      </c>
      <c r="E112" s="39" t="s">
        <v>6914</v>
      </c>
    </row>
    <row r="113" spans="1:5" ht="12.75">
      <c r="A113" s="35" t="s">
        <v>56</v>
      </c>
      <c r="E113" s="40" t="s">
        <v>6909</v>
      </c>
    </row>
    <row r="114" spans="1:5" ht="114.75">
      <c r="A114" t="s">
        <v>58</v>
      </c>
      <c r="E114" s="39" t="s">
        <v>6910</v>
      </c>
    </row>
    <row r="115" spans="1:16" ht="12.75">
      <c r="A115" t="s">
        <v>48</v>
      </c>
      <c s="34" t="s">
        <v>136</v>
      </c>
      <c s="34" t="s">
        <v>6863</v>
      </c>
      <c s="35" t="s">
        <v>4</v>
      </c>
      <c s="6" t="s">
        <v>6864</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1781</v>
      </c>
      <c s="35" t="s">
        <v>4</v>
      </c>
      <c s="6" t="s">
        <v>1782</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6866</v>
      </c>
    </row>
    <row r="122" spans="1:5" ht="12.75">
      <c r="A122" t="s">
        <v>58</v>
      </c>
      <c r="E122" s="39" t="s">
        <v>59</v>
      </c>
    </row>
    <row r="123" spans="1:16" ht="12.75">
      <c r="A123" t="s">
        <v>48</v>
      </c>
      <c s="34" t="s">
        <v>142</v>
      </c>
      <c s="34" t="s">
        <v>6915</v>
      </c>
      <c s="35" t="s">
        <v>4</v>
      </c>
      <c s="6" t="s">
        <v>6916</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6866</v>
      </c>
    </row>
    <row r="126" spans="1:5" ht="12.75">
      <c r="A126" t="s">
        <v>58</v>
      </c>
      <c r="E126" s="39" t="s">
        <v>59</v>
      </c>
    </row>
    <row r="127" spans="1:16" ht="12.75">
      <c r="A127" t="s">
        <v>48</v>
      </c>
      <c s="34" t="s">
        <v>145</v>
      </c>
      <c s="34" t="s">
        <v>3640</v>
      </c>
      <c s="35" t="s">
        <v>4</v>
      </c>
      <c s="6" t="s">
        <v>3641</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6867</v>
      </c>
    </row>
    <row r="130" spans="1:5" ht="12.75">
      <c r="A130" t="s">
        <v>58</v>
      </c>
      <c r="E130" s="39" t="s">
        <v>59</v>
      </c>
    </row>
    <row r="131" spans="1:16" ht="12.75">
      <c r="A131" t="s">
        <v>48</v>
      </c>
      <c s="34" t="s">
        <v>148</v>
      </c>
      <c s="34" t="s">
        <v>3643</v>
      </c>
      <c s="35" t="s">
        <v>4</v>
      </c>
      <c s="6" t="s">
        <v>3644</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6868</v>
      </c>
    </row>
    <row r="134" spans="1:5" ht="12.75">
      <c r="A134" t="s">
        <v>58</v>
      </c>
      <c r="E134" s="39" t="s">
        <v>501</v>
      </c>
    </row>
    <row r="135" spans="1:13" ht="12.75">
      <c r="A135" t="s">
        <v>45</v>
      </c>
      <c r="C135" s="31" t="s">
        <v>26</v>
      </c>
      <c r="E135" s="33" t="s">
        <v>4194</v>
      </c>
      <c r="J135" s="32">
        <f>0</f>
      </c>
      <c s="32">
        <f>0</f>
      </c>
      <c s="32">
        <f>0+L136+L140+L144+L148</f>
      </c>
      <c s="32">
        <f>0+M136+M140+M144+M148</f>
      </c>
    </row>
    <row r="136" spans="1:16" ht="12.75">
      <c r="A136" t="s">
        <v>48</v>
      </c>
      <c s="34" t="s">
        <v>151</v>
      </c>
      <c s="34" t="s">
        <v>6917</v>
      </c>
      <c s="35" t="s">
        <v>49</v>
      </c>
      <c s="6" t="s">
        <v>6918</v>
      </c>
      <c s="36" t="s">
        <v>499</v>
      </c>
      <c s="37">
        <v>730</v>
      </c>
      <c s="36">
        <v>0</v>
      </c>
      <c s="36">
        <f>ROUND(G136*H136,6)</f>
      </c>
      <c r="L136" s="38">
        <v>0</v>
      </c>
      <c s="32">
        <f>ROUND(ROUND(L136,2)*ROUND(G136,3),2)</f>
      </c>
      <c s="36" t="s">
        <v>54</v>
      </c>
      <c>
        <f>(M136*21)/100</f>
      </c>
      <c t="s">
        <v>26</v>
      </c>
    </row>
    <row r="137" spans="1:5" ht="12.75">
      <c r="A137" s="35" t="s">
        <v>55</v>
      </c>
      <c r="E137" s="39" t="s">
        <v>6919</v>
      </c>
    </row>
    <row r="138" spans="1:5" ht="12.75">
      <c r="A138" s="35" t="s">
        <v>56</v>
      </c>
      <c r="E138" s="40" t="s">
        <v>6920</v>
      </c>
    </row>
    <row r="139" spans="1:5" ht="12.75">
      <c r="A139" t="s">
        <v>58</v>
      </c>
      <c r="E139" s="39" t="s">
        <v>59</v>
      </c>
    </row>
    <row r="140" spans="1:16" ht="12.75">
      <c r="A140" t="s">
        <v>48</v>
      </c>
      <c s="34" t="s">
        <v>154</v>
      </c>
      <c s="34" t="s">
        <v>6917</v>
      </c>
      <c s="35" t="s">
        <v>26</v>
      </c>
      <c s="6" t="s">
        <v>6918</v>
      </c>
      <c s="36" t="s">
        <v>499</v>
      </c>
      <c s="37">
        <v>730</v>
      </c>
      <c s="36">
        <v>0</v>
      </c>
      <c s="36">
        <f>ROUND(G140*H140,6)</f>
      </c>
      <c r="L140" s="38">
        <v>0</v>
      </c>
      <c s="32">
        <f>ROUND(ROUND(L140,2)*ROUND(G140,3),2)</f>
      </c>
      <c s="36" t="s">
        <v>54</v>
      </c>
      <c>
        <f>(M140*21)/100</f>
      </c>
      <c t="s">
        <v>26</v>
      </c>
    </row>
    <row r="141" spans="1:5" ht="12.75">
      <c r="A141" s="35" t="s">
        <v>55</v>
      </c>
      <c r="E141" s="39" t="s">
        <v>6921</v>
      </c>
    </row>
    <row r="142" spans="1:5" ht="12.75">
      <c r="A142" s="35" t="s">
        <v>56</v>
      </c>
      <c r="E142" s="40" t="s">
        <v>6920</v>
      </c>
    </row>
    <row r="143" spans="1:5" ht="12.75">
      <c r="A143" t="s">
        <v>58</v>
      </c>
      <c r="E143" s="39" t="s">
        <v>59</v>
      </c>
    </row>
    <row r="144" spans="1:16" ht="12.75">
      <c r="A144" t="s">
        <v>48</v>
      </c>
      <c s="34" t="s">
        <v>157</v>
      </c>
      <c s="34" t="s">
        <v>6922</v>
      </c>
      <c s="35" t="s">
        <v>49</v>
      </c>
      <c s="6" t="s">
        <v>6923</v>
      </c>
      <c s="36" t="s">
        <v>499</v>
      </c>
      <c s="37">
        <v>730</v>
      </c>
      <c s="36">
        <v>0</v>
      </c>
      <c s="36">
        <f>ROUND(G144*H144,6)</f>
      </c>
      <c r="L144" s="38">
        <v>0</v>
      </c>
      <c s="32">
        <f>ROUND(ROUND(L144,2)*ROUND(G144,3),2)</f>
      </c>
      <c s="36" t="s">
        <v>54</v>
      </c>
      <c>
        <f>(M144*21)/100</f>
      </c>
      <c t="s">
        <v>26</v>
      </c>
    </row>
    <row r="145" spans="1:5" ht="12.75">
      <c r="A145" s="35" t="s">
        <v>55</v>
      </c>
      <c r="E145" s="39" t="s">
        <v>6924</v>
      </c>
    </row>
    <row r="146" spans="1:5" ht="12.75">
      <c r="A146" s="35" t="s">
        <v>56</v>
      </c>
      <c r="E146" s="40" t="s">
        <v>6920</v>
      </c>
    </row>
    <row r="147" spans="1:5" ht="12.75">
      <c r="A147" t="s">
        <v>58</v>
      </c>
      <c r="E147" s="39" t="s">
        <v>59</v>
      </c>
    </row>
    <row r="148" spans="1:16" ht="12.75">
      <c r="A148" t="s">
        <v>48</v>
      </c>
      <c s="34" t="s">
        <v>160</v>
      </c>
      <c s="34" t="s">
        <v>6922</v>
      </c>
      <c s="35" t="s">
        <v>25</v>
      </c>
      <c s="6" t="s">
        <v>6923</v>
      </c>
      <c s="36" t="s">
        <v>499</v>
      </c>
      <c s="37">
        <v>730</v>
      </c>
      <c s="36">
        <v>0</v>
      </c>
      <c s="36">
        <f>ROUND(G148*H148,6)</f>
      </c>
      <c r="L148" s="38">
        <v>0</v>
      </c>
      <c s="32">
        <f>ROUND(ROUND(L148,2)*ROUND(G148,3),2)</f>
      </c>
      <c s="36" t="s">
        <v>54</v>
      </c>
      <c>
        <f>(M148*21)/100</f>
      </c>
      <c t="s">
        <v>26</v>
      </c>
    </row>
    <row r="149" spans="1:5" ht="12.75">
      <c r="A149" s="35" t="s">
        <v>55</v>
      </c>
      <c r="E149" s="39" t="s">
        <v>6925</v>
      </c>
    </row>
    <row r="150" spans="1:5" ht="12.75">
      <c r="A150" s="35" t="s">
        <v>56</v>
      </c>
      <c r="E150" s="40" t="s">
        <v>6920</v>
      </c>
    </row>
    <row r="151" spans="1:5" ht="12.75">
      <c r="A151" t="s">
        <v>58</v>
      </c>
      <c r="E151" s="39" t="s">
        <v>59</v>
      </c>
    </row>
    <row r="152" spans="1:13" ht="12.75">
      <c r="A152" t="s">
        <v>45</v>
      </c>
      <c r="C152" s="31" t="s">
        <v>81</v>
      </c>
      <c r="E152" s="33" t="s">
        <v>3407</v>
      </c>
      <c r="J152" s="32">
        <f>0</f>
      </c>
      <c s="32">
        <f>0</f>
      </c>
      <c s="32">
        <f>0+L153+L157+L161+L165+L169+L173+L177+L181+L185+L189+L193+L197+L201</f>
      </c>
      <c s="32">
        <f>0+M153+M157+M161+M165+M169+M173+M177+M181+M185+M189+M193+M197+M201</f>
      </c>
    </row>
    <row r="153" spans="1:16" ht="12.75">
      <c r="A153" t="s">
        <v>48</v>
      </c>
      <c s="34" t="s">
        <v>163</v>
      </c>
      <c s="34" t="s">
        <v>6926</v>
      </c>
      <c s="35" t="s">
        <v>4</v>
      </c>
      <c s="6" t="s">
        <v>6927</v>
      </c>
      <c s="36" t="s">
        <v>499</v>
      </c>
      <c s="37">
        <v>17.5</v>
      </c>
      <c s="36">
        <v>0</v>
      </c>
      <c s="36">
        <f>ROUND(G153*H153,6)</f>
      </c>
      <c r="L153" s="38">
        <v>0</v>
      </c>
      <c s="32">
        <f>ROUND(ROUND(L153,2)*ROUND(G153,3),2)</f>
      </c>
      <c s="36" t="s">
        <v>490</v>
      </c>
      <c>
        <f>(M153*21)/100</f>
      </c>
      <c t="s">
        <v>26</v>
      </c>
    </row>
    <row r="154" spans="1:5" ht="12.75">
      <c r="A154" s="35" t="s">
        <v>55</v>
      </c>
      <c r="E154" s="39" t="s">
        <v>6928</v>
      </c>
    </row>
    <row r="155" spans="1:5" ht="12.75">
      <c r="A155" s="35" t="s">
        <v>56</v>
      </c>
      <c r="E155" s="40" t="s">
        <v>6929</v>
      </c>
    </row>
    <row r="156" spans="1:5" ht="12.75">
      <c r="A156" t="s">
        <v>58</v>
      </c>
      <c r="E156" s="39" t="s">
        <v>6930</v>
      </c>
    </row>
    <row r="157" spans="1:16" ht="12.75">
      <c r="A157" t="s">
        <v>48</v>
      </c>
      <c s="34" t="s">
        <v>166</v>
      </c>
      <c s="34" t="s">
        <v>6931</v>
      </c>
      <c s="35" t="s">
        <v>4</v>
      </c>
      <c s="6" t="s">
        <v>6932</v>
      </c>
      <c s="36" t="s">
        <v>62</v>
      </c>
      <c s="37">
        <v>270</v>
      </c>
      <c s="36">
        <v>0</v>
      </c>
      <c s="36">
        <f>ROUND(G157*H157,6)</f>
      </c>
      <c r="L157" s="38">
        <v>0</v>
      </c>
      <c s="32">
        <f>ROUND(ROUND(L157,2)*ROUND(G157,3),2)</f>
      </c>
      <c s="36" t="s">
        <v>490</v>
      </c>
      <c>
        <f>(M157*21)/100</f>
      </c>
      <c t="s">
        <v>26</v>
      </c>
    </row>
    <row r="158" spans="1:5" ht="12.75">
      <c r="A158" s="35" t="s">
        <v>55</v>
      </c>
      <c r="E158" s="39" t="s">
        <v>6933</v>
      </c>
    </row>
    <row r="159" spans="1:5" ht="12.75">
      <c r="A159" s="35" t="s">
        <v>56</v>
      </c>
      <c r="E159" s="40" t="s">
        <v>4</v>
      </c>
    </row>
    <row r="160" spans="1:5" ht="12.75">
      <c r="A160" t="s">
        <v>58</v>
      </c>
      <c r="E160" s="39" t="s">
        <v>6934</v>
      </c>
    </row>
    <row r="161" spans="1:16" ht="12.75">
      <c r="A161" t="s">
        <v>48</v>
      </c>
      <c s="34" t="s">
        <v>170</v>
      </c>
      <c s="34" t="s">
        <v>6935</v>
      </c>
      <c s="35" t="s">
        <v>4</v>
      </c>
      <c s="6" t="s">
        <v>6936</v>
      </c>
      <c s="36" t="s">
        <v>499</v>
      </c>
      <c s="37">
        <v>682</v>
      </c>
      <c s="36">
        <v>0</v>
      </c>
      <c s="36">
        <f>ROUND(G161*H161,6)</f>
      </c>
      <c r="L161" s="38">
        <v>0</v>
      </c>
      <c s="32">
        <f>ROUND(ROUND(L161,2)*ROUND(G161,3),2)</f>
      </c>
      <c s="36" t="s">
        <v>490</v>
      </c>
      <c>
        <f>(M161*21)/100</f>
      </c>
      <c t="s">
        <v>26</v>
      </c>
    </row>
    <row r="162" spans="1:5" ht="25.5">
      <c r="A162" s="35" t="s">
        <v>55</v>
      </c>
      <c r="E162" s="39" t="s">
        <v>6937</v>
      </c>
    </row>
    <row r="163" spans="1:5" ht="12.75">
      <c r="A163" s="35" t="s">
        <v>56</v>
      </c>
      <c r="E163" s="40" t="s">
        <v>6938</v>
      </c>
    </row>
    <row r="164" spans="1:5" ht="12.75">
      <c r="A164" t="s">
        <v>58</v>
      </c>
      <c r="E164" s="39" t="s">
        <v>6939</v>
      </c>
    </row>
    <row r="165" spans="1:16" ht="12.75">
      <c r="A165" t="s">
        <v>48</v>
      </c>
      <c s="34" t="s">
        <v>173</v>
      </c>
      <c s="34" t="s">
        <v>6940</v>
      </c>
      <c s="35" t="s">
        <v>4</v>
      </c>
      <c s="6" t="s">
        <v>6941</v>
      </c>
      <c s="36" t="s">
        <v>499</v>
      </c>
      <c s="37">
        <v>115</v>
      </c>
      <c s="36">
        <v>0</v>
      </c>
      <c s="36">
        <f>ROUND(G165*H165,6)</f>
      </c>
      <c r="L165" s="38">
        <v>0</v>
      </c>
      <c s="32">
        <f>ROUND(ROUND(L165,2)*ROUND(G165,3),2)</f>
      </c>
      <c s="36" t="s">
        <v>490</v>
      </c>
      <c>
        <f>(M165*21)/100</f>
      </c>
      <c t="s">
        <v>26</v>
      </c>
    </row>
    <row r="166" spans="1:5" ht="12.75">
      <c r="A166" s="35" t="s">
        <v>55</v>
      </c>
      <c r="E166" s="39" t="s">
        <v>6942</v>
      </c>
    </row>
    <row r="167" spans="1:5" ht="12.75">
      <c r="A167" s="35" t="s">
        <v>56</v>
      </c>
      <c r="E167" s="40" t="s">
        <v>6943</v>
      </c>
    </row>
    <row r="168" spans="1:5" ht="12.75">
      <c r="A168" t="s">
        <v>58</v>
      </c>
      <c r="E168" s="39" t="s">
        <v>6944</v>
      </c>
    </row>
    <row r="169" spans="1:16" ht="12.75">
      <c r="A169" t="s">
        <v>48</v>
      </c>
      <c s="34" t="s">
        <v>176</v>
      </c>
      <c s="34" t="s">
        <v>6945</v>
      </c>
      <c s="35" t="s">
        <v>4</v>
      </c>
      <c s="6" t="s">
        <v>6946</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6947</v>
      </c>
    </row>
    <row r="173" spans="1:16" ht="12.75">
      <c r="A173" t="s">
        <v>48</v>
      </c>
      <c s="34" t="s">
        <v>179</v>
      </c>
      <c s="34" t="s">
        <v>6948</v>
      </c>
      <c s="35" t="s">
        <v>4</v>
      </c>
      <c s="6" t="s">
        <v>6949</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6947</v>
      </c>
    </row>
    <row r="177" spans="1:16" ht="12.75">
      <c r="A177" t="s">
        <v>48</v>
      </c>
      <c s="34" t="s">
        <v>182</v>
      </c>
      <c s="34" t="s">
        <v>6950</v>
      </c>
      <c s="35" t="s">
        <v>4</v>
      </c>
      <c s="6" t="s">
        <v>6951</v>
      </c>
      <c s="36" t="s">
        <v>80</v>
      </c>
      <c s="37">
        <v>4</v>
      </c>
      <c s="36">
        <v>0</v>
      </c>
      <c s="36">
        <f>ROUND(G177*H177,6)</f>
      </c>
      <c r="L177" s="38">
        <v>0</v>
      </c>
      <c s="32">
        <f>ROUND(ROUND(L177,2)*ROUND(G177,3),2)</f>
      </c>
      <c s="36" t="s">
        <v>490</v>
      </c>
      <c>
        <f>(M177*21)/100</f>
      </c>
      <c t="s">
        <v>26</v>
      </c>
    </row>
    <row r="178" spans="1:5" ht="25.5">
      <c r="A178" s="35" t="s">
        <v>55</v>
      </c>
      <c r="E178" s="39" t="s">
        <v>6952</v>
      </c>
    </row>
    <row r="179" spans="1:5" ht="12.75">
      <c r="A179" s="35" t="s">
        <v>56</v>
      </c>
      <c r="E179" s="40" t="s">
        <v>6953</v>
      </c>
    </row>
    <row r="180" spans="1:5" ht="12.75">
      <c r="A180" t="s">
        <v>58</v>
      </c>
      <c r="E180" s="39" t="s">
        <v>6947</v>
      </c>
    </row>
    <row r="181" spans="1:16" ht="12.75">
      <c r="A181" t="s">
        <v>48</v>
      </c>
      <c s="34" t="s">
        <v>185</v>
      </c>
      <c s="34" t="s">
        <v>6954</v>
      </c>
      <c s="35" t="s">
        <v>4</v>
      </c>
      <c s="6" t="s">
        <v>6955</v>
      </c>
      <c s="36" t="s">
        <v>80</v>
      </c>
      <c s="37">
        <v>16</v>
      </c>
      <c s="36">
        <v>0</v>
      </c>
      <c s="36">
        <f>ROUND(G181*H181,6)</f>
      </c>
      <c r="L181" s="38">
        <v>0</v>
      </c>
      <c s="32">
        <f>ROUND(ROUND(L181,2)*ROUND(G181,3),2)</f>
      </c>
      <c s="36" t="s">
        <v>490</v>
      </c>
      <c>
        <f>(M181*21)/100</f>
      </c>
      <c t="s">
        <v>26</v>
      </c>
    </row>
    <row r="182" spans="1:5" ht="25.5">
      <c r="A182" s="35" t="s">
        <v>55</v>
      </c>
      <c r="E182" s="39" t="s">
        <v>6956</v>
      </c>
    </row>
    <row r="183" spans="1:5" ht="12.75">
      <c r="A183" s="35" t="s">
        <v>56</v>
      </c>
      <c r="E183" s="40" t="s">
        <v>4</v>
      </c>
    </row>
    <row r="184" spans="1:5" ht="12.75">
      <c r="A184" t="s">
        <v>58</v>
      </c>
      <c r="E184" s="39" t="s">
        <v>6947</v>
      </c>
    </row>
    <row r="185" spans="1:16" ht="12.75">
      <c r="A185" t="s">
        <v>48</v>
      </c>
      <c s="34" t="s">
        <v>188</v>
      </c>
      <c s="34" t="s">
        <v>6957</v>
      </c>
      <c s="35" t="s">
        <v>4</v>
      </c>
      <c s="6" t="s">
        <v>6958</v>
      </c>
      <c s="36" t="s">
        <v>80</v>
      </c>
      <c s="37">
        <v>2</v>
      </c>
      <c s="36">
        <v>0</v>
      </c>
      <c s="36">
        <f>ROUND(G185*H185,6)</f>
      </c>
      <c r="L185" s="38">
        <v>0</v>
      </c>
      <c s="32">
        <f>ROUND(ROUND(L185,2)*ROUND(G185,3),2)</f>
      </c>
      <c s="36" t="s">
        <v>490</v>
      </c>
      <c>
        <f>(M185*21)/100</f>
      </c>
      <c t="s">
        <v>26</v>
      </c>
    </row>
    <row r="186" spans="1:5" ht="25.5">
      <c r="A186" s="35" t="s">
        <v>55</v>
      </c>
      <c r="E186" s="39" t="s">
        <v>6959</v>
      </c>
    </row>
    <row r="187" spans="1:5" ht="12.75">
      <c r="A187" s="35" t="s">
        <v>56</v>
      </c>
      <c r="E187" s="40" t="s">
        <v>4</v>
      </c>
    </row>
    <row r="188" spans="1:5" ht="12.75">
      <c r="A188" t="s">
        <v>58</v>
      </c>
      <c r="E188" s="39" t="s">
        <v>6947</v>
      </c>
    </row>
    <row r="189" spans="1:16" ht="25.5">
      <c r="A189" t="s">
        <v>48</v>
      </c>
      <c s="34" t="s">
        <v>191</v>
      </c>
      <c s="34" t="s">
        <v>6960</v>
      </c>
      <c s="35" t="s">
        <v>4</v>
      </c>
      <c s="6" t="s">
        <v>6961</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6947</v>
      </c>
    </row>
    <row r="193" spans="1:16" ht="25.5">
      <c r="A193" t="s">
        <v>48</v>
      </c>
      <c s="34" t="s">
        <v>194</v>
      </c>
      <c s="34" t="s">
        <v>6962</v>
      </c>
      <c s="35" t="s">
        <v>4</v>
      </c>
      <c s="6" t="s">
        <v>6963</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6947</v>
      </c>
    </row>
    <row r="197" spans="1:16" ht="25.5">
      <c r="A197" t="s">
        <v>48</v>
      </c>
      <c s="34" t="s">
        <v>197</v>
      </c>
      <c s="34" t="s">
        <v>6964</v>
      </c>
      <c s="35" t="s">
        <v>4</v>
      </c>
      <c s="6" t="s">
        <v>6965</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6947</v>
      </c>
    </row>
    <row r="201" spans="1:16" ht="25.5">
      <c r="A201" t="s">
        <v>48</v>
      </c>
      <c s="34" t="s">
        <v>200</v>
      </c>
      <c s="34" t="s">
        <v>6966</v>
      </c>
      <c s="35" t="s">
        <v>4</v>
      </c>
      <c s="6" t="s">
        <v>6967</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6947</v>
      </c>
    </row>
    <row r="205" spans="1:13" ht="12.75">
      <c r="A205" t="s">
        <v>45</v>
      </c>
      <c r="C205" s="31" t="s">
        <v>6968</v>
      </c>
      <c r="E205" s="33" t="s">
        <v>6969</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6970</v>
      </c>
      <c>
        <f>(M206*21)/100</f>
      </c>
      <c t="s">
        <v>26</v>
      </c>
    </row>
    <row r="207" spans="1:5" ht="25.5">
      <c r="A207" s="35" t="s">
        <v>55</v>
      </c>
      <c r="E207" s="39" t="s">
        <v>677</v>
      </c>
    </row>
    <row r="208" spans="1:5" ht="12.75">
      <c r="A208" s="35" t="s">
        <v>56</v>
      </c>
      <c r="E208" s="40" t="s">
        <v>6971</v>
      </c>
    </row>
    <row r="209" spans="1:5" ht="165.75">
      <c r="A209" t="s">
        <v>58</v>
      </c>
      <c r="E209" s="39" t="s">
        <v>3135</v>
      </c>
    </row>
    <row r="210" spans="1:16" ht="12.75">
      <c r="A210" t="s">
        <v>48</v>
      </c>
      <c s="34" t="s">
        <v>207</v>
      </c>
      <c s="34" t="s">
        <v>3605</v>
      </c>
      <c s="35" t="s">
        <v>4</v>
      </c>
      <c s="6" t="s">
        <v>3606</v>
      </c>
      <c s="36" t="s">
        <v>53</v>
      </c>
      <c s="37">
        <v>4.3</v>
      </c>
      <c s="36">
        <v>0</v>
      </c>
      <c s="36">
        <f>ROUND(G210*H210,6)</f>
      </c>
      <c r="L210" s="38">
        <v>0</v>
      </c>
      <c s="32">
        <f>ROUND(ROUND(L210,2)*ROUND(G210,3),2)</f>
      </c>
      <c s="36" t="s">
        <v>54</v>
      </c>
      <c>
        <f>(M210*21)/100</f>
      </c>
      <c t="s">
        <v>26</v>
      </c>
    </row>
    <row r="211" spans="1:5" ht="12.75">
      <c r="A211" s="35" t="s">
        <v>55</v>
      </c>
      <c r="E211" s="39" t="s">
        <v>4976</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4978</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4977</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4977</v>
      </c>
    </row>
    <row r="224" spans="1:5" ht="12.75">
      <c r="A224" s="35" t="s">
        <v>56</v>
      </c>
      <c r="E224" s="40" t="s">
        <v>4</v>
      </c>
    </row>
    <row r="225" spans="1:5" ht="12.75">
      <c r="A225" t="s">
        <v>58</v>
      </c>
      <c r="E225" s="39" t="s">
        <v>59</v>
      </c>
    </row>
    <row r="226" spans="1:16" ht="12.75">
      <c r="A226" t="s">
        <v>48</v>
      </c>
      <c s="34" t="s">
        <v>219</v>
      </c>
      <c s="34" t="s">
        <v>3782</v>
      </c>
      <c s="35" t="s">
        <v>4</v>
      </c>
      <c s="6" t="s">
        <v>3783</v>
      </c>
      <c s="36" t="s">
        <v>53</v>
      </c>
      <c s="37">
        <v>4.3</v>
      </c>
      <c s="36">
        <v>0</v>
      </c>
      <c s="36">
        <f>ROUND(G226*H226,6)</f>
      </c>
      <c r="L226" s="38">
        <v>0</v>
      </c>
      <c s="32">
        <f>ROUND(ROUND(L226,2)*ROUND(G226,3),2)</f>
      </c>
      <c s="36" t="s">
        <v>54</v>
      </c>
      <c>
        <f>(M226*21)/100</f>
      </c>
      <c t="s">
        <v>26</v>
      </c>
    </row>
    <row r="227" spans="1:5" ht="12.75">
      <c r="A227" s="35" t="s">
        <v>55</v>
      </c>
      <c r="E227" s="39" t="s">
        <v>4979</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6089</v>
      </c>
    </row>
    <row r="232" spans="1:5" ht="12.75">
      <c r="A232" s="35" t="s">
        <v>56</v>
      </c>
      <c r="E232" s="40" t="s">
        <v>4</v>
      </c>
    </row>
    <row r="233" spans="1:5" ht="12.75">
      <c r="A233" t="s">
        <v>58</v>
      </c>
      <c r="E233" s="39" t="s">
        <v>59</v>
      </c>
    </row>
    <row r="234" spans="1:16" ht="12.75">
      <c r="A234" t="s">
        <v>48</v>
      </c>
      <c s="34" t="s">
        <v>225</v>
      </c>
      <c s="34" t="s">
        <v>1775</v>
      </c>
      <c s="35" t="s">
        <v>4</v>
      </c>
      <c s="6" t="s">
        <v>1776</v>
      </c>
      <c s="36" t="s">
        <v>53</v>
      </c>
      <c s="37">
        <v>5.8</v>
      </c>
      <c s="36">
        <v>0</v>
      </c>
      <c s="36">
        <f>ROUND(G234*H234,6)</f>
      </c>
      <c r="L234" s="38">
        <v>0</v>
      </c>
      <c s="32">
        <f>ROUND(ROUND(L234,2)*ROUND(G234,3),2)</f>
      </c>
      <c s="36" t="s">
        <v>54</v>
      </c>
      <c>
        <f>(M234*21)/100</f>
      </c>
      <c t="s">
        <v>26</v>
      </c>
    </row>
    <row r="235" spans="1:5" ht="12.75">
      <c r="A235" s="35" t="s">
        <v>55</v>
      </c>
      <c r="E235" s="39" t="s">
        <v>6972</v>
      </c>
    </row>
    <row r="236" spans="1:5" ht="12.75">
      <c r="A236" s="35" t="s">
        <v>56</v>
      </c>
      <c r="E236" s="40" t="s">
        <v>4</v>
      </c>
    </row>
    <row r="237" spans="1:5" ht="12.75">
      <c r="A237" t="s">
        <v>58</v>
      </c>
      <c r="E237" s="39" t="s">
        <v>59</v>
      </c>
    </row>
    <row r="238" spans="1:16" ht="12.75">
      <c r="A238" t="s">
        <v>48</v>
      </c>
      <c s="34" t="s">
        <v>228</v>
      </c>
      <c s="34" t="s">
        <v>3623</v>
      </c>
      <c s="35" t="s">
        <v>4</v>
      </c>
      <c s="6" t="s">
        <v>3624</v>
      </c>
      <c s="36" t="s">
        <v>53</v>
      </c>
      <c s="37">
        <v>17.4</v>
      </c>
      <c s="36">
        <v>0</v>
      </c>
      <c s="36">
        <f>ROUND(G238*H238,6)</f>
      </c>
      <c r="L238" s="38">
        <v>0</v>
      </c>
      <c s="32">
        <f>ROUND(ROUND(L238,2)*ROUND(G238,3),2)</f>
      </c>
      <c s="36" t="s">
        <v>54</v>
      </c>
      <c>
        <f>(M238*21)/100</f>
      </c>
      <c t="s">
        <v>26</v>
      </c>
    </row>
    <row r="239" spans="1:5" ht="12.75">
      <c r="A239" s="35" t="s">
        <v>55</v>
      </c>
      <c r="E239" s="39" t="s">
        <v>6973</v>
      </c>
    </row>
    <row r="240" spans="1:5" ht="12.75">
      <c r="A240" s="35" t="s">
        <v>56</v>
      </c>
      <c r="E240" s="40" t="s">
        <v>4</v>
      </c>
    </row>
    <row r="241" spans="1:5" ht="12.75">
      <c r="A241" t="s">
        <v>58</v>
      </c>
      <c r="E241" s="39" t="s">
        <v>59</v>
      </c>
    </row>
    <row r="242" spans="1:16" ht="12.75">
      <c r="A242" t="s">
        <v>48</v>
      </c>
      <c s="34" t="s">
        <v>231</v>
      </c>
      <c s="34" t="s">
        <v>5883</v>
      </c>
      <c s="35" t="s">
        <v>4</v>
      </c>
      <c s="6" t="s">
        <v>6974</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5885</v>
      </c>
      <c s="35" t="s">
        <v>4</v>
      </c>
      <c s="6" t="s">
        <v>6975</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5887</v>
      </c>
      <c s="35" t="s">
        <v>4</v>
      </c>
      <c s="6" t="s">
        <v>6976</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5889</v>
      </c>
      <c s="35" t="s">
        <v>4</v>
      </c>
      <c s="6" t="s">
        <v>6977</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6978</v>
      </c>
      <c s="35" t="s">
        <v>4</v>
      </c>
      <c s="6" t="s">
        <v>6979</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6980</v>
      </c>
      <c s="35" t="s">
        <v>4</v>
      </c>
      <c s="6" t="s">
        <v>6981</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6982</v>
      </c>
      <c s="35" t="s">
        <v>4</v>
      </c>
      <c s="6" t="s">
        <v>6983</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6984</v>
      </c>
      <c s="35" t="s">
        <v>4</v>
      </c>
      <c s="6" t="s">
        <v>6985</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6986</v>
      </c>
      <c s="35" t="s">
        <v>4</v>
      </c>
      <c s="6" t="s">
        <v>6987</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6988</v>
      </c>
      <c s="35" t="s">
        <v>4</v>
      </c>
      <c s="6" t="s">
        <v>6989</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6990</v>
      </c>
      <c s="35" t="s">
        <v>4</v>
      </c>
      <c s="6" t="s">
        <v>6991</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6992</v>
      </c>
      <c s="35" t="s">
        <v>4</v>
      </c>
      <c s="6" t="s">
        <v>6993</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6994</v>
      </c>
      <c s="35" t="s">
        <v>4</v>
      </c>
      <c s="6" t="s">
        <v>6995</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6996</v>
      </c>
      <c s="35" t="s">
        <v>4</v>
      </c>
      <c s="6" t="s">
        <v>6997</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6998</v>
      </c>
      <c s="35" t="s">
        <v>4</v>
      </c>
      <c s="6" t="s">
        <v>6999</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7000</v>
      </c>
      <c s="35" t="s">
        <v>4</v>
      </c>
      <c s="6" t="s">
        <v>7001</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7002</v>
      </c>
      <c s="35" t="s">
        <v>4</v>
      </c>
      <c s="6" t="s">
        <v>7003</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7004</v>
      </c>
      <c s="35" t="s">
        <v>4</v>
      </c>
      <c s="6" t="s">
        <v>7005</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7006</v>
      </c>
      <c s="35" t="s">
        <v>4</v>
      </c>
      <c s="6" t="s">
        <v>7007</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7008</v>
      </c>
      <c s="35" t="s">
        <v>4</v>
      </c>
      <c s="6" t="s">
        <v>7009</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7010</v>
      </c>
      <c s="35" t="s">
        <v>4</v>
      </c>
      <c s="6" t="s">
        <v>7011</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7012</v>
      </c>
      <c s="35" t="s">
        <v>4</v>
      </c>
      <c s="6" t="s">
        <v>7013</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7014</v>
      </c>
      <c s="35" t="s">
        <v>4</v>
      </c>
      <c s="6" t="s">
        <v>7015</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7016</v>
      </c>
      <c s="35" t="s">
        <v>4</v>
      </c>
      <c s="6" t="s">
        <v>7017</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7018</v>
      </c>
      <c s="35" t="s">
        <v>4</v>
      </c>
      <c s="6" t="s">
        <v>7019</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7020</v>
      </c>
      <c s="35" t="s">
        <v>4</v>
      </c>
      <c s="6" t="s">
        <v>7021</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7022</v>
      </c>
      <c s="35" t="s">
        <v>4</v>
      </c>
      <c s="6" t="s">
        <v>7023</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7024</v>
      </c>
      <c s="35" t="s">
        <v>4</v>
      </c>
      <c s="6" t="s">
        <v>7025</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7026</v>
      </c>
      <c s="35" t="s">
        <v>4</v>
      </c>
      <c s="6" t="s">
        <v>7027</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7028</v>
      </c>
      <c s="35" t="s">
        <v>4</v>
      </c>
      <c s="6" t="s">
        <v>7029</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7030</v>
      </c>
      <c s="35" t="s">
        <v>4</v>
      </c>
      <c s="6" t="s">
        <v>7031</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7032</v>
      </c>
      <c s="35" t="s">
        <v>4</v>
      </c>
      <c s="6" t="s">
        <v>7033</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7034</v>
      </c>
      <c s="35" t="s">
        <v>4</v>
      </c>
      <c s="6" t="s">
        <v>7035</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7036</v>
      </c>
      <c s="35" t="s">
        <v>4</v>
      </c>
      <c s="6" t="s">
        <v>7037</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7038</v>
      </c>
      <c s="35" t="s">
        <v>4</v>
      </c>
      <c s="6" t="s">
        <v>7039</v>
      </c>
      <c s="36" t="s">
        <v>7040</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7041</v>
      </c>
      <c s="35" t="s">
        <v>4</v>
      </c>
      <c s="6" t="s">
        <v>7042</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6926</v>
      </c>
      <c s="35" t="s">
        <v>4</v>
      </c>
      <c s="6" t="s">
        <v>7043</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6931</v>
      </c>
      <c s="35" t="s">
        <v>4</v>
      </c>
      <c s="6" t="s">
        <v>7044</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6935</v>
      </c>
      <c s="35" t="s">
        <v>4</v>
      </c>
      <c s="6" t="s">
        <v>7045</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6940</v>
      </c>
      <c s="35" t="s">
        <v>4</v>
      </c>
      <c s="6" t="s">
        <v>7046</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6945</v>
      </c>
      <c s="35" t="s">
        <v>4</v>
      </c>
      <c s="6" t="s">
        <v>7047</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6948</v>
      </c>
      <c s="35" t="s">
        <v>4</v>
      </c>
      <c s="6" t="s">
        <v>7048</v>
      </c>
      <c s="36" t="s">
        <v>7040</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6950</v>
      </c>
      <c s="35" t="s">
        <v>4</v>
      </c>
      <c s="6" t="s">
        <v>7049</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6954</v>
      </c>
      <c s="35" t="s">
        <v>4</v>
      </c>
      <c s="6" t="s">
        <v>7050</v>
      </c>
      <c s="36" t="s">
        <v>7040</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6957</v>
      </c>
      <c s="35" t="s">
        <v>4</v>
      </c>
      <c s="6" t="s">
        <v>7051</v>
      </c>
      <c s="36" t="s">
        <v>7040</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6568</v>
      </c>
      <c s="41">
        <f>Rekapitulace!C131</f>
      </c>
      <c s="20" t="s">
        <v>0</v>
      </c>
      <c t="s">
        <v>22</v>
      </c>
      <c t="s">
        <v>26</v>
      </c>
    </row>
    <row r="4" spans="1:16" ht="32" customHeight="1">
      <c r="A4" s="24" t="s">
        <v>19</v>
      </c>
      <c s="25" t="s">
        <v>27</v>
      </c>
      <c s="27" t="s">
        <v>6568</v>
      </c>
      <c r="E4" s="26" t="s">
        <v>6569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7054</v>
      </c>
      <c r="E8" s="30" t="s">
        <v>7053</v>
      </c>
      <c r="J8" s="29">
        <f>0+J9+J22+J119</f>
      </c>
      <c s="29">
        <f>0+K9+K22+K119</f>
      </c>
      <c s="29">
        <f>0+L9+L22+L119</f>
      </c>
      <c s="29">
        <f>0+M9+M22+M119</f>
      </c>
    </row>
    <row r="9" spans="1:13" ht="12.75">
      <c r="A9" t="s">
        <v>45</v>
      </c>
      <c r="C9" s="31" t="s">
        <v>1739</v>
      </c>
      <c r="E9" s="33" t="s">
        <v>3299</v>
      </c>
      <c r="J9" s="32">
        <f>0</f>
      </c>
      <c s="32">
        <f>0</f>
      </c>
      <c s="32">
        <f>0+L10+L14+L18</f>
      </c>
      <c s="32">
        <f>0+M10+M14+M18</f>
      </c>
    </row>
    <row r="10" spans="1:16" ht="12.75">
      <c r="A10" t="s">
        <v>48</v>
      </c>
      <c s="34" t="s">
        <v>49</v>
      </c>
      <c s="34" t="s">
        <v>3592</v>
      </c>
      <c s="35" t="s">
        <v>51</v>
      </c>
      <c s="6" t="s">
        <v>3593</v>
      </c>
      <c s="36" t="s">
        <v>53</v>
      </c>
      <c s="37">
        <v>385.125</v>
      </c>
      <c s="36">
        <v>0</v>
      </c>
      <c s="36">
        <f>ROUND(G10*H10,6)</f>
      </c>
      <c r="L10" s="38">
        <v>0</v>
      </c>
      <c s="32">
        <f>ROUND(ROUND(L10,2)*ROUND(G10,3),2)</f>
      </c>
      <c s="36" t="s">
        <v>54</v>
      </c>
      <c>
        <f>(M10*21)/100</f>
      </c>
      <c t="s">
        <v>26</v>
      </c>
    </row>
    <row r="11" spans="1:5" ht="12.75">
      <c r="A11" s="35" t="s">
        <v>55</v>
      </c>
      <c r="E11" s="39" t="s">
        <v>6846</v>
      </c>
    </row>
    <row r="12" spans="1:5" ht="12.75">
      <c r="A12" s="35" t="s">
        <v>56</v>
      </c>
      <c r="E12" s="40" t="s">
        <v>7055</v>
      </c>
    </row>
    <row r="13" spans="1:5" ht="12.75">
      <c r="A13" t="s">
        <v>58</v>
      </c>
      <c r="E13" s="39" t="s">
        <v>59</v>
      </c>
    </row>
    <row r="14" spans="1:16" ht="12.75">
      <c r="A14" t="s">
        <v>48</v>
      </c>
      <c s="34" t="s">
        <v>26</v>
      </c>
      <c s="34" t="s">
        <v>3592</v>
      </c>
      <c s="35" t="s">
        <v>406</v>
      </c>
      <c s="6" t="s">
        <v>3593</v>
      </c>
      <c s="36" t="s">
        <v>53</v>
      </c>
      <c s="37">
        <v>67.2</v>
      </c>
      <c s="36">
        <v>0</v>
      </c>
      <c s="36">
        <f>ROUND(G14*H14,6)</f>
      </c>
      <c r="L14" s="38">
        <v>0</v>
      </c>
      <c s="32">
        <f>ROUND(ROUND(L14,2)*ROUND(G14,3),2)</f>
      </c>
      <c s="36" t="s">
        <v>54</v>
      </c>
      <c>
        <f>(M14*21)/100</f>
      </c>
      <c t="s">
        <v>26</v>
      </c>
    </row>
    <row r="15" spans="1:5" ht="12.75">
      <c r="A15" s="35" t="s">
        <v>55</v>
      </c>
      <c r="E15" s="39" t="s">
        <v>7056</v>
      </c>
    </row>
    <row r="16" spans="1:5" ht="12.75">
      <c r="A16" s="35" t="s">
        <v>56</v>
      </c>
      <c r="E16" s="40" t="s">
        <v>7057</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7058</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7059</v>
      </c>
    </row>
    <row r="26" spans="1:5" ht="12.75">
      <c r="A26" t="s">
        <v>58</v>
      </c>
      <c r="E26" s="39" t="s">
        <v>59</v>
      </c>
    </row>
    <row r="27" spans="1:16" ht="12.75">
      <c r="A27" t="s">
        <v>48</v>
      </c>
      <c s="34" t="s">
        <v>68</v>
      </c>
      <c s="34" t="s">
        <v>6848</v>
      </c>
      <c s="35" t="s">
        <v>4</v>
      </c>
      <c s="6" t="s">
        <v>6849</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7060</v>
      </c>
    </row>
    <row r="30" spans="1:5" ht="12.75">
      <c r="A30" t="s">
        <v>58</v>
      </c>
      <c r="E30" s="39" t="s">
        <v>59</v>
      </c>
    </row>
    <row r="31" spans="1:16" ht="12.75">
      <c r="A31" t="s">
        <v>48</v>
      </c>
      <c s="34" t="s">
        <v>71</v>
      </c>
      <c s="34" t="s">
        <v>1781</v>
      </c>
      <c s="35" t="s">
        <v>4</v>
      </c>
      <c s="6" t="s">
        <v>1782</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6850</v>
      </c>
    </row>
    <row r="34" spans="1:5" ht="12.75">
      <c r="A34" t="s">
        <v>58</v>
      </c>
      <c r="E34" s="39" t="s">
        <v>59</v>
      </c>
    </row>
    <row r="35" spans="1:16" ht="12.75">
      <c r="A35" t="s">
        <v>48</v>
      </c>
      <c s="34" t="s">
        <v>74</v>
      </c>
      <c s="34" t="s">
        <v>3640</v>
      </c>
      <c s="35" t="s">
        <v>4</v>
      </c>
      <c s="6" t="s">
        <v>3641</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6867</v>
      </c>
    </row>
    <row r="38" spans="1:5" ht="12.75">
      <c r="A38" t="s">
        <v>58</v>
      </c>
      <c r="E38" s="39" t="s">
        <v>59</v>
      </c>
    </row>
    <row r="39" spans="1:16" ht="12.75">
      <c r="A39" t="s">
        <v>48</v>
      </c>
      <c s="34" t="s">
        <v>77</v>
      </c>
      <c s="34" t="s">
        <v>7061</v>
      </c>
      <c s="35" t="s">
        <v>4</v>
      </c>
      <c s="6" t="s">
        <v>7062</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7063</v>
      </c>
    </row>
    <row r="42" spans="1:5" ht="12.75">
      <c r="A42" t="s">
        <v>58</v>
      </c>
      <c r="E42" s="39" t="s">
        <v>501</v>
      </c>
    </row>
    <row r="43" spans="1:16" ht="12.75">
      <c r="A43" t="s">
        <v>48</v>
      </c>
      <c s="34" t="s">
        <v>81</v>
      </c>
      <c s="34" t="s">
        <v>6851</v>
      </c>
      <c s="35" t="s">
        <v>4</v>
      </c>
      <c s="6" t="s">
        <v>6852</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7063</v>
      </c>
    </row>
    <row r="46" spans="1:5" ht="12.75">
      <c r="A46" t="s">
        <v>58</v>
      </c>
      <c r="E46" s="39" t="s">
        <v>501</v>
      </c>
    </row>
    <row r="47" spans="1:16" ht="12.75">
      <c r="A47" t="s">
        <v>48</v>
      </c>
      <c s="34" t="s">
        <v>84</v>
      </c>
      <c s="34" t="s">
        <v>3637</v>
      </c>
      <c s="35" t="s">
        <v>4</v>
      </c>
      <c s="6" t="s">
        <v>3638</v>
      </c>
      <c s="36" t="s">
        <v>499</v>
      </c>
      <c s="37">
        <v>4523.25</v>
      </c>
      <c s="36">
        <v>0</v>
      </c>
      <c s="36">
        <f>ROUND(G47*H47,6)</f>
      </c>
      <c r="L47" s="38">
        <v>0</v>
      </c>
      <c s="32">
        <f>ROUND(ROUND(L47,2)*ROUND(G47,3),2)</f>
      </c>
      <c s="36" t="s">
        <v>54</v>
      </c>
      <c>
        <f>(M47*21)/100</f>
      </c>
      <c t="s">
        <v>26</v>
      </c>
    </row>
    <row r="48" spans="1:5" ht="12.75">
      <c r="A48" s="35" t="s">
        <v>55</v>
      </c>
      <c r="E48" s="39" t="s">
        <v>6854</v>
      </c>
    </row>
    <row r="49" spans="1:5" ht="12.75">
      <c r="A49" s="35" t="s">
        <v>56</v>
      </c>
      <c r="E49" s="40" t="s">
        <v>7064</v>
      </c>
    </row>
    <row r="50" spans="1:5" ht="12.75">
      <c r="A50" t="s">
        <v>58</v>
      </c>
      <c r="E50" s="39" t="s">
        <v>501</v>
      </c>
    </row>
    <row r="51" spans="1:16" ht="12.75">
      <c r="A51" t="s">
        <v>48</v>
      </c>
      <c s="34" t="s">
        <v>87</v>
      </c>
      <c s="34" t="s">
        <v>6877</v>
      </c>
      <c s="35" t="s">
        <v>4</v>
      </c>
      <c s="6" t="s">
        <v>6878</v>
      </c>
      <c s="36" t="s">
        <v>499</v>
      </c>
      <c s="37">
        <v>448</v>
      </c>
      <c s="36">
        <v>0</v>
      </c>
      <c s="36">
        <f>ROUND(G51*H51,6)</f>
      </c>
      <c r="L51" s="38">
        <v>0</v>
      </c>
      <c s="32">
        <f>ROUND(ROUND(L51,2)*ROUND(G51,3),2)</f>
      </c>
      <c s="36" t="s">
        <v>54</v>
      </c>
      <c>
        <f>(M51*21)/100</f>
      </c>
      <c t="s">
        <v>26</v>
      </c>
    </row>
    <row r="52" spans="1:5" ht="12.75">
      <c r="A52" s="35" t="s">
        <v>55</v>
      </c>
      <c r="E52" s="39" t="s">
        <v>7065</v>
      </c>
    </row>
    <row r="53" spans="1:5" ht="12.75">
      <c r="A53" s="35" t="s">
        <v>56</v>
      </c>
      <c r="E53" s="40" t="s">
        <v>7063</v>
      </c>
    </row>
    <row r="54" spans="1:5" ht="12.75">
      <c r="A54" t="s">
        <v>58</v>
      </c>
      <c r="E54" s="39" t="s">
        <v>501</v>
      </c>
    </row>
    <row r="55" spans="1:16" ht="12.75">
      <c r="A55" t="s">
        <v>48</v>
      </c>
      <c s="34" t="s">
        <v>91</v>
      </c>
      <c s="34" t="s">
        <v>6881</v>
      </c>
      <c s="35" t="s">
        <v>4</v>
      </c>
      <c s="6" t="s">
        <v>6882</v>
      </c>
      <c s="36" t="s">
        <v>499</v>
      </c>
      <c s="37">
        <v>896</v>
      </c>
      <c s="36">
        <v>0</v>
      </c>
      <c s="36">
        <f>ROUND(G55*H55,6)</f>
      </c>
      <c r="L55" s="38">
        <v>0</v>
      </c>
      <c s="32">
        <f>ROUND(ROUND(L55,2)*ROUND(G55,3),2)</f>
      </c>
      <c s="36" t="s">
        <v>54</v>
      </c>
      <c>
        <f>(M55*21)/100</f>
      </c>
      <c t="s">
        <v>26</v>
      </c>
    </row>
    <row r="56" spans="1:5" ht="12.75">
      <c r="A56" s="35" t="s">
        <v>55</v>
      </c>
      <c r="E56" s="39" t="s">
        <v>6883</v>
      </c>
    </row>
    <row r="57" spans="1:5" ht="12.75">
      <c r="A57" s="35" t="s">
        <v>56</v>
      </c>
      <c r="E57" s="40" t="s">
        <v>6858</v>
      </c>
    </row>
    <row r="58" spans="1:5" ht="12.75">
      <c r="A58" t="s">
        <v>58</v>
      </c>
      <c r="E58" s="39" t="s">
        <v>501</v>
      </c>
    </row>
    <row r="59" spans="1:16" ht="12.75">
      <c r="A59" t="s">
        <v>48</v>
      </c>
      <c s="34" t="s">
        <v>94</v>
      </c>
      <c s="34" t="s">
        <v>6856</v>
      </c>
      <c s="35" t="s">
        <v>4</v>
      </c>
      <c s="6" t="s">
        <v>6857</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6858</v>
      </c>
    </row>
    <row r="62" spans="1:5" ht="12.75">
      <c r="A62" t="s">
        <v>58</v>
      </c>
      <c r="E62" s="39" t="s">
        <v>501</v>
      </c>
    </row>
    <row r="63" spans="1:16" ht="12.75">
      <c r="A63" t="s">
        <v>48</v>
      </c>
      <c s="34" t="s">
        <v>97</v>
      </c>
      <c s="34" t="s">
        <v>6884</v>
      </c>
      <c s="35" t="s">
        <v>49</v>
      </c>
      <c s="6" t="s">
        <v>6885</v>
      </c>
      <c s="36" t="s">
        <v>80</v>
      </c>
      <c s="37">
        <v>126</v>
      </c>
      <c s="36">
        <v>0</v>
      </c>
      <c s="36">
        <f>ROUND(G63*H63,6)</f>
      </c>
      <c r="L63" s="38">
        <v>0</v>
      </c>
      <c s="32">
        <f>ROUND(ROUND(L63,2)*ROUND(G63,3),2)</f>
      </c>
      <c s="36" t="s">
        <v>490</v>
      </c>
      <c>
        <f>(M63*21)/100</f>
      </c>
      <c t="s">
        <v>26</v>
      </c>
    </row>
    <row r="64" spans="1:5" ht="12.75">
      <c r="A64" s="35" t="s">
        <v>55</v>
      </c>
      <c r="E64" s="39" t="s">
        <v>7066</v>
      </c>
    </row>
    <row r="65" spans="1:5" ht="12.75">
      <c r="A65" s="35" t="s">
        <v>56</v>
      </c>
      <c r="E65" s="40" t="s">
        <v>4</v>
      </c>
    </row>
    <row r="66" spans="1:5" ht="89.25">
      <c r="A66" t="s">
        <v>58</v>
      </c>
      <c r="E66" s="39" t="s">
        <v>6887</v>
      </c>
    </row>
    <row r="67" spans="1:16" ht="12.75">
      <c r="A67" t="s">
        <v>48</v>
      </c>
      <c s="34" t="s">
        <v>100</v>
      </c>
      <c s="34" t="s">
        <v>6884</v>
      </c>
      <c s="35" t="s">
        <v>26</v>
      </c>
      <c s="6" t="s">
        <v>6885</v>
      </c>
      <c s="36" t="s">
        <v>80</v>
      </c>
      <c s="37">
        <v>96</v>
      </c>
      <c s="36">
        <v>0</v>
      </c>
      <c s="36">
        <f>ROUND(G67*H67,6)</f>
      </c>
      <c r="L67" s="38">
        <v>0</v>
      </c>
      <c s="32">
        <f>ROUND(ROUND(L67,2)*ROUND(G67,3),2)</f>
      </c>
      <c s="36" t="s">
        <v>490</v>
      </c>
      <c>
        <f>(M67*21)/100</f>
      </c>
      <c t="s">
        <v>26</v>
      </c>
    </row>
    <row r="68" spans="1:5" ht="12.75">
      <c r="A68" s="35" t="s">
        <v>55</v>
      </c>
      <c r="E68" s="39" t="s">
        <v>7067</v>
      </c>
    </row>
    <row r="69" spans="1:5" ht="12.75">
      <c r="A69" s="35" t="s">
        <v>56</v>
      </c>
      <c r="E69" s="40" t="s">
        <v>4</v>
      </c>
    </row>
    <row r="70" spans="1:5" ht="89.25">
      <c r="A70" t="s">
        <v>58</v>
      </c>
      <c r="E70" s="39" t="s">
        <v>6887</v>
      </c>
    </row>
    <row r="71" spans="1:16" ht="12.75">
      <c r="A71" t="s">
        <v>48</v>
      </c>
      <c s="34" t="s">
        <v>103</v>
      </c>
      <c s="34" t="s">
        <v>6884</v>
      </c>
      <c s="35" t="s">
        <v>25</v>
      </c>
      <c s="6" t="s">
        <v>6885</v>
      </c>
      <c s="36" t="s">
        <v>80</v>
      </c>
      <c s="37">
        <v>126</v>
      </c>
      <c s="36">
        <v>0</v>
      </c>
      <c s="36">
        <f>ROUND(G71*H71,6)</f>
      </c>
      <c r="L71" s="38">
        <v>0</v>
      </c>
      <c s="32">
        <f>ROUND(ROUND(L71,2)*ROUND(G71,3),2)</f>
      </c>
      <c s="36" t="s">
        <v>490</v>
      </c>
      <c>
        <f>(M71*21)/100</f>
      </c>
      <c t="s">
        <v>26</v>
      </c>
    </row>
    <row r="72" spans="1:5" ht="12.75">
      <c r="A72" s="35" t="s">
        <v>55</v>
      </c>
      <c r="E72" s="39" t="s">
        <v>7068</v>
      </c>
    </row>
    <row r="73" spans="1:5" ht="12.75">
      <c r="A73" s="35" t="s">
        <v>56</v>
      </c>
      <c r="E73" s="40" t="s">
        <v>4</v>
      </c>
    </row>
    <row r="74" spans="1:5" ht="89.25">
      <c r="A74" t="s">
        <v>58</v>
      </c>
      <c r="E74" s="39" t="s">
        <v>6887</v>
      </c>
    </row>
    <row r="75" spans="1:16" ht="12.75">
      <c r="A75" t="s">
        <v>48</v>
      </c>
      <c s="34" t="s">
        <v>106</v>
      </c>
      <c s="34" t="s">
        <v>6884</v>
      </c>
      <c s="35" t="s">
        <v>65</v>
      </c>
      <c s="6" t="s">
        <v>6885</v>
      </c>
      <c s="36" t="s">
        <v>80</v>
      </c>
      <c s="37">
        <v>96</v>
      </c>
      <c s="36">
        <v>0</v>
      </c>
      <c s="36">
        <f>ROUND(G75*H75,6)</f>
      </c>
      <c r="L75" s="38">
        <v>0</v>
      </c>
      <c s="32">
        <f>ROUND(ROUND(L75,2)*ROUND(G75,3),2)</f>
      </c>
      <c s="36" t="s">
        <v>490</v>
      </c>
      <c>
        <f>(M75*21)/100</f>
      </c>
      <c t="s">
        <v>26</v>
      </c>
    </row>
    <row r="76" spans="1:5" ht="12.75">
      <c r="A76" s="35" t="s">
        <v>55</v>
      </c>
      <c r="E76" s="39" t="s">
        <v>7069</v>
      </c>
    </row>
    <row r="77" spans="1:5" ht="12.75">
      <c r="A77" s="35" t="s">
        <v>56</v>
      </c>
      <c r="E77" s="40" t="s">
        <v>4</v>
      </c>
    </row>
    <row r="78" spans="1:5" ht="89.25">
      <c r="A78" t="s">
        <v>58</v>
      </c>
      <c r="E78" s="39" t="s">
        <v>6887</v>
      </c>
    </row>
    <row r="79" spans="1:16" ht="12.75">
      <c r="A79" t="s">
        <v>48</v>
      </c>
      <c s="34" t="s">
        <v>109</v>
      </c>
      <c s="34" t="s">
        <v>6884</v>
      </c>
      <c s="35" t="s">
        <v>68</v>
      </c>
      <c s="6" t="s">
        <v>6885</v>
      </c>
      <c s="36" t="s">
        <v>80</v>
      </c>
      <c s="37">
        <v>96</v>
      </c>
      <c s="36">
        <v>0</v>
      </c>
      <c s="36">
        <f>ROUND(G79*H79,6)</f>
      </c>
      <c r="L79" s="38">
        <v>0</v>
      </c>
      <c s="32">
        <f>ROUND(ROUND(L79,2)*ROUND(G79,3),2)</f>
      </c>
      <c s="36" t="s">
        <v>490</v>
      </c>
      <c>
        <f>(M79*21)/100</f>
      </c>
      <c t="s">
        <v>26</v>
      </c>
    </row>
    <row r="80" spans="1:5" ht="12.75">
      <c r="A80" s="35" t="s">
        <v>55</v>
      </c>
      <c r="E80" s="39" t="s">
        <v>7070</v>
      </c>
    </row>
    <row r="81" spans="1:5" ht="12.75">
      <c r="A81" s="35" t="s">
        <v>56</v>
      </c>
      <c r="E81" s="40" t="s">
        <v>4</v>
      </c>
    </row>
    <row r="82" spans="1:5" ht="89.25">
      <c r="A82" t="s">
        <v>58</v>
      </c>
      <c r="E82" s="39" t="s">
        <v>6887</v>
      </c>
    </row>
    <row r="83" spans="1:16" ht="12.75">
      <c r="A83" t="s">
        <v>48</v>
      </c>
      <c s="34" t="s">
        <v>112</v>
      </c>
      <c s="34" t="s">
        <v>6898</v>
      </c>
      <c s="35" t="s">
        <v>49</v>
      </c>
      <c s="6" t="s">
        <v>6899</v>
      </c>
      <c s="36" t="s">
        <v>80</v>
      </c>
      <c s="37">
        <v>44</v>
      </c>
      <c s="36">
        <v>0</v>
      </c>
      <c s="36">
        <f>ROUND(G83*H83,6)</f>
      </c>
      <c r="L83" s="38">
        <v>0</v>
      </c>
      <c s="32">
        <f>ROUND(ROUND(L83,2)*ROUND(G83,3),2)</f>
      </c>
      <c s="36" t="s">
        <v>490</v>
      </c>
      <c>
        <f>(M83*21)/100</f>
      </c>
      <c t="s">
        <v>26</v>
      </c>
    </row>
    <row r="84" spans="1:5" ht="12.75">
      <c r="A84" s="35" t="s">
        <v>55</v>
      </c>
      <c r="E84" s="39" t="s">
        <v>7071</v>
      </c>
    </row>
    <row r="85" spans="1:5" ht="12.75">
      <c r="A85" s="35" t="s">
        <v>56</v>
      </c>
      <c r="E85" s="40" t="s">
        <v>4</v>
      </c>
    </row>
    <row r="86" spans="1:5" ht="76.5">
      <c r="A86" t="s">
        <v>58</v>
      </c>
      <c r="E86" s="39" t="s">
        <v>6901</v>
      </c>
    </row>
    <row r="87" spans="1:16" ht="12.75">
      <c r="A87" t="s">
        <v>48</v>
      </c>
      <c s="34" t="s">
        <v>115</v>
      </c>
      <c s="34" t="s">
        <v>6898</v>
      </c>
      <c s="35" t="s">
        <v>26</v>
      </c>
      <c s="6" t="s">
        <v>6899</v>
      </c>
      <c s="36" t="s">
        <v>80</v>
      </c>
      <c s="37">
        <v>51</v>
      </c>
      <c s="36">
        <v>0</v>
      </c>
      <c s="36">
        <f>ROUND(G87*H87,6)</f>
      </c>
      <c r="L87" s="38">
        <v>0</v>
      </c>
      <c s="32">
        <f>ROUND(ROUND(L87,2)*ROUND(G87,3),2)</f>
      </c>
      <c s="36" t="s">
        <v>490</v>
      </c>
      <c>
        <f>(M87*21)/100</f>
      </c>
      <c t="s">
        <v>26</v>
      </c>
    </row>
    <row r="88" spans="1:5" ht="12.75">
      <c r="A88" s="35" t="s">
        <v>55</v>
      </c>
      <c r="E88" s="39" t="s">
        <v>7072</v>
      </c>
    </row>
    <row r="89" spans="1:5" ht="12.75">
      <c r="A89" s="35" t="s">
        <v>56</v>
      </c>
      <c r="E89" s="40" t="s">
        <v>4</v>
      </c>
    </row>
    <row r="90" spans="1:5" ht="76.5">
      <c r="A90" t="s">
        <v>58</v>
      </c>
      <c r="E90" s="39" t="s">
        <v>6901</v>
      </c>
    </row>
    <row r="91" spans="1:16" ht="12.75">
      <c r="A91" t="s">
        <v>48</v>
      </c>
      <c s="34" t="s">
        <v>118</v>
      </c>
      <c s="34" t="s">
        <v>7073</v>
      </c>
      <c s="35" t="s">
        <v>49</v>
      </c>
      <c s="6" t="s">
        <v>7074</v>
      </c>
      <c s="36" t="s">
        <v>80</v>
      </c>
      <c s="37">
        <v>114</v>
      </c>
      <c s="36">
        <v>0</v>
      </c>
      <c s="36">
        <f>ROUND(G91*H91,6)</f>
      </c>
      <c r="L91" s="38">
        <v>0</v>
      </c>
      <c s="32">
        <f>ROUND(ROUND(L91,2)*ROUND(G91,3),2)</f>
      </c>
      <c s="36" t="s">
        <v>490</v>
      </c>
      <c>
        <f>(M91*21)/100</f>
      </c>
      <c t="s">
        <v>26</v>
      </c>
    </row>
    <row r="92" spans="1:5" ht="12.75">
      <c r="A92" s="35" t="s">
        <v>55</v>
      </c>
      <c r="E92" s="39" t="s">
        <v>7066</v>
      </c>
    </row>
    <row r="93" spans="1:5" ht="12.75">
      <c r="A93" s="35" t="s">
        <v>56</v>
      </c>
      <c r="E93" s="40" t="s">
        <v>4</v>
      </c>
    </row>
    <row r="94" spans="1:5" ht="89.25">
      <c r="A94" t="s">
        <v>58</v>
      </c>
      <c r="E94" s="39" t="s">
        <v>6887</v>
      </c>
    </row>
    <row r="95" spans="1:16" ht="12.75">
      <c r="A95" t="s">
        <v>48</v>
      </c>
      <c s="34" t="s">
        <v>121</v>
      </c>
      <c s="34" t="s">
        <v>7073</v>
      </c>
      <c s="35" t="s">
        <v>26</v>
      </c>
      <c s="6" t="s">
        <v>7074</v>
      </c>
      <c s="36" t="s">
        <v>80</v>
      </c>
      <c s="37">
        <v>114</v>
      </c>
      <c s="36">
        <v>0</v>
      </c>
      <c s="36">
        <f>ROUND(G95*H95,6)</f>
      </c>
      <c r="L95" s="38">
        <v>0</v>
      </c>
      <c s="32">
        <f>ROUND(ROUND(L95,2)*ROUND(G95,3),2)</f>
      </c>
      <c s="36" t="s">
        <v>490</v>
      </c>
      <c>
        <f>(M95*21)/100</f>
      </c>
      <c t="s">
        <v>26</v>
      </c>
    </row>
    <row r="96" spans="1:5" ht="12.75">
      <c r="A96" s="35" t="s">
        <v>55</v>
      </c>
      <c r="E96" s="39" t="s">
        <v>7067</v>
      </c>
    </row>
    <row r="97" spans="1:5" ht="12.75">
      <c r="A97" s="35" t="s">
        <v>56</v>
      </c>
      <c r="E97" s="40" t="s">
        <v>4</v>
      </c>
    </row>
    <row r="98" spans="1:5" ht="89.25">
      <c r="A98" t="s">
        <v>58</v>
      </c>
      <c r="E98" s="39" t="s">
        <v>6887</v>
      </c>
    </row>
    <row r="99" spans="1:16" ht="12.75">
      <c r="A99" t="s">
        <v>48</v>
      </c>
      <c s="34" t="s">
        <v>124</v>
      </c>
      <c s="34" t="s">
        <v>7073</v>
      </c>
      <c s="35" t="s">
        <v>25</v>
      </c>
      <c s="6" t="s">
        <v>7074</v>
      </c>
      <c s="36" t="s">
        <v>80</v>
      </c>
      <c s="37">
        <v>190</v>
      </c>
      <c s="36">
        <v>0</v>
      </c>
      <c s="36">
        <f>ROUND(G99*H99,6)</f>
      </c>
      <c r="L99" s="38">
        <v>0</v>
      </c>
      <c s="32">
        <f>ROUND(ROUND(L99,2)*ROUND(G99,3),2)</f>
      </c>
      <c s="36" t="s">
        <v>490</v>
      </c>
      <c>
        <f>(M99*21)/100</f>
      </c>
      <c t="s">
        <v>26</v>
      </c>
    </row>
    <row r="100" spans="1:5" ht="12.75">
      <c r="A100" s="35" t="s">
        <v>55</v>
      </c>
      <c r="E100" s="39" t="s">
        <v>7068</v>
      </c>
    </row>
    <row r="101" spans="1:5" ht="12.75">
      <c r="A101" s="35" t="s">
        <v>56</v>
      </c>
      <c r="E101" s="40" t="s">
        <v>4</v>
      </c>
    </row>
    <row r="102" spans="1:5" ht="89.25">
      <c r="A102" t="s">
        <v>58</v>
      </c>
      <c r="E102" s="39" t="s">
        <v>6887</v>
      </c>
    </row>
    <row r="103" spans="1:16" ht="12.75">
      <c r="A103" t="s">
        <v>48</v>
      </c>
      <c s="34" t="s">
        <v>127</v>
      </c>
      <c s="34" t="s">
        <v>7073</v>
      </c>
      <c s="35" t="s">
        <v>65</v>
      </c>
      <c s="6" t="s">
        <v>7074</v>
      </c>
      <c s="36" t="s">
        <v>80</v>
      </c>
      <c s="37">
        <v>190</v>
      </c>
      <c s="36">
        <v>0</v>
      </c>
      <c s="36">
        <f>ROUND(G103*H103,6)</f>
      </c>
      <c r="L103" s="38">
        <v>0</v>
      </c>
      <c s="32">
        <f>ROUND(ROUND(L103,2)*ROUND(G103,3),2)</f>
      </c>
      <c s="36" t="s">
        <v>490</v>
      </c>
      <c>
        <f>(M103*21)/100</f>
      </c>
      <c t="s">
        <v>26</v>
      </c>
    </row>
    <row r="104" spans="1:5" ht="12.75">
      <c r="A104" s="35" t="s">
        <v>55</v>
      </c>
      <c r="E104" s="39" t="s">
        <v>7069</v>
      </c>
    </row>
    <row r="105" spans="1:5" ht="12.75">
      <c r="A105" s="35" t="s">
        <v>56</v>
      </c>
      <c r="E105" s="40" t="s">
        <v>4</v>
      </c>
    </row>
    <row r="106" spans="1:5" ht="89.25">
      <c r="A106" t="s">
        <v>58</v>
      </c>
      <c r="E106" s="39" t="s">
        <v>6887</v>
      </c>
    </row>
    <row r="107" spans="1:16" ht="25.5">
      <c r="A107" t="s">
        <v>48</v>
      </c>
      <c s="34" t="s">
        <v>130</v>
      </c>
      <c s="34" t="s">
        <v>7075</v>
      </c>
      <c s="35" t="s">
        <v>4</v>
      </c>
      <c s="6" t="s">
        <v>7076</v>
      </c>
      <c s="36" t="s">
        <v>80</v>
      </c>
      <c s="37">
        <v>1</v>
      </c>
      <c s="36">
        <v>0</v>
      </c>
      <c s="36">
        <f>ROUND(G107*H107,6)</f>
      </c>
      <c r="L107" s="38">
        <v>0</v>
      </c>
      <c s="32">
        <f>ROUND(ROUND(L107,2)*ROUND(G107,3),2)</f>
      </c>
      <c s="36" t="s">
        <v>54</v>
      </c>
      <c>
        <f>(M107*21)/100</f>
      </c>
      <c t="s">
        <v>26</v>
      </c>
    </row>
    <row r="108" spans="1:5" ht="12.75">
      <c r="A108" s="35" t="s">
        <v>55</v>
      </c>
      <c r="E108" s="39" t="s">
        <v>7077</v>
      </c>
    </row>
    <row r="109" spans="1:5" ht="12.75">
      <c r="A109" s="35" t="s">
        <v>56</v>
      </c>
      <c r="E109" s="40" t="s">
        <v>4</v>
      </c>
    </row>
    <row r="110" spans="1:5" ht="409.5">
      <c r="A110" t="s">
        <v>58</v>
      </c>
      <c r="E110" s="39" t="s">
        <v>7078</v>
      </c>
    </row>
    <row r="111" spans="1:16" ht="12.75">
      <c r="A111" t="s">
        <v>48</v>
      </c>
      <c s="34" t="s">
        <v>133</v>
      </c>
      <c s="34" t="s">
        <v>6863</v>
      </c>
      <c s="35" t="s">
        <v>4</v>
      </c>
      <c s="6" t="s">
        <v>6864</v>
      </c>
      <c s="36" t="s">
        <v>80</v>
      </c>
      <c s="37">
        <v>1</v>
      </c>
      <c s="36">
        <v>0</v>
      </c>
      <c s="36">
        <f>ROUND(G111*H111,6)</f>
      </c>
      <c r="L111" s="38">
        <v>0</v>
      </c>
      <c s="32">
        <f>ROUND(ROUND(L111,2)*ROUND(G111,3),2)</f>
      </c>
      <c s="36" t="s">
        <v>54</v>
      </c>
      <c>
        <f>(M111*21)/100</f>
      </c>
      <c t="s">
        <v>26</v>
      </c>
    </row>
    <row r="112" spans="1:5" ht="12.75">
      <c r="A112" s="35" t="s">
        <v>55</v>
      </c>
      <c r="E112" s="39" t="s">
        <v>7079</v>
      </c>
    </row>
    <row r="113" spans="1:5" ht="12.75">
      <c r="A113" s="35" t="s">
        <v>56</v>
      </c>
      <c r="E113" s="40" t="s">
        <v>4</v>
      </c>
    </row>
    <row r="114" spans="1:5" ht="12.75">
      <c r="A114" t="s">
        <v>58</v>
      </c>
      <c r="E114" s="39" t="s">
        <v>501</v>
      </c>
    </row>
    <row r="115" spans="1:16" ht="12.75">
      <c r="A115" t="s">
        <v>48</v>
      </c>
      <c s="34" t="s">
        <v>136</v>
      </c>
      <c s="34" t="s">
        <v>3643</v>
      </c>
      <c s="35" t="s">
        <v>4</v>
      </c>
      <c s="6" t="s">
        <v>3644</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7080</v>
      </c>
    </row>
    <row r="118" spans="1:5" ht="12.75">
      <c r="A118" t="s">
        <v>58</v>
      </c>
      <c r="E118" s="39" t="s">
        <v>501</v>
      </c>
    </row>
    <row r="119" spans="1:13" ht="12.75">
      <c r="A119" t="s">
        <v>45</v>
      </c>
      <c r="C119" s="31" t="s">
        <v>26</v>
      </c>
      <c r="E119" s="33" t="s">
        <v>4194</v>
      </c>
      <c r="J119" s="32">
        <f>0</f>
      </c>
      <c s="32">
        <f>0</f>
      </c>
      <c s="32">
        <f>0+L120+L124+L128</f>
      </c>
      <c s="32">
        <f>0+M120+M124+M128</f>
      </c>
    </row>
    <row r="120" spans="1:16" ht="12.75">
      <c r="A120" t="s">
        <v>48</v>
      </c>
      <c s="34" t="s">
        <v>139</v>
      </c>
      <c s="34" t="s">
        <v>6917</v>
      </c>
      <c s="35" t="s">
        <v>4</v>
      </c>
      <c s="6" t="s">
        <v>6918</v>
      </c>
      <c s="36" t="s">
        <v>499</v>
      </c>
      <c s="37">
        <v>152</v>
      </c>
      <c s="36">
        <v>0</v>
      </c>
      <c s="36">
        <f>ROUND(G120*H120,6)</f>
      </c>
      <c r="L120" s="38">
        <v>0</v>
      </c>
      <c s="32">
        <f>ROUND(ROUND(L120,2)*ROUND(G120,3),2)</f>
      </c>
      <c s="36" t="s">
        <v>54</v>
      </c>
      <c>
        <f>(M120*21)/100</f>
      </c>
      <c t="s">
        <v>26</v>
      </c>
    </row>
    <row r="121" spans="1:5" ht="12.75">
      <c r="A121" s="35" t="s">
        <v>55</v>
      </c>
      <c r="E121" s="39" t="s">
        <v>3809</v>
      </c>
    </row>
    <row r="122" spans="1:5" ht="12.75">
      <c r="A122" s="35" t="s">
        <v>56</v>
      </c>
      <c r="E122" s="40" t="s">
        <v>7081</v>
      </c>
    </row>
    <row r="123" spans="1:5" ht="12.75">
      <c r="A123" t="s">
        <v>58</v>
      </c>
      <c r="E123" s="39" t="s">
        <v>59</v>
      </c>
    </row>
    <row r="124" spans="1:16" ht="12.75">
      <c r="A124" t="s">
        <v>48</v>
      </c>
      <c s="34" t="s">
        <v>142</v>
      </c>
      <c s="34" t="s">
        <v>6922</v>
      </c>
      <c s="35" t="s">
        <v>49</v>
      </c>
      <c s="6" t="s">
        <v>6923</v>
      </c>
      <c s="36" t="s">
        <v>499</v>
      </c>
      <c s="37">
        <v>46</v>
      </c>
      <c s="36">
        <v>0</v>
      </c>
      <c s="36">
        <f>ROUND(G124*H124,6)</f>
      </c>
      <c r="L124" s="38">
        <v>0</v>
      </c>
      <c s="32">
        <f>ROUND(ROUND(L124,2)*ROUND(G124,3),2)</f>
      </c>
      <c s="36" t="s">
        <v>54</v>
      </c>
      <c>
        <f>(M124*21)/100</f>
      </c>
      <c t="s">
        <v>26</v>
      </c>
    </row>
    <row r="125" spans="1:5" ht="12.75">
      <c r="A125" s="35" t="s">
        <v>55</v>
      </c>
      <c r="E125" s="39" t="s">
        <v>6924</v>
      </c>
    </row>
    <row r="126" spans="1:5" ht="12.75">
      <c r="A126" s="35" t="s">
        <v>56</v>
      </c>
      <c r="E126" s="40" t="s">
        <v>7081</v>
      </c>
    </row>
    <row r="127" spans="1:5" ht="12.75">
      <c r="A127" t="s">
        <v>58</v>
      </c>
      <c r="E127" s="39" t="s">
        <v>59</v>
      </c>
    </row>
    <row r="128" spans="1:16" ht="12.75">
      <c r="A128" t="s">
        <v>48</v>
      </c>
      <c s="34" t="s">
        <v>145</v>
      </c>
      <c s="34" t="s">
        <v>6922</v>
      </c>
      <c s="35" t="s">
        <v>26</v>
      </c>
      <c s="6" t="s">
        <v>6923</v>
      </c>
      <c s="36" t="s">
        <v>499</v>
      </c>
      <c s="37">
        <v>46</v>
      </c>
      <c s="36">
        <v>0</v>
      </c>
      <c s="36">
        <f>ROUND(G128*H128,6)</f>
      </c>
      <c r="L128" s="38">
        <v>0</v>
      </c>
      <c s="32">
        <f>ROUND(ROUND(L128,2)*ROUND(G128,3),2)</f>
      </c>
      <c s="36" t="s">
        <v>54</v>
      </c>
      <c>
        <f>(M128*21)/100</f>
      </c>
      <c t="s">
        <v>26</v>
      </c>
    </row>
    <row r="129" spans="1:5" ht="12.75">
      <c r="A129" s="35" t="s">
        <v>55</v>
      </c>
      <c r="E129" s="39" t="s">
        <v>7082</v>
      </c>
    </row>
    <row r="130" spans="1:5" ht="12.75">
      <c r="A130" s="35" t="s">
        <v>56</v>
      </c>
      <c r="E130" s="40" t="s">
        <v>7081</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Rekapitulace!C148</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7087</v>
      </c>
      <c r="E8" s="30" t="s">
        <v>7086</v>
      </c>
      <c r="J8" s="29">
        <f>0+J9+J26+J39+J56</f>
      </c>
      <c s="29">
        <f>0+K9+K26+K39+K56</f>
      </c>
      <c s="29">
        <f>0+L9+L26+L39+L56</f>
      </c>
      <c s="29">
        <f>0+M9+M26+M39+M56</f>
      </c>
    </row>
    <row r="9" spans="1:13" ht="12.75">
      <c r="A9" t="s">
        <v>45</v>
      </c>
      <c r="C9" s="31" t="s">
        <v>25</v>
      </c>
      <c r="E9" s="33" t="s">
        <v>3650</v>
      </c>
      <c r="J9" s="32">
        <f>0</f>
      </c>
      <c s="32">
        <f>0</f>
      </c>
      <c s="32">
        <f>0+L10+L14+L18+L22</f>
      </c>
      <c s="32">
        <f>0+M10+M14+M18+M22</f>
      </c>
    </row>
    <row r="10" spans="1:16" ht="12.75">
      <c r="A10" t="s">
        <v>48</v>
      </c>
      <c s="34" t="s">
        <v>49</v>
      </c>
      <c s="34" t="s">
        <v>7088</v>
      </c>
      <c s="35" t="s">
        <v>4</v>
      </c>
      <c s="6" t="s">
        <v>7089</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7090</v>
      </c>
    </row>
    <row r="13" spans="1:5" ht="12.75">
      <c r="A13" t="s">
        <v>58</v>
      </c>
      <c r="E13" s="39" t="s">
        <v>59</v>
      </c>
    </row>
    <row r="14" spans="1:16" ht="12.75">
      <c r="A14" t="s">
        <v>48</v>
      </c>
      <c s="34" t="s">
        <v>26</v>
      </c>
      <c s="34" t="s">
        <v>7091</v>
      </c>
      <c s="35" t="s">
        <v>4</v>
      </c>
      <c s="6" t="s">
        <v>7092</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7093</v>
      </c>
    </row>
    <row r="17" spans="1:5" ht="12.75">
      <c r="A17" t="s">
        <v>58</v>
      </c>
      <c r="E17" s="39" t="s">
        <v>59</v>
      </c>
    </row>
    <row r="18" spans="1:16" ht="25.5">
      <c r="A18" t="s">
        <v>48</v>
      </c>
      <c s="34" t="s">
        <v>25</v>
      </c>
      <c s="34" t="s">
        <v>7094</v>
      </c>
      <c s="35" t="s">
        <v>4</v>
      </c>
      <c s="6" t="s">
        <v>7095</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7096</v>
      </c>
    </row>
    <row r="22" spans="1:16" ht="12.75">
      <c r="A22" t="s">
        <v>48</v>
      </c>
      <c s="34" t="s">
        <v>65</v>
      </c>
      <c s="34" t="s">
        <v>7097</v>
      </c>
      <c s="35" t="s">
        <v>4</v>
      </c>
      <c s="6" t="s">
        <v>7098</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7096</v>
      </c>
    </row>
    <row r="26" spans="1:13" ht="12.75">
      <c r="A26" t="s">
        <v>45</v>
      </c>
      <c r="C26" s="31" t="s">
        <v>65</v>
      </c>
      <c r="E26" s="33" t="s">
        <v>3832</v>
      </c>
      <c r="J26" s="32">
        <f>0</f>
      </c>
      <c s="32">
        <f>0</f>
      </c>
      <c s="32">
        <f>0+L27+L31+L35</f>
      </c>
      <c s="32">
        <f>0+M27+M31+M35</f>
      </c>
    </row>
    <row r="27" spans="1:16" ht="12.75">
      <c r="A27" t="s">
        <v>48</v>
      </c>
      <c s="34" t="s">
        <v>68</v>
      </c>
      <c s="34" t="s">
        <v>7099</v>
      </c>
      <c s="35" t="s">
        <v>4</v>
      </c>
      <c s="6" t="s">
        <v>7100</v>
      </c>
      <c s="36" t="s">
        <v>53</v>
      </c>
      <c s="37">
        <v>482.783</v>
      </c>
      <c s="36">
        <v>0</v>
      </c>
      <c s="36">
        <f>ROUND(G27*H27,6)</f>
      </c>
      <c r="L27" s="38">
        <v>0</v>
      </c>
      <c s="32">
        <f>ROUND(ROUND(L27,2)*ROUND(G27,3),2)</f>
      </c>
      <c s="36" t="s">
        <v>54</v>
      </c>
      <c>
        <f>(M27*21)/100</f>
      </c>
      <c t="s">
        <v>26</v>
      </c>
    </row>
    <row r="28" spans="1:5" ht="12.75">
      <c r="A28" s="35" t="s">
        <v>55</v>
      </c>
      <c r="E28" s="39" t="s">
        <v>7101</v>
      </c>
    </row>
    <row r="29" spans="1:5" ht="12.75">
      <c r="A29" s="35" t="s">
        <v>56</v>
      </c>
      <c r="E29" s="40" t="s">
        <v>7102</v>
      </c>
    </row>
    <row r="30" spans="1:5" ht="12.75">
      <c r="A30" t="s">
        <v>58</v>
      </c>
      <c r="E30" s="39" t="s">
        <v>59</v>
      </c>
    </row>
    <row r="31" spans="1:16" ht="12.75">
      <c r="A31" t="s">
        <v>48</v>
      </c>
      <c s="34" t="s">
        <v>71</v>
      </c>
      <c s="34" t="s">
        <v>7103</v>
      </c>
      <c s="35" t="s">
        <v>4</v>
      </c>
      <c s="6" t="s">
        <v>7104</v>
      </c>
      <c s="36" t="s">
        <v>53</v>
      </c>
      <c s="37">
        <v>37.36</v>
      </c>
      <c s="36">
        <v>0</v>
      </c>
      <c s="36">
        <f>ROUND(G31*H31,6)</f>
      </c>
      <c r="L31" s="38">
        <v>0</v>
      </c>
      <c s="32">
        <f>ROUND(ROUND(L31,2)*ROUND(G31,3),2)</f>
      </c>
      <c s="36" t="s">
        <v>54</v>
      </c>
      <c>
        <f>(M31*21)/100</f>
      </c>
      <c t="s">
        <v>26</v>
      </c>
    </row>
    <row r="32" spans="1:5" ht="12.75">
      <c r="A32" s="35" t="s">
        <v>55</v>
      </c>
      <c r="E32" s="39" t="s">
        <v>7105</v>
      </c>
    </row>
    <row r="33" spans="1:5" ht="25.5">
      <c r="A33" s="35" t="s">
        <v>56</v>
      </c>
      <c r="E33" s="40" t="s">
        <v>7106</v>
      </c>
    </row>
    <row r="34" spans="1:5" ht="12.75">
      <c r="A34" t="s">
        <v>58</v>
      </c>
      <c r="E34" s="39" t="s">
        <v>59</v>
      </c>
    </row>
    <row r="35" spans="1:16" ht="12.75">
      <c r="A35" t="s">
        <v>48</v>
      </c>
      <c s="34" t="s">
        <v>74</v>
      </c>
      <c s="34" t="s">
        <v>4046</v>
      </c>
      <c s="35" t="s">
        <v>4</v>
      </c>
      <c s="6" t="s">
        <v>4047</v>
      </c>
      <c s="36" t="s">
        <v>53</v>
      </c>
      <c s="37">
        <v>49.2</v>
      </c>
      <c s="36">
        <v>0</v>
      </c>
      <c s="36">
        <f>ROUND(G35*H35,6)</f>
      </c>
      <c r="L35" s="38">
        <v>0</v>
      </c>
      <c s="32">
        <f>ROUND(ROUND(L35,2)*ROUND(G35,3),2)</f>
      </c>
      <c s="36" t="s">
        <v>54</v>
      </c>
      <c>
        <f>(M35*21)/100</f>
      </c>
      <c t="s">
        <v>26</v>
      </c>
    </row>
    <row r="36" spans="1:5" ht="12.75">
      <c r="A36" s="35" t="s">
        <v>55</v>
      </c>
      <c r="E36" s="39" t="s">
        <v>7107</v>
      </c>
    </row>
    <row r="37" spans="1:5" ht="12.75">
      <c r="A37" s="35" t="s">
        <v>56</v>
      </c>
      <c r="E37" s="40" t="s">
        <v>7108</v>
      </c>
    </row>
    <row r="38" spans="1:5" ht="12.75">
      <c r="A38" t="s">
        <v>58</v>
      </c>
      <c r="E38" s="39" t="s">
        <v>59</v>
      </c>
    </row>
    <row r="39" spans="1:13" ht="12.75">
      <c r="A39" t="s">
        <v>45</v>
      </c>
      <c r="C39" s="31" t="s">
        <v>74</v>
      </c>
      <c r="E39" s="33" t="s">
        <v>4067</v>
      </c>
      <c r="J39" s="32">
        <f>0</f>
      </c>
      <c s="32">
        <f>0</f>
      </c>
      <c s="32">
        <f>0+L40+L44+L48+L52</f>
      </c>
      <c s="32">
        <f>0+M40+M44+M48+M52</f>
      </c>
    </row>
    <row r="40" spans="1:16" ht="12.75">
      <c r="A40" t="s">
        <v>48</v>
      </c>
      <c s="34" t="s">
        <v>77</v>
      </c>
      <c s="34" t="s">
        <v>7109</v>
      </c>
      <c s="35" t="s">
        <v>4</v>
      </c>
      <c s="6" t="s">
        <v>7110</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7111</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7112</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7113</v>
      </c>
    </row>
    <row r="51" spans="1:5" ht="12.75">
      <c r="A51" t="s">
        <v>58</v>
      </c>
      <c r="E51" s="39" t="s">
        <v>59</v>
      </c>
    </row>
    <row r="52" spans="1:16" ht="12.75">
      <c r="A52" t="s">
        <v>48</v>
      </c>
      <c s="34" t="s">
        <v>87</v>
      </c>
      <c s="34" t="s">
        <v>7114</v>
      </c>
      <c s="35" t="s">
        <v>4</v>
      </c>
      <c s="6" t="s">
        <v>7115</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3407</v>
      </c>
      <c r="J56" s="32">
        <f>0</f>
      </c>
      <c s="32">
        <f>0</f>
      </c>
      <c s="32">
        <f>0+L57+L61+L65+L69+L73+L77+L81+L85</f>
      </c>
      <c s="32">
        <f>0+M57+M61+M65+M69+M73+M77+M81+M85</f>
      </c>
    </row>
    <row r="57" spans="1:16" ht="25.5">
      <c r="A57" t="s">
        <v>48</v>
      </c>
      <c s="34" t="s">
        <v>91</v>
      </c>
      <c s="34" t="s">
        <v>7116</v>
      </c>
      <c s="35" t="s">
        <v>4</v>
      </c>
      <c s="6" t="s">
        <v>7117</v>
      </c>
      <c s="36" t="s">
        <v>80</v>
      </c>
      <c s="37">
        <v>59</v>
      </c>
      <c s="36">
        <v>0</v>
      </c>
      <c s="36">
        <f>ROUND(G57*H57,6)</f>
      </c>
      <c r="L57" s="38">
        <v>0</v>
      </c>
      <c s="32">
        <f>ROUND(ROUND(L57,2)*ROUND(G57,3),2)</f>
      </c>
      <c s="36" t="s">
        <v>490</v>
      </c>
      <c>
        <f>(M57*21)/100</f>
      </c>
      <c t="s">
        <v>26</v>
      </c>
    </row>
    <row r="58" spans="1:5" ht="12.75">
      <c r="A58" s="35" t="s">
        <v>55</v>
      </c>
      <c r="E58" s="39" t="s">
        <v>7118</v>
      </c>
    </row>
    <row r="59" spans="1:5" ht="12.75">
      <c r="A59" s="35" t="s">
        <v>56</v>
      </c>
      <c r="E59" s="40" t="s">
        <v>4</v>
      </c>
    </row>
    <row r="60" spans="1:5" ht="12.75">
      <c r="A60" t="s">
        <v>58</v>
      </c>
      <c r="E60" s="39" t="s">
        <v>59</v>
      </c>
    </row>
    <row r="61" spans="1:16" ht="25.5">
      <c r="A61" t="s">
        <v>48</v>
      </c>
      <c s="34" t="s">
        <v>94</v>
      </c>
      <c s="34" t="s">
        <v>7119</v>
      </c>
      <c s="35" t="s">
        <v>4</v>
      </c>
      <c s="6" t="s">
        <v>7120</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7121</v>
      </c>
      <c s="35" t="s">
        <v>4</v>
      </c>
      <c s="6" t="s">
        <v>7122</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7123</v>
      </c>
      <c s="35" t="s">
        <v>4</v>
      </c>
      <c s="6" t="s">
        <v>7124</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7125</v>
      </c>
      <c s="35" t="s">
        <v>4</v>
      </c>
      <c s="6" t="s">
        <v>7126</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7127</v>
      </c>
      <c s="35" t="s">
        <v>4</v>
      </c>
      <c s="6" t="s">
        <v>7128</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3740</v>
      </c>
      <c s="35" t="s">
        <v>4</v>
      </c>
      <c s="6" t="s">
        <v>3741</v>
      </c>
      <c s="36" t="s">
        <v>62</v>
      </c>
      <c s="37">
        <v>330</v>
      </c>
      <c s="36">
        <v>0</v>
      </c>
      <c s="36">
        <f>ROUND(G81*H81,6)</f>
      </c>
      <c r="L81" s="38">
        <v>0</v>
      </c>
      <c s="32">
        <f>ROUND(ROUND(L81,2)*ROUND(G81,3),2)</f>
      </c>
      <c s="36" t="s">
        <v>54</v>
      </c>
      <c>
        <f>(M81*21)/100</f>
      </c>
      <c t="s">
        <v>26</v>
      </c>
    </row>
    <row r="82" spans="1:5" ht="12.75">
      <c r="A82" s="35" t="s">
        <v>55</v>
      </c>
      <c r="E82" s="39" t="s">
        <v>7129</v>
      </c>
    </row>
    <row r="83" spans="1:5" ht="12.75">
      <c r="A83" s="35" t="s">
        <v>56</v>
      </c>
      <c r="E83" s="40" t="s">
        <v>7130</v>
      </c>
    </row>
    <row r="84" spans="1:5" ht="12.75">
      <c r="A84" t="s">
        <v>58</v>
      </c>
      <c r="E84" s="39" t="s">
        <v>59</v>
      </c>
    </row>
    <row r="85" spans="1:16" ht="12.75">
      <c r="A85" t="s">
        <v>48</v>
      </c>
      <c s="34" t="s">
        <v>112</v>
      </c>
      <c s="34" t="s">
        <v>7131</v>
      </c>
      <c s="35" t="s">
        <v>4</v>
      </c>
      <c s="6" t="s">
        <v>7132</v>
      </c>
      <c s="36" t="s">
        <v>80</v>
      </c>
      <c s="37">
        <v>6</v>
      </c>
      <c s="36">
        <v>0</v>
      </c>
      <c s="36">
        <f>ROUND(G85*H85,6)</f>
      </c>
      <c r="L85" s="38">
        <v>0</v>
      </c>
      <c s="32">
        <f>ROUND(ROUND(L85,2)*ROUND(G85,3),2)</f>
      </c>
      <c s="36" t="s">
        <v>54</v>
      </c>
      <c>
        <f>(M85*21)/100</f>
      </c>
      <c t="s">
        <v>26</v>
      </c>
    </row>
    <row r="86" spans="1:5" ht="12.75">
      <c r="A86" s="35" t="s">
        <v>55</v>
      </c>
      <c r="E86" s="39" t="s">
        <v>7133</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Rekapitulace!C148</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7136</v>
      </c>
      <c r="E8" s="30" t="s">
        <v>7135</v>
      </c>
      <c r="J8" s="29">
        <f>0+J9+J14+J23+J36+J49+J66</f>
      </c>
      <c s="29">
        <f>0+K9+K14+K23+K36+K49+K66</f>
      </c>
      <c s="29">
        <f>0+L9+L14+L23+L36+L49+L66</f>
      </c>
      <c s="29">
        <f>0+M9+M14+M23+M36+M49+M66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7137</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7138</v>
      </c>
    </row>
    <row r="17" spans="1:5" ht="12.75">
      <c r="A17" s="35" t="s">
        <v>56</v>
      </c>
      <c r="E17" s="40" t="s">
        <v>7139</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7140</v>
      </c>
    </row>
    <row r="21" spans="1:5" ht="12.75">
      <c r="A21" s="35" t="s">
        <v>56</v>
      </c>
      <c r="E21" s="40" t="s">
        <v>7141</v>
      </c>
    </row>
    <row r="22" spans="1:5" ht="12.75">
      <c r="A22" t="s">
        <v>58</v>
      </c>
      <c r="E22" s="39" t="s">
        <v>59</v>
      </c>
    </row>
    <row r="23" spans="1:13" ht="12.75">
      <c r="A23" t="s">
        <v>45</v>
      </c>
      <c r="C23" s="31" t="s">
        <v>25</v>
      </c>
      <c r="E23" s="33" t="s">
        <v>3650</v>
      </c>
      <c r="J23" s="32">
        <f>0</f>
      </c>
      <c s="32">
        <f>0</f>
      </c>
      <c s="32">
        <f>0+L24+L28+L32</f>
      </c>
      <c s="32">
        <f>0+M24+M28+M32</f>
      </c>
    </row>
    <row r="24" spans="1:16" ht="12.75">
      <c r="A24" t="s">
        <v>48</v>
      </c>
      <c s="34" t="s">
        <v>65</v>
      </c>
      <c s="34" t="s">
        <v>7088</v>
      </c>
      <c s="35" t="s">
        <v>4</v>
      </c>
      <c s="6" t="s">
        <v>7089</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7091</v>
      </c>
      <c s="35" t="s">
        <v>4</v>
      </c>
      <c s="6" t="s">
        <v>7092</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7142</v>
      </c>
    </row>
    <row r="31" spans="1:5" ht="12.75">
      <c r="A31" t="s">
        <v>58</v>
      </c>
      <c r="E31" s="39" t="s">
        <v>59</v>
      </c>
    </row>
    <row r="32" spans="1:16" ht="25.5">
      <c r="A32" t="s">
        <v>48</v>
      </c>
      <c s="34" t="s">
        <v>71</v>
      </c>
      <c s="34" t="s">
        <v>7094</v>
      </c>
      <c s="35" t="s">
        <v>4</v>
      </c>
      <c s="6" t="s">
        <v>7095</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7096</v>
      </c>
    </row>
    <row r="36" spans="1:13" ht="12.75">
      <c r="A36" t="s">
        <v>45</v>
      </c>
      <c r="C36" s="31" t="s">
        <v>65</v>
      </c>
      <c r="E36" s="33" t="s">
        <v>3832</v>
      </c>
      <c r="J36" s="32">
        <f>0</f>
      </c>
      <c s="32">
        <f>0</f>
      </c>
      <c s="32">
        <f>0+L37+L41+L45</f>
      </c>
      <c s="32">
        <f>0+M37+M41+M45</f>
      </c>
    </row>
    <row r="37" spans="1:16" ht="12.75">
      <c r="A37" t="s">
        <v>48</v>
      </c>
      <c s="34" t="s">
        <v>74</v>
      </c>
      <c s="34" t="s">
        <v>7103</v>
      </c>
      <c s="35" t="s">
        <v>4</v>
      </c>
      <c s="6" t="s">
        <v>7104</v>
      </c>
      <c s="36" t="s">
        <v>53</v>
      </c>
      <c s="37">
        <v>3.456</v>
      </c>
      <c s="36">
        <v>0</v>
      </c>
      <c s="36">
        <f>ROUND(G37*H37,6)</f>
      </c>
      <c r="L37" s="38">
        <v>0</v>
      </c>
      <c s="32">
        <f>ROUND(ROUND(L37,2)*ROUND(G37,3),2)</f>
      </c>
      <c s="36" t="s">
        <v>54</v>
      </c>
      <c>
        <f>(M37*21)/100</f>
      </c>
      <c t="s">
        <v>26</v>
      </c>
    </row>
    <row r="38" spans="1:5" ht="12.75">
      <c r="A38" s="35" t="s">
        <v>55</v>
      </c>
      <c r="E38" s="39" t="s">
        <v>7105</v>
      </c>
    </row>
    <row r="39" spans="1:5" ht="12.75">
      <c r="A39" s="35" t="s">
        <v>56</v>
      </c>
      <c r="E39" s="40" t="s">
        <v>7143</v>
      </c>
    </row>
    <row r="40" spans="1:5" ht="12.75">
      <c r="A40" t="s">
        <v>58</v>
      </c>
      <c r="E40" s="39" t="s">
        <v>59</v>
      </c>
    </row>
    <row r="41" spans="1:16" ht="12.75">
      <c r="A41" t="s">
        <v>48</v>
      </c>
      <c s="34" t="s">
        <v>77</v>
      </c>
      <c s="34" t="s">
        <v>7099</v>
      </c>
      <c s="35" t="s">
        <v>4</v>
      </c>
      <c s="6" t="s">
        <v>7100</v>
      </c>
      <c s="36" t="s">
        <v>53</v>
      </c>
      <c s="37">
        <v>1033.856</v>
      </c>
      <c s="36">
        <v>0</v>
      </c>
      <c s="36">
        <f>ROUND(G41*H41,6)</f>
      </c>
      <c r="L41" s="38">
        <v>0</v>
      </c>
      <c s="32">
        <f>ROUND(ROUND(L41,2)*ROUND(G41,3),2)</f>
      </c>
      <c s="36" t="s">
        <v>54</v>
      </c>
      <c>
        <f>(M41*21)/100</f>
      </c>
      <c t="s">
        <v>26</v>
      </c>
    </row>
    <row r="42" spans="1:5" ht="12.75">
      <c r="A42" s="35" t="s">
        <v>55</v>
      </c>
      <c r="E42" s="39" t="s">
        <v>7101</v>
      </c>
    </row>
    <row r="43" spans="1:5" ht="12.75">
      <c r="A43" s="35" t="s">
        <v>56</v>
      </c>
      <c r="E43" s="40" t="s">
        <v>7144</v>
      </c>
    </row>
    <row r="44" spans="1:5" ht="12.75">
      <c r="A44" t="s">
        <v>58</v>
      </c>
      <c r="E44" s="39" t="s">
        <v>59</v>
      </c>
    </row>
    <row r="45" spans="1:16" ht="12.75">
      <c r="A45" t="s">
        <v>48</v>
      </c>
      <c s="34" t="s">
        <v>81</v>
      </c>
      <c s="34" t="s">
        <v>7145</v>
      </c>
      <c s="35" t="s">
        <v>4</v>
      </c>
      <c s="6" t="s">
        <v>7146</v>
      </c>
      <c s="36" t="s">
        <v>53</v>
      </c>
      <c s="37">
        <v>30</v>
      </c>
      <c s="36">
        <v>0</v>
      </c>
      <c s="36">
        <f>ROUND(G45*H45,6)</f>
      </c>
      <c r="L45" s="38">
        <v>0</v>
      </c>
      <c s="32">
        <f>ROUND(ROUND(L45,2)*ROUND(G45,3),2)</f>
      </c>
      <c s="36" t="s">
        <v>54</v>
      </c>
      <c>
        <f>(M45*21)/100</f>
      </c>
      <c t="s">
        <v>26</v>
      </c>
    </row>
    <row r="46" spans="1:5" ht="12.75">
      <c r="A46" s="35" t="s">
        <v>55</v>
      </c>
      <c r="E46" s="39" t="s">
        <v>7147</v>
      </c>
    </row>
    <row r="47" spans="1:5" ht="12.75">
      <c r="A47" s="35" t="s">
        <v>56</v>
      </c>
      <c r="E47" s="40" t="s">
        <v>4</v>
      </c>
    </row>
    <row r="48" spans="1:5" ht="12.75">
      <c r="A48" t="s">
        <v>58</v>
      </c>
      <c r="E48" s="39" t="s">
        <v>59</v>
      </c>
    </row>
    <row r="49" spans="1:13" ht="12.75">
      <c r="A49" t="s">
        <v>45</v>
      </c>
      <c r="C49" s="31" t="s">
        <v>74</v>
      </c>
      <c r="E49" s="33" t="s">
        <v>4067</v>
      </c>
      <c r="J49" s="32">
        <f>0</f>
      </c>
      <c s="32">
        <f>0</f>
      </c>
      <c s="32">
        <f>0+L50+L54+L58+L62</f>
      </c>
      <c s="32">
        <f>0+M50+M54+M58+M62</f>
      </c>
    </row>
    <row r="50" spans="1:16" ht="12.75">
      <c r="A50" t="s">
        <v>48</v>
      </c>
      <c s="34" t="s">
        <v>84</v>
      </c>
      <c s="34" t="s">
        <v>7109</v>
      </c>
      <c s="35" t="s">
        <v>4</v>
      </c>
      <c s="6" t="s">
        <v>7110</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7148</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7149</v>
      </c>
    </row>
    <row r="61" spans="1:5" ht="12.75">
      <c r="A61" t="s">
        <v>58</v>
      </c>
      <c r="E61" s="39" t="s">
        <v>59</v>
      </c>
    </row>
    <row r="62" spans="1:16" ht="12.75">
      <c r="A62" t="s">
        <v>48</v>
      </c>
      <c s="34" t="s">
        <v>94</v>
      </c>
      <c s="34" t="s">
        <v>7114</v>
      </c>
      <c s="35" t="s">
        <v>4</v>
      </c>
      <c s="6" t="s">
        <v>7115</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3407</v>
      </c>
      <c r="J66" s="32">
        <f>0</f>
      </c>
      <c s="32">
        <f>0</f>
      </c>
      <c s="32">
        <f>0+L67+L71+L75</f>
      </c>
      <c s="32">
        <f>0+M67+M71+M75</f>
      </c>
    </row>
    <row r="67" spans="1:16" ht="25.5">
      <c r="A67" t="s">
        <v>48</v>
      </c>
      <c s="34" t="s">
        <v>97</v>
      </c>
      <c s="34" t="s">
        <v>7121</v>
      </c>
      <c s="35" t="s">
        <v>4</v>
      </c>
      <c s="6" t="s">
        <v>7122</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7150</v>
      </c>
      <c s="35" t="s">
        <v>4</v>
      </c>
      <c s="6" t="s">
        <v>7151</v>
      </c>
      <c s="36" t="s">
        <v>80</v>
      </c>
      <c s="37">
        <v>4</v>
      </c>
      <c s="36">
        <v>0</v>
      </c>
      <c s="36">
        <f>ROUND(G71*H71,6)</f>
      </c>
      <c r="L71" s="38">
        <v>0</v>
      </c>
      <c s="32">
        <f>ROUND(ROUND(L71,2)*ROUND(G71,3),2)</f>
      </c>
      <c s="36" t="s">
        <v>54</v>
      </c>
      <c>
        <f>(M71*21)/100</f>
      </c>
      <c t="s">
        <v>26</v>
      </c>
    </row>
    <row r="72" spans="1:5" ht="12.75">
      <c r="A72" s="35" t="s">
        <v>55</v>
      </c>
      <c r="E72" s="39" t="s">
        <v>7152</v>
      </c>
    </row>
    <row r="73" spans="1:5" ht="12.75">
      <c r="A73" s="35" t="s">
        <v>56</v>
      </c>
      <c r="E73" s="40" t="s">
        <v>4</v>
      </c>
    </row>
    <row r="74" spans="1:5" ht="12.75">
      <c r="A74" t="s">
        <v>58</v>
      </c>
      <c r="E74" s="39" t="s">
        <v>59</v>
      </c>
    </row>
    <row r="75" spans="1:16" ht="12.75">
      <c r="A75" t="s">
        <v>48</v>
      </c>
      <c s="34" t="s">
        <v>103</v>
      </c>
      <c s="34" t="s">
        <v>3740</v>
      </c>
      <c s="35" t="s">
        <v>4</v>
      </c>
      <c s="6" t="s">
        <v>3741</v>
      </c>
      <c s="36" t="s">
        <v>62</v>
      </c>
      <c s="37">
        <v>20</v>
      </c>
      <c s="36">
        <v>0</v>
      </c>
      <c s="36">
        <f>ROUND(G75*H75,6)</f>
      </c>
      <c r="L75" s="38">
        <v>0</v>
      </c>
      <c s="32">
        <f>ROUND(ROUND(L75,2)*ROUND(G75,3),2)</f>
      </c>
      <c s="36" t="s">
        <v>54</v>
      </c>
      <c>
        <f>(M75*21)/100</f>
      </c>
      <c t="s">
        <v>26</v>
      </c>
    </row>
    <row r="76" spans="1:5" ht="12.75">
      <c r="A76" s="35" t="s">
        <v>55</v>
      </c>
      <c r="E76" s="39" t="s">
        <v>7129</v>
      </c>
    </row>
    <row r="77" spans="1:5" ht="12.75">
      <c r="A77" s="35" t="s">
        <v>56</v>
      </c>
      <c r="E77" s="40" t="s">
        <v>7153</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Rekapitulace!C148</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7156</v>
      </c>
      <c r="E8" s="30" t="s">
        <v>7155</v>
      </c>
      <c r="J8" s="29">
        <f>0+J9+J22+J35+J44</f>
      </c>
      <c s="29">
        <f>0+K9+K22+K35+K44</f>
      </c>
      <c s="29">
        <f>0+L9+L22+L35+L44</f>
      </c>
      <c s="29">
        <f>0+M9+M22+M35+M44</f>
      </c>
    </row>
    <row r="9" spans="1:13" ht="12.75">
      <c r="A9" t="s">
        <v>45</v>
      </c>
      <c r="C9" s="31" t="s">
        <v>25</v>
      </c>
      <c r="E9" s="33" t="s">
        <v>3650</v>
      </c>
      <c r="J9" s="32">
        <f>0</f>
      </c>
      <c s="32">
        <f>0</f>
      </c>
      <c s="32">
        <f>0+L10+L14+L18</f>
      </c>
      <c s="32">
        <f>0+M10+M14+M18</f>
      </c>
    </row>
    <row r="10" spans="1:16" ht="12.75">
      <c r="A10" t="s">
        <v>48</v>
      </c>
      <c s="34" t="s">
        <v>49</v>
      </c>
      <c s="34" t="s">
        <v>7088</v>
      </c>
      <c s="35" t="s">
        <v>4</v>
      </c>
      <c s="6" t="s">
        <v>7089</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7157</v>
      </c>
    </row>
    <row r="13" spans="1:5" ht="12.75">
      <c r="A13" t="s">
        <v>58</v>
      </c>
      <c r="E13" s="39" t="s">
        <v>59</v>
      </c>
    </row>
    <row r="14" spans="1:16" ht="12.75">
      <c r="A14" t="s">
        <v>48</v>
      </c>
      <c s="34" t="s">
        <v>26</v>
      </c>
      <c s="34" t="s">
        <v>7091</v>
      </c>
      <c s="35" t="s">
        <v>4</v>
      </c>
      <c s="6" t="s">
        <v>7092</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7158</v>
      </c>
    </row>
    <row r="17" spans="1:5" ht="12.75">
      <c r="A17" t="s">
        <v>58</v>
      </c>
      <c r="E17" s="39" t="s">
        <v>59</v>
      </c>
    </row>
    <row r="18" spans="1:16" ht="25.5">
      <c r="A18" t="s">
        <v>48</v>
      </c>
      <c s="34" t="s">
        <v>25</v>
      </c>
      <c s="34" t="s">
        <v>7094</v>
      </c>
      <c s="35" t="s">
        <v>4</v>
      </c>
      <c s="6" t="s">
        <v>7095</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7096</v>
      </c>
    </row>
    <row r="22" spans="1:13" ht="12.75">
      <c r="A22" t="s">
        <v>45</v>
      </c>
      <c r="C22" s="31" t="s">
        <v>65</v>
      </c>
      <c r="E22" s="33" t="s">
        <v>3832</v>
      </c>
      <c r="J22" s="32">
        <f>0</f>
      </c>
      <c s="32">
        <f>0</f>
      </c>
      <c s="32">
        <f>0+L23+L27+L31</f>
      </c>
      <c s="32">
        <f>0+M23+M27+M31</f>
      </c>
    </row>
    <row r="23" spans="1:16" ht="12.75">
      <c r="A23" t="s">
        <v>48</v>
      </c>
      <c s="34" t="s">
        <v>65</v>
      </c>
      <c s="34" t="s">
        <v>7099</v>
      </c>
      <c s="35" t="s">
        <v>4</v>
      </c>
      <c s="6" t="s">
        <v>7100</v>
      </c>
      <c s="36" t="s">
        <v>53</v>
      </c>
      <c s="37">
        <v>135.432</v>
      </c>
      <c s="36">
        <v>0</v>
      </c>
      <c s="36">
        <f>ROUND(G23*H23,6)</f>
      </c>
      <c r="L23" s="38">
        <v>0</v>
      </c>
      <c s="32">
        <f>ROUND(ROUND(L23,2)*ROUND(G23,3),2)</f>
      </c>
      <c s="36" t="s">
        <v>54</v>
      </c>
      <c>
        <f>(M23*21)/100</f>
      </c>
      <c t="s">
        <v>26</v>
      </c>
    </row>
    <row r="24" spans="1:5" ht="12.75">
      <c r="A24" s="35" t="s">
        <v>55</v>
      </c>
      <c r="E24" s="39" t="s">
        <v>7159</v>
      </c>
    </row>
    <row r="25" spans="1:5" ht="12.75">
      <c r="A25" s="35" t="s">
        <v>56</v>
      </c>
      <c r="E25" s="40" t="s">
        <v>7160</v>
      </c>
    </row>
    <row r="26" spans="1:5" ht="12.75">
      <c r="A26" t="s">
        <v>58</v>
      </c>
      <c r="E26" s="39" t="s">
        <v>59</v>
      </c>
    </row>
    <row r="27" spans="1:16" ht="12.75">
      <c r="A27" t="s">
        <v>48</v>
      </c>
      <c s="34" t="s">
        <v>68</v>
      </c>
      <c s="34" t="s">
        <v>7103</v>
      </c>
      <c s="35" t="s">
        <v>4</v>
      </c>
      <c s="6" t="s">
        <v>7104</v>
      </c>
      <c s="36" t="s">
        <v>53</v>
      </c>
      <c s="37">
        <v>26.244</v>
      </c>
      <c s="36">
        <v>0</v>
      </c>
      <c s="36">
        <f>ROUND(G27*H27,6)</f>
      </c>
      <c r="L27" s="38">
        <v>0</v>
      </c>
      <c s="32">
        <f>ROUND(ROUND(L27,2)*ROUND(G27,3),2)</f>
      </c>
      <c s="36" t="s">
        <v>54</v>
      </c>
      <c>
        <f>(M27*21)/100</f>
      </c>
      <c t="s">
        <v>26</v>
      </c>
    </row>
    <row r="28" spans="1:5" ht="12.75">
      <c r="A28" s="35" t="s">
        <v>55</v>
      </c>
      <c r="E28" s="39" t="s">
        <v>7105</v>
      </c>
    </row>
    <row r="29" spans="1:5" ht="12.75">
      <c r="A29" s="35" t="s">
        <v>56</v>
      </c>
      <c r="E29" s="40" t="s">
        <v>7161</v>
      </c>
    </row>
    <row r="30" spans="1:5" ht="12.75">
      <c r="A30" t="s">
        <v>58</v>
      </c>
      <c r="E30" s="39" t="s">
        <v>59</v>
      </c>
    </row>
    <row r="31" spans="1:16" ht="12.75">
      <c r="A31" t="s">
        <v>48</v>
      </c>
      <c s="34" t="s">
        <v>71</v>
      </c>
      <c s="34" t="s">
        <v>4046</v>
      </c>
      <c s="35" t="s">
        <v>4</v>
      </c>
      <c s="6" t="s">
        <v>4047</v>
      </c>
      <c s="36" t="s">
        <v>53</v>
      </c>
      <c s="37">
        <v>158.25</v>
      </c>
      <c s="36">
        <v>0</v>
      </c>
      <c s="36">
        <f>ROUND(G31*H31,6)</f>
      </c>
      <c r="L31" s="38">
        <v>0</v>
      </c>
      <c s="32">
        <f>ROUND(ROUND(L31,2)*ROUND(G31,3),2)</f>
      </c>
      <c s="36" t="s">
        <v>54</v>
      </c>
      <c>
        <f>(M31*21)/100</f>
      </c>
      <c t="s">
        <v>26</v>
      </c>
    </row>
    <row r="32" spans="1:5" ht="12.75">
      <c r="A32" s="35" t="s">
        <v>55</v>
      </c>
      <c r="E32" s="39" t="s">
        <v>7107</v>
      </c>
    </row>
    <row r="33" spans="1:5" ht="12.75">
      <c r="A33" s="35" t="s">
        <v>56</v>
      </c>
      <c r="E33" s="40" t="s">
        <v>7162</v>
      </c>
    </row>
    <row r="34" spans="1:5" ht="12.75">
      <c r="A34" t="s">
        <v>58</v>
      </c>
      <c r="E34" s="39" t="s">
        <v>59</v>
      </c>
    </row>
    <row r="35" spans="1:13" ht="12.75">
      <c r="A35" t="s">
        <v>45</v>
      </c>
      <c r="C35" s="31" t="s">
        <v>74</v>
      </c>
      <c r="E35" s="33" t="s">
        <v>4067</v>
      </c>
      <c r="J35" s="32">
        <f>0</f>
      </c>
      <c s="32">
        <f>0</f>
      </c>
      <c s="32">
        <f>0+L36+L40</f>
      </c>
      <c s="32">
        <f>0+M36+M40</f>
      </c>
    </row>
    <row r="36" spans="1:16" ht="12.75">
      <c r="A36" t="s">
        <v>48</v>
      </c>
      <c s="34" t="s">
        <v>74</v>
      </c>
      <c s="34" t="s">
        <v>7109</v>
      </c>
      <c s="35" t="s">
        <v>4</v>
      </c>
      <c s="6" t="s">
        <v>7110</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7163</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7164</v>
      </c>
    </row>
    <row r="43" spans="1:5" ht="12.75">
      <c r="A43" t="s">
        <v>58</v>
      </c>
      <c r="E43" s="39" t="s">
        <v>59</v>
      </c>
    </row>
    <row r="44" spans="1:13" ht="12.75">
      <c r="A44" t="s">
        <v>45</v>
      </c>
      <c r="C44" s="31" t="s">
        <v>81</v>
      </c>
      <c r="E44" s="33" t="s">
        <v>3407</v>
      </c>
      <c r="J44" s="32">
        <f>0</f>
      </c>
      <c s="32">
        <f>0</f>
      </c>
      <c s="32">
        <f>0+L45+L49+L53+L57+L61+L65</f>
      </c>
      <c s="32">
        <f>0+M45+M49+M53+M57+M61+M65</f>
      </c>
    </row>
    <row r="45" spans="1:16" ht="25.5">
      <c r="A45" t="s">
        <v>48</v>
      </c>
      <c s="34" t="s">
        <v>81</v>
      </c>
      <c s="34" t="s">
        <v>7116</v>
      </c>
      <c s="35" t="s">
        <v>4</v>
      </c>
      <c s="6" t="s">
        <v>7117</v>
      </c>
      <c s="36" t="s">
        <v>80</v>
      </c>
      <c s="37">
        <v>31</v>
      </c>
      <c s="36">
        <v>0</v>
      </c>
      <c s="36">
        <f>ROUND(G45*H45,6)</f>
      </c>
      <c r="L45" s="38">
        <v>0</v>
      </c>
      <c s="32">
        <f>ROUND(ROUND(L45,2)*ROUND(G45,3),2)</f>
      </c>
      <c s="36" t="s">
        <v>490</v>
      </c>
      <c>
        <f>(M45*21)/100</f>
      </c>
      <c t="s">
        <v>26</v>
      </c>
    </row>
    <row r="46" spans="1:5" ht="12.75">
      <c r="A46" s="35" t="s">
        <v>55</v>
      </c>
      <c r="E46" s="39" t="s">
        <v>7118</v>
      </c>
    </row>
    <row r="47" spans="1:5" ht="12.75">
      <c r="A47" s="35" t="s">
        <v>56</v>
      </c>
      <c r="E47" s="40" t="s">
        <v>4</v>
      </c>
    </row>
    <row r="48" spans="1:5" ht="12.75">
      <c r="A48" t="s">
        <v>58</v>
      </c>
      <c r="E48" s="39" t="s">
        <v>59</v>
      </c>
    </row>
    <row r="49" spans="1:16" ht="25.5">
      <c r="A49" t="s">
        <v>48</v>
      </c>
      <c s="34" t="s">
        <v>84</v>
      </c>
      <c s="34" t="s">
        <v>7119</v>
      </c>
      <c s="35" t="s">
        <v>4</v>
      </c>
      <c s="6" t="s">
        <v>7120</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7165</v>
      </c>
      <c s="35" t="s">
        <v>4</v>
      </c>
      <c s="6" t="s">
        <v>7166</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7127</v>
      </c>
      <c s="35" t="s">
        <v>4</v>
      </c>
      <c s="6" t="s">
        <v>7128</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3740</v>
      </c>
      <c s="35" t="s">
        <v>4</v>
      </c>
      <c s="6" t="s">
        <v>3741</v>
      </c>
      <c s="36" t="s">
        <v>62</v>
      </c>
      <c s="37">
        <v>155</v>
      </c>
      <c s="36">
        <v>0</v>
      </c>
      <c s="36">
        <f>ROUND(G61*H61,6)</f>
      </c>
      <c r="L61" s="38">
        <v>0</v>
      </c>
      <c s="32">
        <f>ROUND(ROUND(L61,2)*ROUND(G61,3),2)</f>
      </c>
      <c s="36" t="s">
        <v>54</v>
      </c>
      <c>
        <f>(M61*21)/100</f>
      </c>
      <c t="s">
        <v>26</v>
      </c>
    </row>
    <row r="62" spans="1:5" ht="12.75">
      <c r="A62" s="35" t="s">
        <v>55</v>
      </c>
      <c r="E62" s="39" t="s">
        <v>7129</v>
      </c>
    </row>
    <row r="63" spans="1:5" ht="12.75">
      <c r="A63" s="35" t="s">
        <v>56</v>
      </c>
      <c r="E63" s="40" t="s">
        <v>7167</v>
      </c>
    </row>
    <row r="64" spans="1:5" ht="12.75">
      <c r="A64" t="s">
        <v>58</v>
      </c>
      <c r="E64" s="39" t="s">
        <v>59</v>
      </c>
    </row>
    <row r="65" spans="1:16" ht="12.75">
      <c r="A65" t="s">
        <v>48</v>
      </c>
      <c s="34" t="s">
        <v>97</v>
      </c>
      <c s="34" t="s">
        <v>7131</v>
      </c>
      <c s="35" t="s">
        <v>4</v>
      </c>
      <c s="6" t="s">
        <v>7132</v>
      </c>
      <c s="36" t="s">
        <v>80</v>
      </c>
      <c s="37">
        <v>4</v>
      </c>
      <c s="36">
        <v>0</v>
      </c>
      <c s="36">
        <f>ROUND(G65*H65,6)</f>
      </c>
      <c r="L65" s="38">
        <v>0</v>
      </c>
      <c s="32">
        <f>ROUND(ROUND(L65,2)*ROUND(G65,3),2)</f>
      </c>
      <c s="36" t="s">
        <v>54</v>
      </c>
      <c>
        <f>(M65*21)/100</f>
      </c>
      <c t="s">
        <v>26</v>
      </c>
    </row>
    <row r="66" spans="1:5" ht="12.75">
      <c r="A66" s="35" t="s">
        <v>55</v>
      </c>
      <c r="E66" s="39" t="s">
        <v>7133</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7083</v>
      </c>
      <c s="41">
        <f>Rekapitulace!C148</f>
      </c>
      <c s="20" t="s">
        <v>0</v>
      </c>
      <c t="s">
        <v>22</v>
      </c>
      <c t="s">
        <v>26</v>
      </c>
    </row>
    <row r="4" spans="1:16" ht="32" customHeight="1">
      <c r="A4" s="24" t="s">
        <v>19</v>
      </c>
      <c s="25" t="s">
        <v>27</v>
      </c>
      <c s="27" t="s">
        <v>7083</v>
      </c>
      <c r="E4" s="26" t="s">
        <v>7084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7170</v>
      </c>
      <c r="E8" s="30" t="s">
        <v>7169</v>
      </c>
      <c r="J8" s="29">
        <f>0+J9+J14+J23+J32+J45+J54</f>
      </c>
      <c s="29">
        <f>0+K9+K14+K23+K32+K45+K54</f>
      </c>
      <c s="29">
        <f>0+L9+L14+L23+L32+L45+L54</f>
      </c>
      <c s="29">
        <f>0+M9+M14+M23+M32+M45+M54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7171</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7138</v>
      </c>
    </row>
    <row r="17" spans="1:5" ht="12.75">
      <c r="A17" s="35" t="s">
        <v>56</v>
      </c>
      <c r="E17" s="40" t="s">
        <v>7172</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7140</v>
      </c>
    </row>
    <row r="21" spans="1:5" ht="12.75">
      <c r="A21" s="35" t="s">
        <v>56</v>
      </c>
      <c r="E21" s="40" t="s">
        <v>7173</v>
      </c>
    </row>
    <row r="22" spans="1:5" ht="12.75">
      <c r="A22" t="s">
        <v>58</v>
      </c>
      <c r="E22" s="39" t="s">
        <v>59</v>
      </c>
    </row>
    <row r="23" spans="1:13" ht="12.75">
      <c r="A23" t="s">
        <v>45</v>
      </c>
      <c r="C23" s="31" t="s">
        <v>25</v>
      </c>
      <c r="E23" s="33" t="s">
        <v>3650</v>
      </c>
      <c r="J23" s="32">
        <f>0</f>
      </c>
      <c s="32">
        <f>0</f>
      </c>
      <c s="32">
        <f>0+L24+L28</f>
      </c>
      <c s="32">
        <f>0+M24+M28</f>
      </c>
    </row>
    <row r="24" spans="1:16" ht="12.75">
      <c r="A24" t="s">
        <v>48</v>
      </c>
      <c s="34" t="s">
        <v>65</v>
      </c>
      <c s="34" t="s">
        <v>7091</v>
      </c>
      <c s="35" t="s">
        <v>4</v>
      </c>
      <c s="6" t="s">
        <v>7092</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7094</v>
      </c>
      <c s="35" t="s">
        <v>4</v>
      </c>
      <c s="6" t="s">
        <v>7095</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7174</v>
      </c>
    </row>
    <row r="32" spans="1:13" ht="12.75">
      <c r="A32" t="s">
        <v>45</v>
      </c>
      <c r="C32" s="31" t="s">
        <v>65</v>
      </c>
      <c r="E32" s="33" t="s">
        <v>3832</v>
      </c>
      <c r="J32" s="32">
        <f>0</f>
      </c>
      <c s="32">
        <f>0</f>
      </c>
      <c s="32">
        <f>0+L33+L37+L41</f>
      </c>
      <c s="32">
        <f>0+M33+M37+M41</f>
      </c>
    </row>
    <row r="33" spans="1:16" ht="12.75">
      <c r="A33" t="s">
        <v>48</v>
      </c>
      <c s="34" t="s">
        <v>71</v>
      </c>
      <c s="34" t="s">
        <v>7103</v>
      </c>
      <c s="35" t="s">
        <v>4</v>
      </c>
      <c s="6" t="s">
        <v>7104</v>
      </c>
      <c s="36" t="s">
        <v>53</v>
      </c>
      <c s="37">
        <v>4.608</v>
      </c>
      <c s="36">
        <v>0</v>
      </c>
      <c s="36">
        <f>ROUND(G33*H33,6)</f>
      </c>
      <c r="L33" s="38">
        <v>0</v>
      </c>
      <c s="32">
        <f>ROUND(ROUND(L33,2)*ROUND(G33,3),2)</f>
      </c>
      <c s="36" t="s">
        <v>54</v>
      </c>
      <c>
        <f>(M33*21)/100</f>
      </c>
      <c t="s">
        <v>26</v>
      </c>
    </row>
    <row r="34" spans="1:5" ht="12.75">
      <c r="A34" s="35" t="s">
        <v>55</v>
      </c>
      <c r="E34" s="39" t="s">
        <v>7105</v>
      </c>
    </row>
    <row r="35" spans="1:5" ht="12.75">
      <c r="A35" s="35" t="s">
        <v>56</v>
      </c>
      <c r="E35" s="40" t="s">
        <v>7175</v>
      </c>
    </row>
    <row r="36" spans="1:5" ht="12.75">
      <c r="A36" t="s">
        <v>58</v>
      </c>
      <c r="E36" s="39" t="s">
        <v>59</v>
      </c>
    </row>
    <row r="37" spans="1:16" ht="12.75">
      <c r="A37" t="s">
        <v>48</v>
      </c>
      <c s="34" t="s">
        <v>74</v>
      </c>
      <c s="34" t="s">
        <v>7099</v>
      </c>
      <c s="35" t="s">
        <v>4</v>
      </c>
      <c s="6" t="s">
        <v>7100</v>
      </c>
      <c s="36" t="s">
        <v>53</v>
      </c>
      <c s="37">
        <v>919.156</v>
      </c>
      <c s="36">
        <v>0</v>
      </c>
      <c s="36">
        <f>ROUND(G37*H37,6)</f>
      </c>
      <c r="L37" s="38">
        <v>0</v>
      </c>
      <c s="32">
        <f>ROUND(ROUND(L37,2)*ROUND(G37,3),2)</f>
      </c>
      <c s="36" t="s">
        <v>54</v>
      </c>
      <c>
        <f>(M37*21)/100</f>
      </c>
      <c t="s">
        <v>26</v>
      </c>
    </row>
    <row r="38" spans="1:5" ht="12.75">
      <c r="A38" s="35" t="s">
        <v>55</v>
      </c>
      <c r="E38" s="39" t="s">
        <v>7101</v>
      </c>
    </row>
    <row r="39" spans="1:5" ht="12.75">
      <c r="A39" s="35" t="s">
        <v>56</v>
      </c>
      <c r="E39" s="40" t="s">
        <v>7176</v>
      </c>
    </row>
    <row r="40" spans="1:5" ht="12.75">
      <c r="A40" t="s">
        <v>58</v>
      </c>
      <c r="E40" s="39" t="s">
        <v>59</v>
      </c>
    </row>
    <row r="41" spans="1:16" ht="12.75">
      <c r="A41" t="s">
        <v>48</v>
      </c>
      <c s="34" t="s">
        <v>77</v>
      </c>
      <c s="34" t="s">
        <v>7145</v>
      </c>
      <c s="35" t="s">
        <v>4</v>
      </c>
      <c s="6" t="s">
        <v>7146</v>
      </c>
      <c s="36" t="s">
        <v>53</v>
      </c>
      <c s="37">
        <v>20</v>
      </c>
      <c s="36">
        <v>0</v>
      </c>
      <c s="36">
        <f>ROUND(G41*H41,6)</f>
      </c>
      <c r="L41" s="38">
        <v>0</v>
      </c>
      <c s="32">
        <f>ROUND(ROUND(L41,2)*ROUND(G41,3),2)</f>
      </c>
      <c s="36" t="s">
        <v>54</v>
      </c>
      <c>
        <f>(M41*21)/100</f>
      </c>
      <c t="s">
        <v>26</v>
      </c>
    </row>
    <row r="42" spans="1:5" ht="12.75">
      <c r="A42" s="35" t="s">
        <v>55</v>
      </c>
      <c r="E42" s="39" t="s">
        <v>7147</v>
      </c>
    </row>
    <row r="43" spans="1:5" ht="12.75">
      <c r="A43" s="35" t="s">
        <v>56</v>
      </c>
      <c r="E43" s="40" t="s">
        <v>4</v>
      </c>
    </row>
    <row r="44" spans="1:5" ht="12.75">
      <c r="A44" t="s">
        <v>58</v>
      </c>
      <c r="E44" s="39" t="s">
        <v>59</v>
      </c>
    </row>
    <row r="45" spans="1:13" ht="12.75">
      <c r="A45" t="s">
        <v>45</v>
      </c>
      <c r="C45" s="31" t="s">
        <v>74</v>
      </c>
      <c r="E45" s="33" t="s">
        <v>4067</v>
      </c>
      <c r="J45" s="32">
        <f>0</f>
      </c>
      <c s="32">
        <f>0</f>
      </c>
      <c s="32">
        <f>0+L46+L50</f>
      </c>
      <c s="32">
        <f>0+M46+M50</f>
      </c>
    </row>
    <row r="46" spans="1:16" ht="12.75">
      <c r="A46" t="s">
        <v>48</v>
      </c>
      <c s="34" t="s">
        <v>81</v>
      </c>
      <c s="34" t="s">
        <v>7109</v>
      </c>
      <c s="35" t="s">
        <v>4</v>
      </c>
      <c s="6" t="s">
        <v>7110</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7177</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7178</v>
      </c>
    </row>
    <row r="53" spans="1:5" ht="12.75">
      <c r="A53" t="s">
        <v>58</v>
      </c>
      <c r="E53" s="39" t="s">
        <v>59</v>
      </c>
    </row>
    <row r="54" spans="1:13" ht="12.75">
      <c r="A54" t="s">
        <v>45</v>
      </c>
      <c r="C54" s="31" t="s">
        <v>81</v>
      </c>
      <c r="E54" s="33" t="s">
        <v>3407</v>
      </c>
      <c r="J54" s="32">
        <f>0</f>
      </c>
      <c s="32">
        <f>0</f>
      </c>
      <c s="32">
        <f>0+L55+L59+L63</f>
      </c>
      <c s="32">
        <f>0+M55+M59+M63</f>
      </c>
    </row>
    <row r="55" spans="1:16" ht="25.5">
      <c r="A55" t="s">
        <v>48</v>
      </c>
      <c s="34" t="s">
        <v>87</v>
      </c>
      <c s="34" t="s">
        <v>7121</v>
      </c>
      <c s="35" t="s">
        <v>4</v>
      </c>
      <c s="6" t="s">
        <v>7122</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7150</v>
      </c>
      <c s="35" t="s">
        <v>4</v>
      </c>
      <c s="6" t="s">
        <v>7151</v>
      </c>
      <c s="36" t="s">
        <v>80</v>
      </c>
      <c s="37">
        <v>2</v>
      </c>
      <c s="36">
        <v>0</v>
      </c>
      <c s="36">
        <f>ROUND(G59*H59,6)</f>
      </c>
      <c r="L59" s="38">
        <v>0</v>
      </c>
      <c s="32">
        <f>ROUND(ROUND(L59,2)*ROUND(G59,3),2)</f>
      </c>
      <c s="36" t="s">
        <v>54</v>
      </c>
      <c>
        <f>(M59*21)/100</f>
      </c>
      <c t="s">
        <v>26</v>
      </c>
    </row>
    <row r="60" spans="1:5" ht="12.75">
      <c r="A60" s="35" t="s">
        <v>55</v>
      </c>
      <c r="E60" s="39" t="s">
        <v>7152</v>
      </c>
    </row>
    <row r="61" spans="1:5" ht="12.75">
      <c r="A61" s="35" t="s">
        <v>56</v>
      </c>
      <c r="E61" s="40" t="s">
        <v>4</v>
      </c>
    </row>
    <row r="62" spans="1:5" ht="12.75">
      <c r="A62" t="s">
        <v>58</v>
      </c>
      <c r="E62" s="39" t="s">
        <v>59</v>
      </c>
    </row>
    <row r="63" spans="1:16" ht="12.75">
      <c r="A63" t="s">
        <v>48</v>
      </c>
      <c s="34" t="s">
        <v>94</v>
      </c>
      <c s="34" t="s">
        <v>3740</v>
      </c>
      <c s="35" t="s">
        <v>4</v>
      </c>
      <c s="6" t="s">
        <v>3741</v>
      </c>
      <c s="36" t="s">
        <v>62</v>
      </c>
      <c s="37">
        <v>10</v>
      </c>
      <c s="36">
        <v>0</v>
      </c>
      <c s="36">
        <f>ROUND(G63*H63,6)</f>
      </c>
      <c r="L63" s="38">
        <v>0</v>
      </c>
      <c s="32">
        <f>ROUND(ROUND(L63,2)*ROUND(G63,3),2)</f>
      </c>
      <c s="36" t="s">
        <v>54</v>
      </c>
      <c>
        <f>(M63*21)/100</f>
      </c>
      <c t="s">
        <v>26</v>
      </c>
    </row>
    <row r="64" spans="1:5" ht="12.75">
      <c r="A64" s="35" t="s">
        <v>55</v>
      </c>
      <c r="E64" s="39" t="s">
        <v>7129</v>
      </c>
    </row>
    <row r="65" spans="1:5" ht="12.75">
      <c r="A65" s="35" t="s">
        <v>56</v>
      </c>
      <c r="E65" s="40" t="s">
        <v>2714</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COUNTIFS(L8:L2129,"=0",A8:A2129,"P")+COUNTIFS(L8:L2129,"",A8:A2129,"P")+SUM(Q8:Q2129)</f>
      </c>
    </row>
    <row r="8" spans="1:13" ht="12.75">
      <c r="A8" t="s">
        <v>43</v>
      </c>
      <c r="C8" s="28" t="s">
        <v>7183</v>
      </c>
      <c r="E8" s="30" t="s">
        <v>7182</v>
      </c>
      <c r="J8" s="29">
        <f>0+J9+J34+J71+J144+J293+J382+J579+J640+J701+J786+J795+J804+J829+J846+J1687+J1704+J1721+J1766+J1775+J1792+J1801+J1810+J2075+J2088</f>
      </c>
      <c s="29">
        <f>0+K9+K34+K71+K144+K293+K382+K579+K640+K701+K786+K795+K804+K829+K846+K1687+K1704+K1721+K1766+K1775+K1792+K1801+K1810+K2075+K2088</f>
      </c>
      <c s="29">
        <f>0+L9+L34+L71+L144+L293+L382+L579+L640+L701+L786+L795+L804+L829+L846+L1687+L1704+L1721+L1766+L1775+L1792+L1801+L1810+L2075+L2088</f>
      </c>
      <c s="29">
        <f>0+M9+M34+M71+M144+M293+M382+M579+M640+M701+M786+M795+M804+M829+M846+M1687+M1704+M1721+M1766+M1775+M1792+M1801+M1810+M2075+M2088</f>
      </c>
    </row>
    <row r="9" spans="1:13" ht="12.75">
      <c r="A9" t="s">
        <v>45</v>
      </c>
      <c r="C9" s="31" t="s">
        <v>1739</v>
      </c>
      <c r="E9" s="33" t="s">
        <v>3299</v>
      </c>
      <c r="J9" s="32">
        <f>0</f>
      </c>
      <c s="32">
        <f>0</f>
      </c>
      <c s="32">
        <f>0+L10+L14+L18+L22+L26+L30</f>
      </c>
      <c s="32">
        <f>0+M10+M14+M18+M22+M26+M30</f>
      </c>
    </row>
    <row r="10" spans="1:16" ht="25.5">
      <c r="A10" t="s">
        <v>48</v>
      </c>
      <c s="34" t="s">
        <v>49</v>
      </c>
      <c s="34" t="s">
        <v>673</v>
      </c>
      <c s="35" t="s">
        <v>674</v>
      </c>
      <c s="6" t="s">
        <v>675</v>
      </c>
      <c s="36" t="s">
        <v>676</v>
      </c>
      <c s="37">
        <v>35132.854</v>
      </c>
      <c s="36">
        <v>0</v>
      </c>
      <c s="36">
        <f>ROUND(G10*H10,6)</f>
      </c>
      <c r="L10" s="38">
        <v>0</v>
      </c>
      <c s="32">
        <f>ROUND(ROUND(L10,2)*ROUND(G10,3),2)</f>
      </c>
      <c s="36" t="s">
        <v>490</v>
      </c>
      <c>
        <f>(M10*21)/100</f>
      </c>
      <c t="s">
        <v>26</v>
      </c>
    </row>
    <row r="11" spans="1:5" ht="25.5">
      <c r="A11" s="35" t="s">
        <v>55</v>
      </c>
      <c r="E11" s="39" t="s">
        <v>677</v>
      </c>
    </row>
    <row r="12" spans="1:5" ht="12.75">
      <c r="A12" s="35" t="s">
        <v>56</v>
      </c>
      <c r="E12" s="40" t="s">
        <v>7184</v>
      </c>
    </row>
    <row r="13" spans="1:5" ht="25.5">
      <c r="A13" t="s">
        <v>58</v>
      </c>
      <c r="E13" s="39" t="s">
        <v>677</v>
      </c>
    </row>
    <row r="14" spans="1:16" ht="25.5">
      <c r="A14" t="s">
        <v>48</v>
      </c>
      <c s="34" t="s">
        <v>26</v>
      </c>
      <c s="34" t="s">
        <v>3136</v>
      </c>
      <c s="35" t="s">
        <v>3137</v>
      </c>
      <c s="6" t="s">
        <v>3138</v>
      </c>
      <c s="36" t="s">
        <v>676</v>
      </c>
      <c s="37">
        <v>46193.441</v>
      </c>
      <c s="36">
        <v>0</v>
      </c>
      <c s="36">
        <f>ROUND(G14*H14,6)</f>
      </c>
      <c r="L14" s="38">
        <v>0</v>
      </c>
      <c s="32">
        <f>ROUND(ROUND(L14,2)*ROUND(G14,3),2)</f>
      </c>
      <c s="36" t="s">
        <v>490</v>
      </c>
      <c>
        <f>(M14*21)/100</f>
      </c>
      <c t="s">
        <v>26</v>
      </c>
    </row>
    <row r="15" spans="1:5" ht="25.5">
      <c r="A15" s="35" t="s">
        <v>55</v>
      </c>
      <c r="E15" s="39" t="s">
        <v>677</v>
      </c>
    </row>
    <row r="16" spans="1:5" ht="25.5">
      <c r="A16" s="35" t="s">
        <v>56</v>
      </c>
      <c r="E16" s="40" t="s">
        <v>7185</v>
      </c>
    </row>
    <row r="17" spans="1:5" ht="25.5">
      <c r="A17" t="s">
        <v>58</v>
      </c>
      <c r="E17" s="39" t="s">
        <v>677</v>
      </c>
    </row>
    <row r="18" spans="1:16" ht="25.5">
      <c r="A18" t="s">
        <v>48</v>
      </c>
      <c s="34" t="s">
        <v>25</v>
      </c>
      <c s="34" t="s">
        <v>3169</v>
      </c>
      <c s="35" t="s">
        <v>3170</v>
      </c>
      <c s="6" t="s">
        <v>3171</v>
      </c>
      <c s="36" t="s">
        <v>676</v>
      </c>
      <c s="37">
        <v>7454.932</v>
      </c>
      <c s="36">
        <v>0</v>
      </c>
      <c s="36">
        <f>ROUND(G18*H18,6)</f>
      </c>
      <c r="L18" s="38">
        <v>0</v>
      </c>
      <c s="32">
        <f>ROUND(ROUND(L18,2)*ROUND(G18,3),2)</f>
      </c>
      <c s="36" t="s">
        <v>490</v>
      </c>
      <c>
        <f>(M18*21)/100</f>
      </c>
      <c t="s">
        <v>26</v>
      </c>
    </row>
    <row r="19" spans="1:5" ht="25.5">
      <c r="A19" s="35" t="s">
        <v>55</v>
      </c>
      <c r="E19" s="39" t="s">
        <v>677</v>
      </c>
    </row>
    <row r="20" spans="1:5" ht="12.75">
      <c r="A20" s="35" t="s">
        <v>56</v>
      </c>
      <c r="E20" s="40" t="s">
        <v>7186</v>
      </c>
    </row>
    <row r="21" spans="1:5" ht="25.5">
      <c r="A21" t="s">
        <v>58</v>
      </c>
      <c r="E21" s="39" t="s">
        <v>677</v>
      </c>
    </row>
    <row r="22" spans="1:16" ht="12.75">
      <c r="A22" t="s">
        <v>48</v>
      </c>
      <c s="34" t="s">
        <v>65</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6" ht="38.25">
      <c r="A26" t="s">
        <v>48</v>
      </c>
      <c s="34" t="s">
        <v>7187</v>
      </c>
      <c s="34" t="s">
        <v>3181</v>
      </c>
      <c s="35" t="s">
        <v>3182</v>
      </c>
      <c s="6" t="s">
        <v>3183</v>
      </c>
      <c s="36" t="s">
        <v>676</v>
      </c>
      <c s="37">
        <v>31619.569</v>
      </c>
      <c s="36">
        <v>0</v>
      </c>
      <c s="36">
        <f>ROUND(G26*H26,6)</f>
      </c>
      <c r="L26" s="38">
        <v>0</v>
      </c>
      <c s="32">
        <f>ROUND(ROUND(L26,2)*ROUND(G26,3),2)</f>
      </c>
      <c s="36" t="s">
        <v>490</v>
      </c>
      <c>
        <f>(M26*21)/100</f>
      </c>
      <c t="s">
        <v>26</v>
      </c>
    </row>
    <row r="27" spans="1:5" ht="25.5">
      <c r="A27" s="35" t="s">
        <v>55</v>
      </c>
      <c r="E27" s="39" t="s">
        <v>677</v>
      </c>
    </row>
    <row r="28" spans="1:5" ht="12.75">
      <c r="A28" s="35" t="s">
        <v>56</v>
      </c>
      <c r="E28" s="40" t="s">
        <v>7188</v>
      </c>
    </row>
    <row r="29" spans="1:5" ht="25.5">
      <c r="A29" t="s">
        <v>58</v>
      </c>
      <c r="E29" s="39" t="s">
        <v>677</v>
      </c>
    </row>
    <row r="30" spans="1:16" ht="38.25">
      <c r="A30" t="s">
        <v>48</v>
      </c>
      <c s="34" t="s">
        <v>7189</v>
      </c>
      <c s="34" t="s">
        <v>3184</v>
      </c>
      <c s="35" t="s">
        <v>3185</v>
      </c>
      <c s="6" t="s">
        <v>3186</v>
      </c>
      <c s="36" t="s">
        <v>676</v>
      </c>
      <c s="37">
        <v>35474.82</v>
      </c>
      <c s="36">
        <v>0</v>
      </c>
      <c s="36">
        <f>ROUND(G30*H30,6)</f>
      </c>
      <c r="L30" s="38">
        <v>0</v>
      </c>
      <c s="32">
        <f>ROUND(ROUND(L30,2)*ROUND(G30,3),2)</f>
      </c>
      <c s="36" t="s">
        <v>490</v>
      </c>
      <c>
        <f>(M30*21)/100</f>
      </c>
      <c t="s">
        <v>26</v>
      </c>
    </row>
    <row r="31" spans="1:5" ht="25.5">
      <c r="A31" s="35" t="s">
        <v>55</v>
      </c>
      <c r="E31" s="39" t="s">
        <v>677</v>
      </c>
    </row>
    <row r="32" spans="1:5" ht="12.75">
      <c r="A32" s="35" t="s">
        <v>56</v>
      </c>
      <c r="E32" s="40" t="s">
        <v>7190</v>
      </c>
    </row>
    <row r="33" spans="1:5" ht="25.5">
      <c r="A33" t="s">
        <v>58</v>
      </c>
      <c r="E33" s="39" t="s">
        <v>677</v>
      </c>
    </row>
    <row r="34" spans="1:13" ht="12.75">
      <c r="A34" t="s">
        <v>45</v>
      </c>
      <c r="C34" s="31" t="s">
        <v>49</v>
      </c>
      <c r="E34" s="33" t="s">
        <v>496</v>
      </c>
      <c r="J34" s="32">
        <f>0</f>
      </c>
      <c s="32">
        <f>0</f>
      </c>
      <c s="32">
        <f>0+L35+L39+L43+L47+L51+L55+L59+L63+L67</f>
      </c>
      <c s="32">
        <f>0+M35+M39+M43+M47+M51+M55+M59+M63+M67</f>
      </c>
    </row>
    <row r="35" spans="1:16" ht="25.5">
      <c r="A35" t="s">
        <v>48</v>
      </c>
      <c s="34" t="s">
        <v>68</v>
      </c>
      <c s="34" t="s">
        <v>7191</v>
      </c>
      <c s="35" t="s">
        <v>4</v>
      </c>
      <c s="6" t="s">
        <v>7192</v>
      </c>
      <c s="36" t="s">
        <v>53</v>
      </c>
      <c s="37">
        <v>49270.584</v>
      </c>
      <c s="36">
        <v>0</v>
      </c>
      <c s="36">
        <f>ROUND(G35*H35,6)</f>
      </c>
      <c r="L35" s="38">
        <v>0</v>
      </c>
      <c s="32">
        <f>ROUND(ROUND(L35,2)*ROUND(G35,3),2)</f>
      </c>
      <c s="36" t="s">
        <v>3910</v>
      </c>
      <c>
        <f>(M35*21)/100</f>
      </c>
      <c t="s">
        <v>26</v>
      </c>
    </row>
    <row r="36" spans="1:5" ht="12.75">
      <c r="A36" s="35" t="s">
        <v>55</v>
      </c>
      <c r="E36" s="39" t="s">
        <v>4</v>
      </c>
    </row>
    <row r="37" spans="1:5" ht="344.25">
      <c r="A37" s="35" t="s">
        <v>56</v>
      </c>
      <c r="E37" s="40" t="s">
        <v>7193</v>
      </c>
    </row>
    <row r="38" spans="1:5" ht="12.75">
      <c r="A38" t="s">
        <v>58</v>
      </c>
      <c r="E38" s="39" t="s">
        <v>59</v>
      </c>
    </row>
    <row r="39" spans="1:16" ht="25.5">
      <c r="A39" t="s">
        <v>48</v>
      </c>
      <c s="34" t="s">
        <v>71</v>
      </c>
      <c s="34" t="s">
        <v>7194</v>
      </c>
      <c s="35" t="s">
        <v>4</v>
      </c>
      <c s="6" t="s">
        <v>7195</v>
      </c>
      <c s="36" t="s">
        <v>53</v>
      </c>
      <c s="37">
        <v>32847.056</v>
      </c>
      <c s="36">
        <v>0</v>
      </c>
      <c s="36">
        <f>ROUND(G39*H39,6)</f>
      </c>
      <c r="L39" s="38">
        <v>0</v>
      </c>
      <c s="32">
        <f>ROUND(ROUND(L39,2)*ROUND(G39,3),2)</f>
      </c>
      <c s="36" t="s">
        <v>3910</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74</v>
      </c>
      <c s="34" t="s">
        <v>7196</v>
      </c>
      <c s="35" t="s">
        <v>4</v>
      </c>
      <c s="6" t="s">
        <v>7197</v>
      </c>
      <c s="36" t="s">
        <v>53</v>
      </c>
      <c s="37">
        <v>9854.117</v>
      </c>
      <c s="36">
        <v>0</v>
      </c>
      <c s="36">
        <f>ROUND(G43*H43,6)</f>
      </c>
      <c r="L43" s="38">
        <v>0</v>
      </c>
      <c s="32">
        <f>ROUND(ROUND(L43,2)*ROUND(G43,3),2)</f>
      </c>
      <c s="36" t="s">
        <v>3910</v>
      </c>
      <c>
        <f>(M43*21)/100</f>
      </c>
      <c t="s">
        <v>26</v>
      </c>
    </row>
    <row r="44" spans="1:5" ht="12.75">
      <c r="A44" s="35" t="s">
        <v>55</v>
      </c>
      <c r="E44" s="39" t="s">
        <v>4</v>
      </c>
    </row>
    <row r="45" spans="1:5" ht="12.75">
      <c r="A45" s="35" t="s">
        <v>56</v>
      </c>
      <c r="E45" s="40" t="s">
        <v>7198</v>
      </c>
    </row>
    <row r="46" spans="1:5" ht="12.75">
      <c r="A46" t="s">
        <v>58</v>
      </c>
      <c r="E46" s="39" t="s">
        <v>59</v>
      </c>
    </row>
    <row r="47" spans="1:16" ht="25.5">
      <c r="A47" t="s">
        <v>48</v>
      </c>
      <c s="34" t="s">
        <v>77</v>
      </c>
      <c s="34" t="s">
        <v>7199</v>
      </c>
      <c s="35" t="s">
        <v>4</v>
      </c>
      <c s="6" t="s">
        <v>7200</v>
      </c>
      <c s="36" t="s">
        <v>53</v>
      </c>
      <c s="37">
        <v>6569.411</v>
      </c>
      <c s="36">
        <v>0</v>
      </c>
      <c s="36">
        <f>ROUND(G47*H47,6)</f>
      </c>
      <c r="L47" s="38">
        <v>0</v>
      </c>
      <c s="32">
        <f>ROUND(ROUND(L47,2)*ROUND(G47,3),2)</f>
      </c>
      <c s="36" t="s">
        <v>3910</v>
      </c>
      <c>
        <f>(M47*21)/100</f>
      </c>
      <c t="s">
        <v>26</v>
      </c>
    </row>
    <row r="48" spans="1:5" ht="12.75">
      <c r="A48" s="35" t="s">
        <v>55</v>
      </c>
      <c r="E48" s="39" t="s">
        <v>4</v>
      </c>
    </row>
    <row r="49" spans="1:5" ht="12.75">
      <c r="A49" s="35" t="s">
        <v>56</v>
      </c>
      <c r="E49" s="40" t="s">
        <v>7201</v>
      </c>
    </row>
    <row r="50" spans="1:5" ht="12.75">
      <c r="A50" t="s">
        <v>58</v>
      </c>
      <c r="E50" s="39" t="s">
        <v>59</v>
      </c>
    </row>
    <row r="51" spans="1:16" ht="25.5">
      <c r="A51" t="s">
        <v>48</v>
      </c>
      <c s="34" t="s">
        <v>81</v>
      </c>
      <c s="34" t="s">
        <v>7202</v>
      </c>
      <c s="35" t="s">
        <v>4</v>
      </c>
      <c s="6" t="s">
        <v>7203</v>
      </c>
      <c s="36" t="s">
        <v>53</v>
      </c>
      <c s="37">
        <v>28276</v>
      </c>
      <c s="36">
        <v>0</v>
      </c>
      <c s="36">
        <f>ROUND(G51*H51,6)</f>
      </c>
      <c r="L51" s="38">
        <v>0</v>
      </c>
      <c s="32">
        <f>ROUND(ROUND(L51,2)*ROUND(G51,3),2)</f>
      </c>
      <c s="36" t="s">
        <v>3910</v>
      </c>
      <c>
        <f>(M51*21)/100</f>
      </c>
      <c t="s">
        <v>26</v>
      </c>
    </row>
    <row r="52" spans="1:5" ht="12.75">
      <c r="A52" s="35" t="s">
        <v>55</v>
      </c>
      <c r="E52" s="39" t="s">
        <v>7204</v>
      </c>
    </row>
    <row r="53" spans="1:5" ht="12.75">
      <c r="A53" s="35" t="s">
        <v>56</v>
      </c>
      <c r="E53" s="40" t="s">
        <v>4</v>
      </c>
    </row>
    <row r="54" spans="1:5" ht="12.75">
      <c r="A54" t="s">
        <v>58</v>
      </c>
      <c r="E54" s="39" t="s">
        <v>59</v>
      </c>
    </row>
    <row r="55" spans="1:16" ht="12.75">
      <c r="A55" t="s">
        <v>48</v>
      </c>
      <c s="34" t="s">
        <v>84</v>
      </c>
      <c s="34" t="s">
        <v>7205</v>
      </c>
      <c s="35" t="s">
        <v>4</v>
      </c>
      <c s="6" t="s">
        <v>7206</v>
      </c>
      <c s="36" t="s">
        <v>53</v>
      </c>
      <c s="37">
        <v>14138</v>
      </c>
      <c s="36">
        <v>0</v>
      </c>
      <c s="36">
        <f>ROUND(G55*H55,6)</f>
      </c>
      <c r="L55" s="38">
        <v>0</v>
      </c>
      <c s="32">
        <f>ROUND(ROUND(L55,2)*ROUND(G55,3),2)</f>
      </c>
      <c s="36" t="s">
        <v>3910</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7207</v>
      </c>
      <c s="35" t="s">
        <v>4</v>
      </c>
      <c s="6" t="s">
        <v>7208</v>
      </c>
      <c s="36" t="s">
        <v>53</v>
      </c>
      <c s="37">
        <v>14138</v>
      </c>
      <c s="36">
        <v>0</v>
      </c>
      <c s="36">
        <f>ROUND(G59*H59,6)</f>
      </c>
      <c r="L59" s="38">
        <v>0</v>
      </c>
      <c s="32">
        <f>ROUND(ROUND(L59,2)*ROUND(G59,3),2)</f>
      </c>
      <c s="36" t="s">
        <v>3910</v>
      </c>
      <c>
        <f>(M59*21)/100</f>
      </c>
      <c t="s">
        <v>26</v>
      </c>
    </row>
    <row r="60" spans="1:5" ht="12.75">
      <c r="A60" s="35" t="s">
        <v>55</v>
      </c>
      <c r="E60" s="39" t="s">
        <v>7209</v>
      </c>
    </row>
    <row r="61" spans="1:5" ht="12.75">
      <c r="A61" s="35" t="s">
        <v>56</v>
      </c>
      <c r="E61" s="40" t="s">
        <v>7210</v>
      </c>
    </row>
    <row r="62" spans="1:5" ht="12.75">
      <c r="A62" t="s">
        <v>58</v>
      </c>
      <c r="E62" s="39" t="s">
        <v>59</v>
      </c>
    </row>
    <row r="63" spans="1:16" ht="12.75">
      <c r="A63" t="s">
        <v>48</v>
      </c>
      <c s="34" t="s">
        <v>91</v>
      </c>
      <c s="34" t="s">
        <v>7211</v>
      </c>
      <c s="35" t="s">
        <v>4</v>
      </c>
      <c s="6" t="s">
        <v>7212</v>
      </c>
      <c s="36" t="s">
        <v>53</v>
      </c>
      <c s="37">
        <v>14138</v>
      </c>
      <c s="36">
        <v>0</v>
      </c>
      <c s="36">
        <f>ROUND(G63*H63,6)</f>
      </c>
      <c r="L63" s="38">
        <v>0</v>
      </c>
      <c s="32">
        <f>ROUND(ROUND(L63,2)*ROUND(G63,3),2)</f>
      </c>
      <c s="36" t="s">
        <v>490</v>
      </c>
      <c>
        <f>(M63*21)/100</f>
      </c>
      <c t="s">
        <v>26</v>
      </c>
    </row>
    <row r="64" spans="1:5" ht="38.25">
      <c r="A64" s="35" t="s">
        <v>55</v>
      </c>
      <c r="E64" s="39" t="s">
        <v>7213</v>
      </c>
    </row>
    <row r="65" spans="1:5" ht="89.25">
      <c r="A65" s="35" t="s">
        <v>56</v>
      </c>
      <c r="E65" s="40" t="s">
        <v>7214</v>
      </c>
    </row>
    <row r="66" spans="1:5" ht="12.75">
      <c r="A66" t="s">
        <v>58</v>
      </c>
      <c r="E66" s="39" t="s">
        <v>4</v>
      </c>
    </row>
    <row r="67" spans="1:16" ht="12.75">
      <c r="A67" t="s">
        <v>48</v>
      </c>
      <c s="34" t="s">
        <v>94</v>
      </c>
      <c s="34" t="s">
        <v>7215</v>
      </c>
      <c s="35" t="s">
        <v>4</v>
      </c>
      <c s="6" t="s">
        <v>7216</v>
      </c>
      <c s="36" t="s">
        <v>499</v>
      </c>
      <c s="37">
        <v>7956.552</v>
      </c>
      <c s="36">
        <v>0</v>
      </c>
      <c s="36">
        <f>ROUND(G67*H67,6)</f>
      </c>
      <c r="L67" s="38">
        <v>0</v>
      </c>
      <c s="32">
        <f>ROUND(ROUND(L67,2)*ROUND(G67,3),2)</f>
      </c>
      <c s="36" t="s">
        <v>3910</v>
      </c>
      <c>
        <f>(M67*21)/100</f>
      </c>
      <c t="s">
        <v>26</v>
      </c>
    </row>
    <row r="68" spans="1:5" ht="12.75">
      <c r="A68" s="35" t="s">
        <v>55</v>
      </c>
      <c r="E68" s="39" t="s">
        <v>4</v>
      </c>
    </row>
    <row r="69" spans="1:5" ht="114.75">
      <c r="A69" s="35" t="s">
        <v>56</v>
      </c>
      <c r="E69" s="40" t="s">
        <v>7217</v>
      </c>
    </row>
    <row r="70" spans="1:5" ht="12.75">
      <c r="A70" t="s">
        <v>58</v>
      </c>
      <c r="E70" s="39" t="s">
        <v>59</v>
      </c>
    </row>
    <row r="71" spans="1:13" ht="12.75">
      <c r="A71" t="s">
        <v>45</v>
      </c>
      <c r="C71" s="31" t="s">
        <v>26</v>
      </c>
      <c r="E71" s="33" t="s">
        <v>3901</v>
      </c>
      <c r="J71" s="32">
        <f>0</f>
      </c>
      <c s="32">
        <f>0</f>
      </c>
      <c s="32">
        <f>0+L72+L76+L80+L84+L88+L92+L96+L100+L104+L108+L112+L116+L120+L124+L128+L132+L136+L140</f>
      </c>
      <c s="32">
        <f>0+M72+M76+M80+M84+M88+M92+M96+M100+M104+M108+M112+M116+M120+M124+M128+M132+M136+M140</f>
      </c>
    </row>
    <row r="72" spans="1:16" ht="12.75">
      <c r="A72" t="s">
        <v>48</v>
      </c>
      <c s="34" t="s">
        <v>97</v>
      </c>
      <c s="34" t="s">
        <v>7218</v>
      </c>
      <c s="35" t="s">
        <v>4</v>
      </c>
      <c s="6" t="s">
        <v>7219</v>
      </c>
      <c s="36" t="s">
        <v>7220</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25.5">
      <c r="A76" t="s">
        <v>48</v>
      </c>
      <c s="34" t="s">
        <v>100</v>
      </c>
      <c s="34" t="s">
        <v>7221</v>
      </c>
      <c s="35" t="s">
        <v>4</v>
      </c>
      <c s="6" t="s">
        <v>7222</v>
      </c>
      <c s="36" t="s">
        <v>62</v>
      </c>
      <c s="37">
        <v>2498</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103</v>
      </c>
      <c s="34" t="s">
        <v>7223</v>
      </c>
      <c s="35" t="s">
        <v>4</v>
      </c>
      <c s="6" t="s">
        <v>7224</v>
      </c>
      <c s="36" t="s">
        <v>53</v>
      </c>
      <c s="37">
        <v>1193.484</v>
      </c>
      <c s="36">
        <v>0</v>
      </c>
      <c s="36">
        <f>ROUND(G80*H80,6)</f>
      </c>
      <c r="L80" s="38">
        <v>0</v>
      </c>
      <c s="32">
        <f>ROUND(ROUND(L80,2)*ROUND(G80,3),2)</f>
      </c>
      <c s="36" t="s">
        <v>3910</v>
      </c>
      <c>
        <f>(M80*21)/100</f>
      </c>
      <c t="s">
        <v>26</v>
      </c>
    </row>
    <row r="81" spans="1:5" ht="12.75">
      <c r="A81" s="35" t="s">
        <v>55</v>
      </c>
      <c r="E81" s="39" t="s">
        <v>4</v>
      </c>
    </row>
    <row r="82" spans="1:5" ht="114.75">
      <c r="A82" s="35" t="s">
        <v>56</v>
      </c>
      <c r="E82" s="40" t="s">
        <v>7225</v>
      </c>
    </row>
    <row r="83" spans="1:5" ht="12.75">
      <c r="A83" t="s">
        <v>58</v>
      </c>
      <c r="E83" s="39" t="s">
        <v>59</v>
      </c>
    </row>
    <row r="84" spans="1:16" ht="12.75">
      <c r="A84" t="s">
        <v>48</v>
      </c>
      <c s="34" t="s">
        <v>106</v>
      </c>
      <c s="34" t="s">
        <v>7226</v>
      </c>
      <c s="35" t="s">
        <v>4</v>
      </c>
      <c s="6" t="s">
        <v>7227</v>
      </c>
      <c s="36" t="s">
        <v>53</v>
      </c>
      <c s="37">
        <v>9923.642</v>
      </c>
      <c s="36">
        <v>0</v>
      </c>
      <c s="36">
        <f>ROUND(G84*H84,6)</f>
      </c>
      <c r="L84" s="38">
        <v>0</v>
      </c>
      <c s="32">
        <f>ROUND(ROUND(L84,2)*ROUND(G84,3),2)</f>
      </c>
      <c s="36" t="s">
        <v>3910</v>
      </c>
      <c>
        <f>(M84*21)/100</f>
      </c>
      <c t="s">
        <v>26</v>
      </c>
    </row>
    <row r="85" spans="1:5" ht="12.75">
      <c r="A85" s="35" t="s">
        <v>55</v>
      </c>
      <c r="E85" s="39" t="s">
        <v>4</v>
      </c>
    </row>
    <row r="86" spans="1:5" ht="409.5">
      <c r="A86" s="35" t="s">
        <v>56</v>
      </c>
      <c r="E86" s="40" t="s">
        <v>7228</v>
      </c>
    </row>
    <row r="87" spans="1:5" ht="12.75">
      <c r="A87" t="s">
        <v>58</v>
      </c>
      <c r="E87" s="39" t="s">
        <v>59</v>
      </c>
    </row>
    <row r="88" spans="1:16" ht="12.75">
      <c r="A88" t="s">
        <v>48</v>
      </c>
      <c s="34" t="s">
        <v>109</v>
      </c>
      <c s="34" t="s">
        <v>7229</v>
      </c>
      <c s="35" t="s">
        <v>4</v>
      </c>
      <c s="6" t="s">
        <v>7230</v>
      </c>
      <c s="36" t="s">
        <v>499</v>
      </c>
      <c s="37">
        <v>3529.26</v>
      </c>
      <c s="36">
        <v>0</v>
      </c>
      <c s="36">
        <f>ROUND(G88*H88,6)</f>
      </c>
      <c r="L88" s="38">
        <v>0</v>
      </c>
      <c s="32">
        <f>ROUND(ROUND(L88,2)*ROUND(G88,3),2)</f>
      </c>
      <c s="36" t="s">
        <v>3910</v>
      </c>
      <c>
        <f>(M88*21)/100</f>
      </c>
      <c t="s">
        <v>26</v>
      </c>
    </row>
    <row r="89" spans="1:5" ht="12.75">
      <c r="A89" s="35" t="s">
        <v>55</v>
      </c>
      <c r="E89" s="39" t="s">
        <v>4</v>
      </c>
    </row>
    <row r="90" spans="1:5" ht="409.5">
      <c r="A90" s="35" t="s">
        <v>56</v>
      </c>
      <c r="E90" s="40" t="s">
        <v>7231</v>
      </c>
    </row>
    <row r="91" spans="1:5" ht="12.75">
      <c r="A91" t="s">
        <v>58</v>
      </c>
      <c r="E91" s="39" t="s">
        <v>59</v>
      </c>
    </row>
    <row r="92" spans="1:16" ht="12.75">
      <c r="A92" t="s">
        <v>48</v>
      </c>
      <c s="34" t="s">
        <v>112</v>
      </c>
      <c s="34" t="s">
        <v>7232</v>
      </c>
      <c s="35" t="s">
        <v>4</v>
      </c>
      <c s="6" t="s">
        <v>7233</v>
      </c>
      <c s="36" t="s">
        <v>499</v>
      </c>
      <c s="37">
        <v>3529.26</v>
      </c>
      <c s="36">
        <v>0</v>
      </c>
      <c s="36">
        <f>ROUND(G92*H92,6)</f>
      </c>
      <c r="L92" s="38">
        <v>0</v>
      </c>
      <c s="32">
        <f>ROUND(ROUND(L92,2)*ROUND(G92,3),2)</f>
      </c>
      <c s="36" t="s">
        <v>3910</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115</v>
      </c>
      <c s="34" t="s">
        <v>7234</v>
      </c>
      <c s="35" t="s">
        <v>4</v>
      </c>
      <c s="6" t="s">
        <v>7235</v>
      </c>
      <c s="36" t="s">
        <v>676</v>
      </c>
      <c s="37">
        <v>2977.093</v>
      </c>
      <c s="36">
        <v>0</v>
      </c>
      <c s="36">
        <f>ROUND(G96*H96,6)</f>
      </c>
      <c r="L96" s="38">
        <v>0</v>
      </c>
      <c s="32">
        <f>ROUND(ROUND(L96,2)*ROUND(G96,3),2)</f>
      </c>
      <c s="36" t="s">
        <v>3910</v>
      </c>
      <c>
        <f>(M96*21)/100</f>
      </c>
      <c t="s">
        <v>26</v>
      </c>
    </row>
    <row r="97" spans="1:5" ht="12.75">
      <c r="A97" s="35" t="s">
        <v>55</v>
      </c>
      <c r="E97" s="39" t="s">
        <v>4</v>
      </c>
    </row>
    <row r="98" spans="1:5" ht="12.75">
      <c r="A98" s="35" t="s">
        <v>56</v>
      </c>
      <c r="E98" s="40" t="s">
        <v>7236</v>
      </c>
    </row>
    <row r="99" spans="1:5" ht="12.75">
      <c r="A99" t="s">
        <v>58</v>
      </c>
      <c r="E99" s="39" t="s">
        <v>59</v>
      </c>
    </row>
    <row r="100" spans="1:16" ht="12.75">
      <c r="A100" t="s">
        <v>48</v>
      </c>
      <c s="34" t="s">
        <v>118</v>
      </c>
      <c s="34" t="s">
        <v>7237</v>
      </c>
      <c s="35" t="s">
        <v>4</v>
      </c>
      <c s="6" t="s">
        <v>7238</v>
      </c>
      <c s="36" t="s">
        <v>80</v>
      </c>
      <c s="37">
        <v>37</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121</v>
      </c>
      <c s="34" t="s">
        <v>7239</v>
      </c>
      <c s="35" t="s">
        <v>4</v>
      </c>
      <c s="6" t="s">
        <v>7240</v>
      </c>
      <c s="36" t="s">
        <v>499</v>
      </c>
      <c s="37">
        <v>66.32</v>
      </c>
      <c s="36">
        <v>0</v>
      </c>
      <c s="36">
        <f>ROUND(G104*H104,6)</f>
      </c>
      <c r="L104" s="38">
        <v>0</v>
      </c>
      <c s="32">
        <f>ROUND(ROUND(L104,2)*ROUND(G104,3),2)</f>
      </c>
      <c s="36" t="s">
        <v>490</v>
      </c>
      <c>
        <f>(M104*21)/100</f>
      </c>
      <c t="s">
        <v>26</v>
      </c>
    </row>
    <row r="105" spans="1:5" ht="12.75">
      <c r="A105" s="35" t="s">
        <v>55</v>
      </c>
      <c r="E105" s="39" t="s">
        <v>4</v>
      </c>
    </row>
    <row r="106" spans="1:5" ht="51">
      <c r="A106" s="35" t="s">
        <v>56</v>
      </c>
      <c r="E106" s="40" t="s">
        <v>7241</v>
      </c>
    </row>
    <row r="107" spans="1:5" ht="12.75">
      <c r="A107" t="s">
        <v>58</v>
      </c>
      <c r="E107" s="39" t="s">
        <v>4</v>
      </c>
    </row>
    <row r="108" spans="1:16" ht="12.75">
      <c r="A108" t="s">
        <v>48</v>
      </c>
      <c s="34" t="s">
        <v>124</v>
      </c>
      <c s="34" t="s">
        <v>7242</v>
      </c>
      <c s="35" t="s">
        <v>4</v>
      </c>
      <c s="6" t="s">
        <v>7243</v>
      </c>
      <c s="36" t="s">
        <v>53</v>
      </c>
      <c s="37">
        <v>309.855</v>
      </c>
      <c s="36">
        <v>0</v>
      </c>
      <c s="36">
        <f>ROUND(G108*H108,6)</f>
      </c>
      <c r="L108" s="38">
        <v>0</v>
      </c>
      <c s="32">
        <f>ROUND(ROUND(L108,2)*ROUND(G108,3),2)</f>
      </c>
      <c s="36" t="s">
        <v>3910</v>
      </c>
      <c>
        <f>(M108*21)/100</f>
      </c>
      <c t="s">
        <v>26</v>
      </c>
    </row>
    <row r="109" spans="1:5" ht="12.75">
      <c r="A109" s="35" t="s">
        <v>55</v>
      </c>
      <c r="E109" s="39" t="s">
        <v>7244</v>
      </c>
    </row>
    <row r="110" spans="1:5" ht="216.75">
      <c r="A110" s="35" t="s">
        <v>56</v>
      </c>
      <c r="E110" s="40" t="s">
        <v>7245</v>
      </c>
    </row>
    <row r="111" spans="1:5" ht="12.75">
      <c r="A111" t="s">
        <v>58</v>
      </c>
      <c r="E111" s="39" t="s">
        <v>59</v>
      </c>
    </row>
    <row r="112" spans="1:16" ht="12.75">
      <c r="A112" t="s">
        <v>48</v>
      </c>
      <c s="34" t="s">
        <v>127</v>
      </c>
      <c s="34" t="s">
        <v>7246</v>
      </c>
      <c s="35" t="s">
        <v>4</v>
      </c>
      <c s="6" t="s">
        <v>7247</v>
      </c>
      <c s="36" t="s">
        <v>499</v>
      </c>
      <c s="37">
        <v>442.65</v>
      </c>
      <c s="36">
        <v>0</v>
      </c>
      <c s="36">
        <f>ROUND(G112*H112,6)</f>
      </c>
      <c r="L112" s="38">
        <v>0</v>
      </c>
      <c s="32">
        <f>ROUND(ROUND(L112,2)*ROUND(G112,3),2)</f>
      </c>
      <c s="36" t="s">
        <v>3910</v>
      </c>
      <c>
        <f>(M112*21)/100</f>
      </c>
      <c t="s">
        <v>26</v>
      </c>
    </row>
    <row r="113" spans="1:5" ht="12.75">
      <c r="A113" s="35" t="s">
        <v>55</v>
      </c>
      <c r="E113" s="39" t="s">
        <v>4</v>
      </c>
    </row>
    <row r="114" spans="1:5" ht="216.75">
      <c r="A114" s="35" t="s">
        <v>56</v>
      </c>
      <c r="E114" s="40" t="s">
        <v>7248</v>
      </c>
    </row>
    <row r="115" spans="1:5" ht="12.75">
      <c r="A115" t="s">
        <v>58</v>
      </c>
      <c r="E115" s="39" t="s">
        <v>59</v>
      </c>
    </row>
    <row r="116" spans="1:16" ht="12.75">
      <c r="A116" t="s">
        <v>48</v>
      </c>
      <c s="34" t="s">
        <v>130</v>
      </c>
      <c s="34" t="s">
        <v>7249</v>
      </c>
      <c s="35" t="s">
        <v>4</v>
      </c>
      <c s="6" t="s">
        <v>7250</v>
      </c>
      <c s="36" t="s">
        <v>499</v>
      </c>
      <c s="37">
        <v>442.65</v>
      </c>
      <c s="36">
        <v>0</v>
      </c>
      <c s="36">
        <f>ROUND(G116*H116,6)</f>
      </c>
      <c r="L116" s="38">
        <v>0</v>
      </c>
      <c s="32">
        <f>ROUND(ROUND(L116,2)*ROUND(G116,3),2)</f>
      </c>
      <c s="36" t="s">
        <v>3910</v>
      </c>
      <c>
        <f>(M116*21)/100</f>
      </c>
      <c t="s">
        <v>26</v>
      </c>
    </row>
    <row r="117" spans="1:5" ht="12.75">
      <c r="A117" s="35" t="s">
        <v>55</v>
      </c>
      <c r="E117" s="39" t="s">
        <v>4</v>
      </c>
    </row>
    <row r="118" spans="1:5" ht="12.75">
      <c r="A118" s="35" t="s">
        <v>56</v>
      </c>
      <c r="E118" s="40" t="s">
        <v>4</v>
      </c>
    </row>
    <row r="119" spans="1:5" ht="12.75">
      <c r="A119" t="s">
        <v>58</v>
      </c>
      <c r="E119" s="39" t="s">
        <v>59</v>
      </c>
    </row>
    <row r="120" spans="1:16" ht="25.5">
      <c r="A120" t="s">
        <v>48</v>
      </c>
      <c s="34" t="s">
        <v>133</v>
      </c>
      <c s="34" t="s">
        <v>7251</v>
      </c>
      <c s="35" t="s">
        <v>4</v>
      </c>
      <c s="6" t="s">
        <v>7252</v>
      </c>
      <c s="36" t="s">
        <v>499</v>
      </c>
      <c s="37">
        <v>1000.239</v>
      </c>
      <c s="36">
        <v>0</v>
      </c>
      <c s="36">
        <f>ROUND(G120*H120,6)</f>
      </c>
      <c r="L120" s="38">
        <v>0</v>
      </c>
      <c s="32">
        <f>ROUND(ROUND(L120,2)*ROUND(G120,3),2)</f>
      </c>
      <c s="36" t="s">
        <v>3910</v>
      </c>
      <c>
        <f>(M120*21)/100</f>
      </c>
      <c t="s">
        <v>26</v>
      </c>
    </row>
    <row r="121" spans="1:5" ht="12.75">
      <c r="A121" s="35" t="s">
        <v>55</v>
      </c>
      <c r="E121" s="39" t="s">
        <v>4</v>
      </c>
    </row>
    <row r="122" spans="1:5" ht="12.75">
      <c r="A122" s="35" t="s">
        <v>56</v>
      </c>
      <c r="E122" s="40" t="s">
        <v>7253</v>
      </c>
    </row>
    <row r="123" spans="1:5" ht="12.75">
      <c r="A123" t="s">
        <v>58</v>
      </c>
      <c r="E123" s="39" t="s">
        <v>59</v>
      </c>
    </row>
    <row r="124" spans="1:16" ht="12.75">
      <c r="A124" t="s">
        <v>48</v>
      </c>
      <c s="34" t="s">
        <v>136</v>
      </c>
      <c s="34" t="s">
        <v>7254</v>
      </c>
      <c s="35" t="s">
        <v>4</v>
      </c>
      <c s="6" t="s">
        <v>7255</v>
      </c>
      <c s="36" t="s">
        <v>53</v>
      </c>
      <c s="37">
        <v>201.363</v>
      </c>
      <c s="36">
        <v>0</v>
      </c>
      <c s="36">
        <f>ROUND(G124*H124,6)</f>
      </c>
      <c r="L124" s="38">
        <v>0</v>
      </c>
      <c s="32">
        <f>ROUND(ROUND(L124,2)*ROUND(G124,3),2)</f>
      </c>
      <c s="36" t="s">
        <v>3910</v>
      </c>
      <c>
        <f>(M124*21)/100</f>
      </c>
      <c t="s">
        <v>26</v>
      </c>
    </row>
    <row r="125" spans="1:5" ht="12.75">
      <c r="A125" s="35" t="s">
        <v>55</v>
      </c>
      <c r="E125" s="39" t="s">
        <v>4</v>
      </c>
    </row>
    <row r="126" spans="1:5" ht="114.75">
      <c r="A126" s="35" t="s">
        <v>56</v>
      </c>
      <c r="E126" s="40" t="s">
        <v>7256</v>
      </c>
    </row>
    <row r="127" spans="1:5" ht="12.75">
      <c r="A127" t="s">
        <v>58</v>
      </c>
      <c r="E127" s="39" t="s">
        <v>59</v>
      </c>
    </row>
    <row r="128" spans="1:16" ht="12.75">
      <c r="A128" t="s">
        <v>48</v>
      </c>
      <c s="34" t="s">
        <v>139</v>
      </c>
      <c s="34" t="s">
        <v>7257</v>
      </c>
      <c s="35" t="s">
        <v>4</v>
      </c>
      <c s="6" t="s">
        <v>7258</v>
      </c>
      <c s="36" t="s">
        <v>499</v>
      </c>
      <c s="37">
        <v>608.868</v>
      </c>
      <c s="36">
        <v>0</v>
      </c>
      <c s="36">
        <f>ROUND(G128*H128,6)</f>
      </c>
      <c r="L128" s="38">
        <v>0</v>
      </c>
      <c s="32">
        <f>ROUND(ROUND(L128,2)*ROUND(G128,3),2)</f>
      </c>
      <c s="36" t="s">
        <v>3910</v>
      </c>
      <c>
        <f>(M128*21)/100</f>
      </c>
      <c t="s">
        <v>26</v>
      </c>
    </row>
    <row r="129" spans="1:5" ht="12.75">
      <c r="A129" s="35" t="s">
        <v>55</v>
      </c>
      <c r="E129" s="39" t="s">
        <v>4</v>
      </c>
    </row>
    <row r="130" spans="1:5" ht="114.75">
      <c r="A130" s="35" t="s">
        <v>56</v>
      </c>
      <c r="E130" s="40" t="s">
        <v>7259</v>
      </c>
    </row>
    <row r="131" spans="1:5" ht="12.75">
      <c r="A131" t="s">
        <v>58</v>
      </c>
      <c r="E131" s="39" t="s">
        <v>59</v>
      </c>
    </row>
    <row r="132" spans="1:16" ht="12.75">
      <c r="A132" t="s">
        <v>48</v>
      </c>
      <c s="34" t="s">
        <v>142</v>
      </c>
      <c s="34" t="s">
        <v>7260</v>
      </c>
      <c s="35" t="s">
        <v>4</v>
      </c>
      <c s="6" t="s">
        <v>7261</v>
      </c>
      <c s="36" t="s">
        <v>499</v>
      </c>
      <c s="37">
        <v>608.868</v>
      </c>
      <c s="36">
        <v>0</v>
      </c>
      <c s="36">
        <f>ROUND(G132*H132,6)</f>
      </c>
      <c r="L132" s="38">
        <v>0</v>
      </c>
      <c s="32">
        <f>ROUND(ROUND(L132,2)*ROUND(G132,3),2)</f>
      </c>
      <c s="36" t="s">
        <v>3910</v>
      </c>
      <c>
        <f>(M132*21)/100</f>
      </c>
      <c t="s">
        <v>26</v>
      </c>
    </row>
    <row r="133" spans="1:5" ht="12.75">
      <c r="A133" s="35" t="s">
        <v>55</v>
      </c>
      <c r="E133" s="39" t="s">
        <v>4</v>
      </c>
    </row>
    <row r="134" spans="1:5" ht="12.75">
      <c r="A134" s="35" t="s">
        <v>56</v>
      </c>
      <c r="E134" s="40" t="s">
        <v>4</v>
      </c>
    </row>
    <row r="135" spans="1:5" ht="12.75">
      <c r="A135" t="s">
        <v>58</v>
      </c>
      <c r="E135" s="39" t="s">
        <v>59</v>
      </c>
    </row>
    <row r="136" spans="1:16" ht="12.75">
      <c r="A136" t="s">
        <v>48</v>
      </c>
      <c s="34" t="s">
        <v>145</v>
      </c>
      <c s="34" t="s">
        <v>7262</v>
      </c>
      <c s="35" t="s">
        <v>4</v>
      </c>
      <c s="6" t="s">
        <v>6343</v>
      </c>
      <c s="36" t="s">
        <v>676</v>
      </c>
      <c s="37">
        <v>60.409</v>
      </c>
      <c s="36">
        <v>0</v>
      </c>
      <c s="36">
        <f>ROUND(G136*H136,6)</f>
      </c>
      <c r="L136" s="38">
        <v>0</v>
      </c>
      <c s="32">
        <f>ROUND(ROUND(L136,2)*ROUND(G136,3),2)</f>
      </c>
      <c s="36" t="s">
        <v>3910</v>
      </c>
      <c>
        <f>(M136*21)/100</f>
      </c>
      <c t="s">
        <v>26</v>
      </c>
    </row>
    <row r="137" spans="1:5" ht="12.75">
      <c r="A137" s="35" t="s">
        <v>55</v>
      </c>
      <c r="E137" s="39" t="s">
        <v>4</v>
      </c>
    </row>
    <row r="138" spans="1:5" ht="12.75">
      <c r="A138" s="35" t="s">
        <v>56</v>
      </c>
      <c r="E138" s="40" t="s">
        <v>7263</v>
      </c>
    </row>
    <row r="139" spans="1:5" ht="12.75">
      <c r="A139" t="s">
        <v>58</v>
      </c>
      <c r="E139" s="39" t="s">
        <v>59</v>
      </c>
    </row>
    <row r="140" spans="1:16" ht="12.75">
      <c r="A140" t="s">
        <v>48</v>
      </c>
      <c s="34" t="s">
        <v>148</v>
      </c>
      <c s="34" t="s">
        <v>7264</v>
      </c>
      <c s="35" t="s">
        <v>4</v>
      </c>
      <c s="6" t="s">
        <v>7265</v>
      </c>
      <c s="36" t="s">
        <v>676</v>
      </c>
      <c s="37">
        <v>25.006</v>
      </c>
      <c s="36">
        <v>0</v>
      </c>
      <c s="36">
        <f>ROUND(G140*H140,6)</f>
      </c>
      <c r="L140" s="38">
        <v>0</v>
      </c>
      <c s="32">
        <f>ROUND(ROUND(L140,2)*ROUND(G140,3),2)</f>
      </c>
      <c s="36" t="s">
        <v>490</v>
      </c>
      <c>
        <f>(M140*21)/100</f>
      </c>
      <c t="s">
        <v>26</v>
      </c>
    </row>
    <row r="141" spans="1:5" ht="12.75">
      <c r="A141" s="35" t="s">
        <v>55</v>
      </c>
      <c r="E141" s="39" t="s">
        <v>4</v>
      </c>
    </row>
    <row r="142" spans="1:5" ht="12.75">
      <c r="A142" s="35" t="s">
        <v>56</v>
      </c>
      <c r="E142" s="40" t="s">
        <v>7266</v>
      </c>
    </row>
    <row r="143" spans="1:5" ht="12.75">
      <c r="A143" t="s">
        <v>58</v>
      </c>
      <c r="E143" s="39" t="s">
        <v>4</v>
      </c>
    </row>
    <row r="144" spans="1:13" ht="12.75">
      <c r="A144" t="s">
        <v>45</v>
      </c>
      <c r="C144" s="31" t="s">
        <v>25</v>
      </c>
      <c r="E144" s="33" t="s">
        <v>3650</v>
      </c>
      <c r="J144" s="32">
        <f>0</f>
      </c>
      <c s="32">
        <f>0</f>
      </c>
      <c s="32">
        <f>0+L145+L149+L153+L157+L161+L165+L169+L173+L177+L181+L185+L189+L193+L197+L201+L205+L209+L213+L217+L221+L225+L229+L233+L237+L241+L245+L249+L253+L257+L261+L265+L269+L273+L277+L281+L285+L289</f>
      </c>
      <c s="32">
        <f>0+M145+M149+M153+M157+M161+M165+M169+M173+M177+M181+M185+M189+M193+M197+M201+M205+M209+M213+M217+M221+M225+M229+M233+M237+M241+M245+M249+M253+M257+M261+M265+M269+M273+M277+M281+M285+M289</f>
      </c>
    </row>
    <row r="145" spans="1:16" ht="12.75">
      <c r="A145" t="s">
        <v>48</v>
      </c>
      <c s="34" t="s">
        <v>151</v>
      </c>
      <c s="34" t="s">
        <v>7267</v>
      </c>
      <c s="35" t="s">
        <v>4</v>
      </c>
      <c s="6" t="s">
        <v>7268</v>
      </c>
      <c s="36" t="s">
        <v>499</v>
      </c>
      <c s="37">
        <v>1005.07</v>
      </c>
      <c s="36">
        <v>0</v>
      </c>
      <c s="36">
        <f>ROUND(G145*H145,6)</f>
      </c>
      <c r="L145" s="38">
        <v>0</v>
      </c>
      <c s="32">
        <f>ROUND(ROUND(L145,2)*ROUND(G145,3),2)</f>
      </c>
      <c s="36" t="s">
        <v>3910</v>
      </c>
      <c>
        <f>(M145*21)/100</f>
      </c>
      <c t="s">
        <v>26</v>
      </c>
    </row>
    <row r="146" spans="1:5" ht="12.75">
      <c r="A146" s="35" t="s">
        <v>55</v>
      </c>
      <c r="E146" s="39" t="s">
        <v>4</v>
      </c>
    </row>
    <row r="147" spans="1:5" ht="191.25">
      <c r="A147" s="35" t="s">
        <v>56</v>
      </c>
      <c r="E147" s="40" t="s">
        <v>7269</v>
      </c>
    </row>
    <row r="148" spans="1:5" ht="12.75">
      <c r="A148" t="s">
        <v>58</v>
      </c>
      <c r="E148" s="39" t="s">
        <v>59</v>
      </c>
    </row>
    <row r="149" spans="1:16" ht="12.75">
      <c r="A149" t="s">
        <v>48</v>
      </c>
      <c s="34" t="s">
        <v>154</v>
      </c>
      <c s="34" t="s">
        <v>7270</v>
      </c>
      <c s="35" t="s">
        <v>4</v>
      </c>
      <c s="6" t="s">
        <v>7271</v>
      </c>
      <c s="36" t="s">
        <v>499</v>
      </c>
      <c s="37">
        <v>2344.991</v>
      </c>
      <c s="36">
        <v>0</v>
      </c>
      <c s="36">
        <f>ROUND(G149*H149,6)</f>
      </c>
      <c r="L149" s="38">
        <v>0</v>
      </c>
      <c s="32">
        <f>ROUND(ROUND(L149,2)*ROUND(G149,3),2)</f>
      </c>
      <c s="36" t="s">
        <v>3910</v>
      </c>
      <c>
        <f>(M149*21)/100</f>
      </c>
      <c t="s">
        <v>26</v>
      </c>
    </row>
    <row r="150" spans="1:5" ht="12.75">
      <c r="A150" s="35" t="s">
        <v>55</v>
      </c>
      <c r="E150" s="39" t="s">
        <v>4</v>
      </c>
    </row>
    <row r="151" spans="1:5" ht="280.5">
      <c r="A151" s="35" t="s">
        <v>56</v>
      </c>
      <c r="E151" s="40" t="s">
        <v>7272</v>
      </c>
    </row>
    <row r="152" spans="1:5" ht="12.75">
      <c r="A152" t="s">
        <v>58</v>
      </c>
      <c r="E152" s="39" t="s">
        <v>59</v>
      </c>
    </row>
    <row r="153" spans="1:16" ht="25.5">
      <c r="A153" t="s">
        <v>48</v>
      </c>
      <c s="34" t="s">
        <v>157</v>
      </c>
      <c s="34" t="s">
        <v>7273</v>
      </c>
      <c s="35" t="s">
        <v>4</v>
      </c>
      <c s="6" t="s">
        <v>7274</v>
      </c>
      <c s="36" t="s">
        <v>499</v>
      </c>
      <c s="37">
        <v>314.8</v>
      </c>
      <c s="36">
        <v>0</v>
      </c>
      <c s="36">
        <f>ROUND(G153*H153,6)</f>
      </c>
      <c r="L153" s="38">
        <v>0</v>
      </c>
      <c s="32">
        <f>ROUND(ROUND(L153,2)*ROUND(G153,3),2)</f>
      </c>
      <c s="36" t="s">
        <v>3910</v>
      </c>
      <c>
        <f>(M153*21)/100</f>
      </c>
      <c t="s">
        <v>26</v>
      </c>
    </row>
    <row r="154" spans="1:5" ht="12.75">
      <c r="A154" s="35" t="s">
        <v>55</v>
      </c>
      <c r="E154" s="39" t="s">
        <v>4</v>
      </c>
    </row>
    <row r="155" spans="1:5" ht="76.5">
      <c r="A155" s="35" t="s">
        <v>56</v>
      </c>
      <c r="E155" s="40" t="s">
        <v>7275</v>
      </c>
    </row>
    <row r="156" spans="1:5" ht="12.75">
      <c r="A156" t="s">
        <v>58</v>
      </c>
      <c r="E156" s="39" t="s">
        <v>59</v>
      </c>
    </row>
    <row r="157" spans="1:16" ht="12.75">
      <c r="A157" t="s">
        <v>48</v>
      </c>
      <c s="34" t="s">
        <v>160</v>
      </c>
      <c s="34" t="s">
        <v>7276</v>
      </c>
      <c s="35" t="s">
        <v>4</v>
      </c>
      <c s="6" t="s">
        <v>7277</v>
      </c>
      <c s="36" t="s">
        <v>499</v>
      </c>
      <c s="37">
        <v>148.65</v>
      </c>
      <c s="36">
        <v>0</v>
      </c>
      <c s="36">
        <f>ROUND(G157*H157,6)</f>
      </c>
      <c r="L157" s="38">
        <v>0</v>
      </c>
      <c s="32">
        <f>ROUND(ROUND(L157,2)*ROUND(G157,3),2)</f>
      </c>
      <c s="36" t="s">
        <v>490</v>
      </c>
      <c>
        <f>(M157*21)/100</f>
      </c>
      <c t="s">
        <v>26</v>
      </c>
    </row>
    <row r="158" spans="1:5" ht="12.75">
      <c r="A158" s="35" t="s">
        <v>55</v>
      </c>
      <c r="E158" s="39" t="s">
        <v>4</v>
      </c>
    </row>
    <row r="159" spans="1:5" ht="89.25">
      <c r="A159" s="35" t="s">
        <v>56</v>
      </c>
      <c r="E159" s="40" t="s">
        <v>7278</v>
      </c>
    </row>
    <row r="160" spans="1:5" ht="12.75">
      <c r="A160" t="s">
        <v>58</v>
      </c>
      <c r="E160" s="39" t="s">
        <v>4</v>
      </c>
    </row>
    <row r="161" spans="1:16" ht="12.75">
      <c r="A161" t="s">
        <v>48</v>
      </c>
      <c s="34" t="s">
        <v>163</v>
      </c>
      <c s="34" t="s">
        <v>7279</v>
      </c>
      <c s="35" t="s">
        <v>4</v>
      </c>
      <c s="6" t="s">
        <v>7280</v>
      </c>
      <c s="36" t="s">
        <v>53</v>
      </c>
      <c s="37">
        <v>42.563</v>
      </c>
      <c s="36">
        <v>0</v>
      </c>
      <c s="36">
        <f>ROUND(G161*H161,6)</f>
      </c>
      <c r="L161" s="38">
        <v>0</v>
      </c>
      <c s="32">
        <f>ROUND(ROUND(L161,2)*ROUND(G161,3),2)</f>
      </c>
      <c s="36" t="s">
        <v>3910</v>
      </c>
      <c>
        <f>(M161*21)/100</f>
      </c>
      <c t="s">
        <v>26</v>
      </c>
    </row>
    <row r="162" spans="1:5" ht="12.75">
      <c r="A162" s="35" t="s">
        <v>55</v>
      </c>
      <c r="E162" s="39" t="s">
        <v>4</v>
      </c>
    </row>
    <row r="163" spans="1:5" ht="114.75">
      <c r="A163" s="35" t="s">
        <v>56</v>
      </c>
      <c r="E163" s="40" t="s">
        <v>7281</v>
      </c>
    </row>
    <row r="164" spans="1:5" ht="12.75">
      <c r="A164" t="s">
        <v>58</v>
      </c>
      <c r="E164" s="39" t="s">
        <v>59</v>
      </c>
    </row>
    <row r="165" spans="1:16" ht="12.75">
      <c r="A165" t="s">
        <v>48</v>
      </c>
      <c s="34" t="s">
        <v>166</v>
      </c>
      <c s="34" t="s">
        <v>7282</v>
      </c>
      <c s="35" t="s">
        <v>4</v>
      </c>
      <c s="6" t="s">
        <v>7283</v>
      </c>
      <c s="36" t="s">
        <v>53</v>
      </c>
      <c s="37">
        <v>2803.316</v>
      </c>
      <c s="36">
        <v>0</v>
      </c>
      <c s="36">
        <f>ROUND(G165*H165,6)</f>
      </c>
      <c r="L165" s="38">
        <v>0</v>
      </c>
      <c s="32">
        <f>ROUND(ROUND(L165,2)*ROUND(G165,3),2)</f>
      </c>
      <c s="36" t="s">
        <v>3910</v>
      </c>
      <c>
        <f>(M165*21)/100</f>
      </c>
      <c t="s">
        <v>26</v>
      </c>
    </row>
    <row r="166" spans="1:5" ht="12.75">
      <c r="A166" s="35" t="s">
        <v>55</v>
      </c>
      <c r="E166" s="39" t="s">
        <v>4</v>
      </c>
    </row>
    <row r="167" spans="1:5" ht="409.5">
      <c r="A167" s="35" t="s">
        <v>56</v>
      </c>
      <c r="E167" s="40" t="s">
        <v>7284</v>
      </c>
    </row>
    <row r="168" spans="1:5" ht="12.75">
      <c r="A168" t="s">
        <v>58</v>
      </c>
      <c r="E168" s="39" t="s">
        <v>59</v>
      </c>
    </row>
    <row r="169" spans="1:16" ht="12.75">
      <c r="A169" t="s">
        <v>48</v>
      </c>
      <c s="34" t="s">
        <v>170</v>
      </c>
      <c s="34" t="s">
        <v>7285</v>
      </c>
      <c s="35" t="s">
        <v>4</v>
      </c>
      <c s="6" t="s">
        <v>7286</v>
      </c>
      <c s="36" t="s">
        <v>499</v>
      </c>
      <c s="37">
        <v>9683.185</v>
      </c>
      <c s="36">
        <v>0</v>
      </c>
      <c s="36">
        <f>ROUND(G169*H169,6)</f>
      </c>
      <c r="L169" s="38">
        <v>0</v>
      </c>
      <c s="32">
        <f>ROUND(ROUND(L169,2)*ROUND(G169,3),2)</f>
      </c>
      <c s="36" t="s">
        <v>3910</v>
      </c>
      <c>
        <f>(M169*21)/100</f>
      </c>
      <c t="s">
        <v>26</v>
      </c>
    </row>
    <row r="170" spans="1:5" ht="12.75">
      <c r="A170" s="35" t="s">
        <v>55</v>
      </c>
      <c r="E170" s="39" t="s">
        <v>4</v>
      </c>
    </row>
    <row r="171" spans="1:5" ht="409.5">
      <c r="A171" s="35" t="s">
        <v>56</v>
      </c>
      <c r="E171" s="40" t="s">
        <v>7287</v>
      </c>
    </row>
    <row r="172" spans="1:5" ht="12.75">
      <c r="A172" t="s">
        <v>58</v>
      </c>
      <c r="E172" s="39" t="s">
        <v>59</v>
      </c>
    </row>
    <row r="173" spans="1:16" ht="12.75">
      <c r="A173" t="s">
        <v>48</v>
      </c>
      <c s="34" t="s">
        <v>173</v>
      </c>
      <c s="34" t="s">
        <v>7288</v>
      </c>
      <c s="35" t="s">
        <v>4</v>
      </c>
      <c s="6" t="s">
        <v>7289</v>
      </c>
      <c s="36" t="s">
        <v>499</v>
      </c>
      <c s="37">
        <v>9683.185</v>
      </c>
      <c s="36">
        <v>0</v>
      </c>
      <c s="36">
        <f>ROUND(G173*H173,6)</f>
      </c>
      <c r="L173" s="38">
        <v>0</v>
      </c>
      <c s="32">
        <f>ROUND(ROUND(L173,2)*ROUND(G173,3),2)</f>
      </c>
      <c s="36" t="s">
        <v>3910</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176</v>
      </c>
      <c s="34" t="s">
        <v>7290</v>
      </c>
      <c s="35" t="s">
        <v>4</v>
      </c>
      <c s="6" t="s">
        <v>7291</v>
      </c>
      <c s="36" t="s">
        <v>499</v>
      </c>
      <c s="37">
        <v>57.96</v>
      </c>
      <c s="36">
        <v>0</v>
      </c>
      <c s="36">
        <f>ROUND(G177*H177,6)</f>
      </c>
      <c r="L177" s="38">
        <v>0</v>
      </c>
      <c s="32">
        <f>ROUND(ROUND(L177,2)*ROUND(G177,3),2)</f>
      </c>
      <c s="36" t="s">
        <v>3910</v>
      </c>
      <c>
        <f>(M177*21)/100</f>
      </c>
      <c t="s">
        <v>26</v>
      </c>
    </row>
    <row r="178" spans="1:5" ht="12.75">
      <c r="A178" s="35" t="s">
        <v>55</v>
      </c>
      <c r="E178" s="39" t="s">
        <v>4</v>
      </c>
    </row>
    <row r="179" spans="1:5" ht="12.75">
      <c r="A179" s="35" t="s">
        <v>56</v>
      </c>
      <c r="E179" s="40" t="s">
        <v>7292</v>
      </c>
    </row>
    <row r="180" spans="1:5" ht="12.75">
      <c r="A180" t="s">
        <v>58</v>
      </c>
      <c r="E180" s="39" t="s">
        <v>59</v>
      </c>
    </row>
    <row r="181" spans="1:16" ht="25.5">
      <c r="A181" t="s">
        <v>48</v>
      </c>
      <c s="34" t="s">
        <v>179</v>
      </c>
      <c s="34" t="s">
        <v>7293</v>
      </c>
      <c s="35" t="s">
        <v>4</v>
      </c>
      <c s="6" t="s">
        <v>7294</v>
      </c>
      <c s="36" t="s">
        <v>499</v>
      </c>
      <c s="37">
        <v>57.96</v>
      </c>
      <c s="36">
        <v>0</v>
      </c>
      <c s="36">
        <f>ROUND(G181*H181,6)</f>
      </c>
      <c r="L181" s="38">
        <v>0</v>
      </c>
      <c s="32">
        <f>ROUND(ROUND(L181,2)*ROUND(G181,3),2)</f>
      </c>
      <c s="36" t="s">
        <v>3910</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182</v>
      </c>
      <c s="34" t="s">
        <v>7295</v>
      </c>
      <c s="35" t="s">
        <v>4</v>
      </c>
      <c s="6" t="s">
        <v>7296</v>
      </c>
      <c s="36" t="s">
        <v>499</v>
      </c>
      <c s="37">
        <v>9487.016</v>
      </c>
      <c s="36">
        <v>0</v>
      </c>
      <c s="36">
        <f>ROUND(G185*H185,6)</f>
      </c>
      <c r="L185" s="38">
        <v>0</v>
      </c>
      <c s="32">
        <f>ROUND(ROUND(L185,2)*ROUND(G185,3),2)</f>
      </c>
      <c s="36" t="s">
        <v>3910</v>
      </c>
      <c>
        <f>(M185*21)/100</f>
      </c>
      <c t="s">
        <v>26</v>
      </c>
    </row>
    <row r="186" spans="1:5" ht="12.75">
      <c r="A186" s="35" t="s">
        <v>55</v>
      </c>
      <c r="E186" s="39" t="s">
        <v>4</v>
      </c>
    </row>
    <row r="187" spans="1:5" ht="12.75">
      <c r="A187" s="35" t="s">
        <v>56</v>
      </c>
      <c r="E187" s="40" t="s">
        <v>7297</v>
      </c>
    </row>
    <row r="188" spans="1:5" ht="12.75">
      <c r="A188" t="s">
        <v>58</v>
      </c>
      <c r="E188" s="39" t="s">
        <v>59</v>
      </c>
    </row>
    <row r="189" spans="1:16" ht="12.75">
      <c r="A189" t="s">
        <v>48</v>
      </c>
      <c s="34" t="s">
        <v>185</v>
      </c>
      <c s="34" t="s">
        <v>7298</v>
      </c>
      <c s="35" t="s">
        <v>4</v>
      </c>
      <c s="6" t="s">
        <v>7299</v>
      </c>
      <c s="36" t="s">
        <v>676</v>
      </c>
      <c s="37">
        <v>840.995</v>
      </c>
      <c s="36">
        <v>0</v>
      </c>
      <c s="36">
        <f>ROUND(G189*H189,6)</f>
      </c>
      <c r="L189" s="38">
        <v>0</v>
      </c>
      <c s="32">
        <f>ROUND(ROUND(L189,2)*ROUND(G189,3),2)</f>
      </c>
      <c s="36" t="s">
        <v>3910</v>
      </c>
      <c>
        <f>(M189*21)/100</f>
      </c>
      <c t="s">
        <v>26</v>
      </c>
    </row>
    <row r="190" spans="1:5" ht="12.75">
      <c r="A190" s="35" t="s">
        <v>55</v>
      </c>
      <c r="E190" s="39" t="s">
        <v>4</v>
      </c>
    </row>
    <row r="191" spans="1:5" ht="12.75">
      <c r="A191" s="35" t="s">
        <v>56</v>
      </c>
      <c r="E191" s="40" t="s">
        <v>7300</v>
      </c>
    </row>
    <row r="192" spans="1:5" ht="12.75">
      <c r="A192" t="s">
        <v>58</v>
      </c>
      <c r="E192" s="39" t="s">
        <v>59</v>
      </c>
    </row>
    <row r="193" spans="1:16" ht="25.5">
      <c r="A193" t="s">
        <v>48</v>
      </c>
      <c s="34" t="s">
        <v>188</v>
      </c>
      <c s="34" t="s">
        <v>7301</v>
      </c>
      <c s="35" t="s">
        <v>4</v>
      </c>
      <c s="6" t="s">
        <v>7302</v>
      </c>
      <c s="36" t="s">
        <v>80</v>
      </c>
      <c s="37">
        <v>2</v>
      </c>
      <c s="36">
        <v>0</v>
      </c>
      <c s="36">
        <f>ROUND(G193*H193,6)</f>
      </c>
      <c r="L193" s="38">
        <v>0</v>
      </c>
      <c s="32">
        <f>ROUND(ROUND(L193,2)*ROUND(G193,3),2)</f>
      </c>
      <c s="36" t="s">
        <v>3910</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191</v>
      </c>
      <c s="34" t="s">
        <v>7303</v>
      </c>
      <c s="35" t="s">
        <v>4</v>
      </c>
      <c s="6" t="s">
        <v>7304</v>
      </c>
      <c s="36" t="s">
        <v>80</v>
      </c>
      <c s="37">
        <v>10</v>
      </c>
      <c s="36">
        <v>0</v>
      </c>
      <c s="36">
        <f>ROUND(G197*H197,6)</f>
      </c>
      <c r="L197" s="38">
        <v>0</v>
      </c>
      <c s="32">
        <f>ROUND(ROUND(L197,2)*ROUND(G197,3),2)</f>
      </c>
      <c s="36" t="s">
        <v>3910</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194</v>
      </c>
      <c s="34" t="s">
        <v>7305</v>
      </c>
      <c s="35" t="s">
        <v>4</v>
      </c>
      <c s="6" t="s">
        <v>7306</v>
      </c>
      <c s="36" t="s">
        <v>80</v>
      </c>
      <c s="37">
        <v>123</v>
      </c>
      <c s="36">
        <v>0</v>
      </c>
      <c s="36">
        <f>ROUND(G201*H201,6)</f>
      </c>
      <c r="L201" s="38">
        <v>0</v>
      </c>
      <c s="32">
        <f>ROUND(ROUND(L201,2)*ROUND(G201,3),2)</f>
      </c>
      <c s="36" t="s">
        <v>3910</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197</v>
      </c>
      <c s="34" t="s">
        <v>7307</v>
      </c>
      <c s="35" t="s">
        <v>4</v>
      </c>
      <c s="6" t="s">
        <v>7308</v>
      </c>
      <c s="36" t="s">
        <v>80</v>
      </c>
      <c s="37">
        <v>26</v>
      </c>
      <c s="36">
        <v>0</v>
      </c>
      <c s="36">
        <f>ROUND(G205*H205,6)</f>
      </c>
      <c r="L205" s="38">
        <v>0</v>
      </c>
      <c s="32">
        <f>ROUND(ROUND(L205,2)*ROUND(G205,3),2)</f>
      </c>
      <c s="36" t="s">
        <v>3910</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200</v>
      </c>
      <c s="34" t="s">
        <v>7309</v>
      </c>
      <c s="35" t="s">
        <v>4</v>
      </c>
      <c s="6" t="s">
        <v>7310</v>
      </c>
      <c s="36" t="s">
        <v>80</v>
      </c>
      <c s="37">
        <v>42</v>
      </c>
      <c s="36">
        <v>0</v>
      </c>
      <c s="36">
        <f>ROUND(G209*H209,6)</f>
      </c>
      <c r="L209" s="38">
        <v>0</v>
      </c>
      <c s="32">
        <f>ROUND(ROUND(L209,2)*ROUND(G209,3),2)</f>
      </c>
      <c s="36" t="s">
        <v>3910</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203</v>
      </c>
      <c s="34" t="s">
        <v>7311</v>
      </c>
      <c s="35" t="s">
        <v>4</v>
      </c>
      <c s="6" t="s">
        <v>7312</v>
      </c>
      <c s="36" t="s">
        <v>80</v>
      </c>
      <c s="37">
        <v>22</v>
      </c>
      <c s="36">
        <v>0</v>
      </c>
      <c s="36">
        <f>ROUND(G213*H213,6)</f>
      </c>
      <c r="L213" s="38">
        <v>0</v>
      </c>
      <c s="32">
        <f>ROUND(ROUND(L213,2)*ROUND(G213,3),2)</f>
      </c>
      <c s="36" t="s">
        <v>3910</v>
      </c>
      <c>
        <f>(M213*21)/100</f>
      </c>
      <c t="s">
        <v>26</v>
      </c>
    </row>
    <row r="214" spans="1:5" ht="12.75">
      <c r="A214" s="35" t="s">
        <v>55</v>
      </c>
      <c r="E214" s="39" t="s">
        <v>4</v>
      </c>
    </row>
    <row r="215" spans="1:5" ht="12.75">
      <c r="A215" s="35" t="s">
        <v>56</v>
      </c>
      <c r="E215" s="40" t="s">
        <v>4</v>
      </c>
    </row>
    <row r="216" spans="1:5" ht="12.75">
      <c r="A216" t="s">
        <v>58</v>
      </c>
      <c r="E216" s="39" t="s">
        <v>59</v>
      </c>
    </row>
    <row r="217" spans="1:16" ht="12.75">
      <c r="A217" t="s">
        <v>48</v>
      </c>
      <c s="34" t="s">
        <v>207</v>
      </c>
      <c s="34" t="s">
        <v>7313</v>
      </c>
      <c s="35" t="s">
        <v>4</v>
      </c>
      <c s="6" t="s">
        <v>7314</v>
      </c>
      <c s="36" t="s">
        <v>80</v>
      </c>
      <c s="37">
        <v>3</v>
      </c>
      <c s="36">
        <v>0</v>
      </c>
      <c s="36">
        <f>ROUND(G217*H217,6)</f>
      </c>
      <c r="L217" s="38">
        <v>0</v>
      </c>
      <c s="32">
        <f>ROUND(ROUND(L217,2)*ROUND(G217,3),2)</f>
      </c>
      <c s="36" t="s">
        <v>3910</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210</v>
      </c>
      <c s="34" t="s">
        <v>7315</v>
      </c>
      <c s="35" t="s">
        <v>4</v>
      </c>
      <c s="6" t="s">
        <v>7316</v>
      </c>
      <c s="36" t="s">
        <v>62</v>
      </c>
      <c s="37">
        <v>58</v>
      </c>
      <c s="36">
        <v>0</v>
      </c>
      <c s="36">
        <f>ROUND(G221*H221,6)</f>
      </c>
      <c r="L221" s="38">
        <v>0</v>
      </c>
      <c s="32">
        <f>ROUND(ROUND(L221,2)*ROUND(G221,3),2)</f>
      </c>
      <c s="36" t="s">
        <v>3910</v>
      </c>
      <c>
        <f>(M221*21)/100</f>
      </c>
      <c t="s">
        <v>26</v>
      </c>
    </row>
    <row r="222" spans="1:5" ht="12.75">
      <c r="A222" s="35" t="s">
        <v>55</v>
      </c>
      <c r="E222" s="39" t="s">
        <v>4</v>
      </c>
    </row>
    <row r="223" spans="1:5" ht="63.75">
      <c r="A223" s="35" t="s">
        <v>56</v>
      </c>
      <c r="E223" s="40" t="s">
        <v>7317</v>
      </c>
    </row>
    <row r="224" spans="1:5" ht="12.75">
      <c r="A224" t="s">
        <v>58</v>
      </c>
      <c r="E224" s="39" t="s">
        <v>59</v>
      </c>
    </row>
    <row r="225" spans="1:16" ht="12.75">
      <c r="A225" t="s">
        <v>48</v>
      </c>
      <c s="34" t="s">
        <v>213</v>
      </c>
      <c s="34" t="s">
        <v>7318</v>
      </c>
      <c s="35" t="s">
        <v>4</v>
      </c>
      <c s="6" t="s">
        <v>7319</v>
      </c>
      <c s="36" t="s">
        <v>62</v>
      </c>
      <c s="37">
        <v>3</v>
      </c>
      <c s="36">
        <v>0</v>
      </c>
      <c s="36">
        <f>ROUND(G225*H225,6)</f>
      </c>
      <c r="L225" s="38">
        <v>0</v>
      </c>
      <c s="32">
        <f>ROUND(ROUND(L225,2)*ROUND(G225,3),2)</f>
      </c>
      <c s="36" t="s">
        <v>3910</v>
      </c>
      <c>
        <f>(M225*21)/100</f>
      </c>
      <c t="s">
        <v>26</v>
      </c>
    </row>
    <row r="226" spans="1:5" ht="12.75">
      <c r="A226" s="35" t="s">
        <v>55</v>
      </c>
      <c r="E226" s="39" t="s">
        <v>4</v>
      </c>
    </row>
    <row r="227" spans="1:5" ht="12.75">
      <c r="A227" s="35" t="s">
        <v>56</v>
      </c>
      <c r="E227" s="40" t="s">
        <v>7320</v>
      </c>
    </row>
    <row r="228" spans="1:5" ht="12.75">
      <c r="A228" t="s">
        <v>58</v>
      </c>
      <c r="E228" s="39" t="s">
        <v>59</v>
      </c>
    </row>
    <row r="229" spans="1:16" ht="12.75">
      <c r="A229" t="s">
        <v>48</v>
      </c>
      <c s="34" t="s">
        <v>216</v>
      </c>
      <c s="34" t="s">
        <v>7321</v>
      </c>
      <c s="35" t="s">
        <v>4</v>
      </c>
      <c s="6" t="s">
        <v>7322</v>
      </c>
      <c s="36" t="s">
        <v>53</v>
      </c>
      <c s="37">
        <v>435.851</v>
      </c>
      <c s="36">
        <v>0</v>
      </c>
      <c s="36">
        <f>ROUND(G229*H229,6)</f>
      </c>
      <c r="L229" s="38">
        <v>0</v>
      </c>
      <c s="32">
        <f>ROUND(ROUND(L229,2)*ROUND(G229,3),2)</f>
      </c>
      <c s="36" t="s">
        <v>490</v>
      </c>
      <c>
        <f>(M229*21)/100</f>
      </c>
      <c t="s">
        <v>26</v>
      </c>
    </row>
    <row r="230" spans="1:5" ht="12.75">
      <c r="A230" s="35" t="s">
        <v>55</v>
      </c>
      <c r="E230" s="39" t="s">
        <v>4</v>
      </c>
    </row>
    <row r="231" spans="1:5" ht="409.5">
      <c r="A231" s="35" t="s">
        <v>56</v>
      </c>
      <c r="E231" s="40" t="s">
        <v>7323</v>
      </c>
    </row>
    <row r="232" spans="1:5" ht="12.75">
      <c r="A232" t="s">
        <v>58</v>
      </c>
      <c r="E232" s="39" t="s">
        <v>4</v>
      </c>
    </row>
    <row r="233" spans="1:16" ht="12.75">
      <c r="A233" t="s">
        <v>48</v>
      </c>
      <c s="34" t="s">
        <v>219</v>
      </c>
      <c s="34" t="s">
        <v>7324</v>
      </c>
      <c s="35" t="s">
        <v>4</v>
      </c>
      <c s="6" t="s">
        <v>7325</v>
      </c>
      <c s="36" t="s">
        <v>499</v>
      </c>
      <c s="37">
        <v>38.39</v>
      </c>
      <c s="36">
        <v>0</v>
      </c>
      <c s="36">
        <f>ROUND(G233*H233,6)</f>
      </c>
      <c r="L233" s="38">
        <v>0</v>
      </c>
      <c s="32">
        <f>ROUND(ROUND(L233,2)*ROUND(G233,3),2)</f>
      </c>
      <c s="36" t="s">
        <v>490</v>
      </c>
      <c>
        <f>(M233*21)/100</f>
      </c>
      <c t="s">
        <v>26</v>
      </c>
    </row>
    <row r="234" spans="1:5" ht="12.75">
      <c r="A234" s="35" t="s">
        <v>55</v>
      </c>
      <c r="E234" s="39" t="s">
        <v>4</v>
      </c>
    </row>
    <row r="235" spans="1:5" ht="12.75">
      <c r="A235" s="35" t="s">
        <v>56</v>
      </c>
      <c r="E235" s="40" t="s">
        <v>7326</v>
      </c>
    </row>
    <row r="236" spans="1:5" ht="12.75">
      <c r="A236" t="s">
        <v>58</v>
      </c>
      <c r="E236" s="39" t="s">
        <v>4</v>
      </c>
    </row>
    <row r="237" spans="1:16" ht="12.75">
      <c r="A237" t="s">
        <v>48</v>
      </c>
      <c s="34" t="s">
        <v>222</v>
      </c>
      <c s="34" t="s">
        <v>7327</v>
      </c>
      <c s="35" t="s">
        <v>4</v>
      </c>
      <c s="6" t="s">
        <v>7328</v>
      </c>
      <c s="36" t="s">
        <v>499</v>
      </c>
      <c s="37">
        <v>38.39</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225</v>
      </c>
      <c s="34" t="s">
        <v>7329</v>
      </c>
      <c s="35" t="s">
        <v>4</v>
      </c>
      <c s="6" t="s">
        <v>7330</v>
      </c>
      <c s="36" t="s">
        <v>499</v>
      </c>
      <c s="37">
        <v>1061.96</v>
      </c>
      <c s="36">
        <v>0</v>
      </c>
      <c s="36">
        <f>ROUND(G241*H241,6)</f>
      </c>
      <c r="L241" s="38">
        <v>0</v>
      </c>
      <c s="32">
        <f>ROUND(ROUND(L241,2)*ROUND(G241,3),2)</f>
      </c>
      <c s="36" t="s">
        <v>3910</v>
      </c>
      <c>
        <f>(M241*21)/100</f>
      </c>
      <c t="s">
        <v>26</v>
      </c>
    </row>
    <row r="242" spans="1:5" ht="12.75">
      <c r="A242" s="35" t="s">
        <v>55</v>
      </c>
      <c r="E242" s="39" t="s">
        <v>4</v>
      </c>
    </row>
    <row r="243" spans="1:5" ht="409.5">
      <c r="A243" s="35" t="s">
        <v>56</v>
      </c>
      <c r="E243" s="40" t="s">
        <v>7331</v>
      </c>
    </row>
    <row r="244" spans="1:5" ht="12.75">
      <c r="A244" t="s">
        <v>58</v>
      </c>
      <c r="E244" s="39" t="s">
        <v>59</v>
      </c>
    </row>
    <row r="245" spans="1:16" ht="12.75">
      <c r="A245" t="s">
        <v>48</v>
      </c>
      <c s="34" t="s">
        <v>228</v>
      </c>
      <c s="34" t="s">
        <v>7332</v>
      </c>
      <c s="35" t="s">
        <v>4</v>
      </c>
      <c s="6" t="s">
        <v>7333</v>
      </c>
      <c s="36" t="s">
        <v>499</v>
      </c>
      <c s="37">
        <v>1061.96</v>
      </c>
      <c s="36">
        <v>0</v>
      </c>
      <c s="36">
        <f>ROUND(G245*H245,6)</f>
      </c>
      <c r="L245" s="38">
        <v>0</v>
      </c>
      <c s="32">
        <f>ROUND(ROUND(L245,2)*ROUND(G245,3),2)</f>
      </c>
      <c s="36" t="s">
        <v>3910</v>
      </c>
      <c>
        <f>(M245*21)/100</f>
      </c>
      <c t="s">
        <v>26</v>
      </c>
    </row>
    <row r="246" spans="1:5" ht="12.75">
      <c r="A246" s="35" t="s">
        <v>55</v>
      </c>
      <c r="E246" s="39" t="s">
        <v>4</v>
      </c>
    </row>
    <row r="247" spans="1:5" ht="12.75">
      <c r="A247" s="35" t="s">
        <v>56</v>
      </c>
      <c r="E247" s="40" t="s">
        <v>4</v>
      </c>
    </row>
    <row r="248" spans="1:5" ht="12.75">
      <c r="A248" t="s">
        <v>58</v>
      </c>
      <c r="E248" s="39" t="s">
        <v>59</v>
      </c>
    </row>
    <row r="249" spans="1:16" ht="12.75">
      <c r="A249" t="s">
        <v>48</v>
      </c>
      <c s="34" t="s">
        <v>231</v>
      </c>
      <c s="34" t="s">
        <v>7334</v>
      </c>
      <c s="35" t="s">
        <v>4</v>
      </c>
      <c s="6" t="s">
        <v>7335</v>
      </c>
      <c s="36" t="s">
        <v>499</v>
      </c>
      <c s="37">
        <v>248.16</v>
      </c>
      <c s="36">
        <v>0</v>
      </c>
      <c s="36">
        <f>ROUND(G249*H249,6)</f>
      </c>
      <c r="L249" s="38">
        <v>0</v>
      </c>
      <c s="32">
        <f>ROUND(ROUND(L249,2)*ROUND(G249,3),2)</f>
      </c>
      <c s="36" t="s">
        <v>490</v>
      </c>
      <c>
        <f>(M249*21)/100</f>
      </c>
      <c t="s">
        <v>26</v>
      </c>
    </row>
    <row r="250" spans="1:5" ht="12.75">
      <c r="A250" s="35" t="s">
        <v>55</v>
      </c>
      <c r="E250" s="39" t="s">
        <v>4</v>
      </c>
    </row>
    <row r="251" spans="1:5" ht="38.25">
      <c r="A251" s="35" t="s">
        <v>56</v>
      </c>
      <c r="E251" s="40" t="s">
        <v>7336</v>
      </c>
    </row>
    <row r="252" spans="1:5" ht="12.75">
      <c r="A252" t="s">
        <v>58</v>
      </c>
      <c r="E252" s="39" t="s">
        <v>4</v>
      </c>
    </row>
    <row r="253" spans="1:16" ht="12.75">
      <c r="A253" t="s">
        <v>48</v>
      </c>
      <c s="34" t="s">
        <v>234</v>
      </c>
      <c s="34" t="s">
        <v>7337</v>
      </c>
      <c s="35" t="s">
        <v>4</v>
      </c>
      <c s="6" t="s">
        <v>7338</v>
      </c>
      <c s="36" t="s">
        <v>499</v>
      </c>
      <c s="37">
        <v>248.16</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237</v>
      </c>
      <c s="34" t="s">
        <v>7339</v>
      </c>
      <c s="35" t="s">
        <v>4</v>
      </c>
      <c s="6" t="s">
        <v>7340</v>
      </c>
      <c s="36" t="s">
        <v>62</v>
      </c>
      <c s="37">
        <v>26</v>
      </c>
      <c s="36">
        <v>0</v>
      </c>
      <c s="36">
        <f>ROUND(G257*H257,6)</f>
      </c>
      <c r="L257" s="38">
        <v>0</v>
      </c>
      <c s="32">
        <f>ROUND(ROUND(L257,2)*ROUND(G257,3),2)</f>
      </c>
      <c s="36" t="s">
        <v>490</v>
      </c>
      <c>
        <f>(M257*21)/100</f>
      </c>
      <c t="s">
        <v>26</v>
      </c>
    </row>
    <row r="258" spans="1:5" ht="12.75">
      <c r="A258" s="35" t="s">
        <v>55</v>
      </c>
      <c r="E258" s="39" t="s">
        <v>4</v>
      </c>
    </row>
    <row r="259" spans="1:5" ht="12.75">
      <c r="A259" s="35" t="s">
        <v>56</v>
      </c>
      <c r="E259" s="40" t="s">
        <v>7341</v>
      </c>
    </row>
    <row r="260" spans="1:5" ht="12.75">
      <c r="A260" t="s">
        <v>58</v>
      </c>
      <c r="E260" s="39" t="s">
        <v>4</v>
      </c>
    </row>
    <row r="261" spans="1:16" ht="12.75">
      <c r="A261" t="s">
        <v>48</v>
      </c>
      <c s="34" t="s">
        <v>240</v>
      </c>
      <c s="34" t="s">
        <v>7342</v>
      </c>
      <c s="35" t="s">
        <v>4</v>
      </c>
      <c s="6" t="s">
        <v>7343</v>
      </c>
      <c s="36" t="s">
        <v>499</v>
      </c>
      <c s="37">
        <v>1310.12</v>
      </c>
      <c s="36">
        <v>0</v>
      </c>
      <c s="36">
        <f>ROUND(G261*H261,6)</f>
      </c>
      <c r="L261" s="38">
        <v>0</v>
      </c>
      <c s="32">
        <f>ROUND(ROUND(L261,2)*ROUND(G261,3),2)</f>
      </c>
      <c s="36" t="s">
        <v>3910</v>
      </c>
      <c>
        <f>(M261*21)/100</f>
      </c>
      <c t="s">
        <v>26</v>
      </c>
    </row>
    <row r="262" spans="1:5" ht="12.75">
      <c r="A262" s="35" t="s">
        <v>55</v>
      </c>
      <c r="E262" s="39" t="s">
        <v>4</v>
      </c>
    </row>
    <row r="263" spans="1:5" ht="12.75">
      <c r="A263" s="35" t="s">
        <v>56</v>
      </c>
      <c r="E263" s="40" t="s">
        <v>7344</v>
      </c>
    </row>
    <row r="264" spans="1:5" ht="12.75">
      <c r="A264" t="s">
        <v>58</v>
      </c>
      <c r="E264" s="39" t="s">
        <v>59</v>
      </c>
    </row>
    <row r="265" spans="1:16" ht="12.75">
      <c r="A265" t="s">
        <v>48</v>
      </c>
      <c s="34" t="s">
        <v>243</v>
      </c>
      <c s="34" t="s">
        <v>7345</v>
      </c>
      <c s="35" t="s">
        <v>4</v>
      </c>
      <c s="6" t="s">
        <v>7346</v>
      </c>
      <c s="36" t="s">
        <v>676</v>
      </c>
      <c s="37">
        <v>130.755</v>
      </c>
      <c s="36">
        <v>0</v>
      </c>
      <c s="36">
        <f>ROUND(G265*H265,6)</f>
      </c>
      <c r="L265" s="38">
        <v>0</v>
      </c>
      <c s="32">
        <f>ROUND(ROUND(L265,2)*ROUND(G265,3),2)</f>
      </c>
      <c s="36" t="s">
        <v>490</v>
      </c>
      <c>
        <f>(M265*21)/100</f>
      </c>
      <c t="s">
        <v>26</v>
      </c>
    </row>
    <row r="266" spans="1:5" ht="12.75">
      <c r="A266" s="35" t="s">
        <v>55</v>
      </c>
      <c r="E266" s="39" t="s">
        <v>4</v>
      </c>
    </row>
    <row r="267" spans="1:5" ht="12.75">
      <c r="A267" s="35" t="s">
        <v>56</v>
      </c>
      <c r="E267" s="40" t="s">
        <v>7347</v>
      </c>
    </row>
    <row r="268" spans="1:5" ht="12.75">
      <c r="A268" t="s">
        <v>58</v>
      </c>
      <c r="E268" s="39" t="s">
        <v>4</v>
      </c>
    </row>
    <row r="269" spans="1:16" ht="12.75">
      <c r="A269" t="s">
        <v>48</v>
      </c>
      <c s="34" t="s">
        <v>246</v>
      </c>
      <c s="34" t="s">
        <v>7348</v>
      </c>
      <c s="35" t="s">
        <v>4</v>
      </c>
      <c s="6" t="s">
        <v>7349</v>
      </c>
      <c s="36" t="s">
        <v>499</v>
      </c>
      <c s="37">
        <v>470.818</v>
      </c>
      <c s="36">
        <v>0</v>
      </c>
      <c s="36">
        <f>ROUND(G269*H269,6)</f>
      </c>
      <c r="L269" s="38">
        <v>0</v>
      </c>
      <c s="32">
        <f>ROUND(ROUND(L269,2)*ROUND(G269,3),2)</f>
      </c>
      <c s="36" t="s">
        <v>3910</v>
      </c>
      <c>
        <f>(M269*21)/100</f>
      </c>
      <c t="s">
        <v>26</v>
      </c>
    </row>
    <row r="270" spans="1:5" ht="12.75">
      <c r="A270" s="35" t="s">
        <v>55</v>
      </c>
      <c r="E270" s="39" t="s">
        <v>4</v>
      </c>
    </row>
    <row r="271" spans="1:5" ht="178.5">
      <c r="A271" s="35" t="s">
        <v>56</v>
      </c>
      <c r="E271" s="40" t="s">
        <v>7350</v>
      </c>
    </row>
    <row r="272" spans="1:5" ht="12.75">
      <c r="A272" t="s">
        <v>58</v>
      </c>
      <c r="E272" s="39" t="s">
        <v>59</v>
      </c>
    </row>
    <row r="273" spans="1:16" ht="12.75">
      <c r="A273" t="s">
        <v>48</v>
      </c>
      <c s="34" t="s">
        <v>249</v>
      </c>
      <c s="34" t="s">
        <v>7351</v>
      </c>
      <c s="35" t="s">
        <v>4</v>
      </c>
      <c s="6" t="s">
        <v>7352</v>
      </c>
      <c s="36" t="s">
        <v>499</v>
      </c>
      <c s="37">
        <v>470.818</v>
      </c>
      <c s="36">
        <v>0</v>
      </c>
      <c s="36">
        <f>ROUND(G273*H273,6)</f>
      </c>
      <c r="L273" s="38">
        <v>0</v>
      </c>
      <c s="32">
        <f>ROUND(ROUND(L273,2)*ROUND(G273,3),2)</f>
      </c>
      <c s="36" t="s">
        <v>3910</v>
      </c>
      <c>
        <f>(M273*21)/100</f>
      </c>
      <c t="s">
        <v>26</v>
      </c>
    </row>
    <row r="274" spans="1:5" ht="12.75">
      <c r="A274" s="35" t="s">
        <v>55</v>
      </c>
      <c r="E274" s="39" t="s">
        <v>4</v>
      </c>
    </row>
    <row r="275" spans="1:5" ht="12.75">
      <c r="A275" s="35" t="s">
        <v>56</v>
      </c>
      <c r="E275" s="40" t="s">
        <v>4</v>
      </c>
    </row>
    <row r="276" spans="1:5" ht="12.75">
      <c r="A276" t="s">
        <v>58</v>
      </c>
      <c r="E276" s="39" t="s">
        <v>59</v>
      </c>
    </row>
    <row r="277" spans="1:16" ht="12.75">
      <c r="A277" t="s">
        <v>48</v>
      </c>
      <c s="34" t="s">
        <v>252</v>
      </c>
      <c s="34" t="s">
        <v>7353</v>
      </c>
      <c s="35" t="s">
        <v>4</v>
      </c>
      <c s="6" t="s">
        <v>7354</v>
      </c>
      <c s="36" t="s">
        <v>499</v>
      </c>
      <c s="37">
        <v>509.208</v>
      </c>
      <c s="36">
        <v>0</v>
      </c>
      <c s="36">
        <f>ROUND(G277*H277,6)</f>
      </c>
      <c r="L277" s="38">
        <v>0</v>
      </c>
      <c s="32">
        <f>ROUND(ROUND(L277,2)*ROUND(G277,3),2)</f>
      </c>
      <c s="36" t="s">
        <v>3910</v>
      </c>
      <c>
        <f>(M277*21)/100</f>
      </c>
      <c t="s">
        <v>26</v>
      </c>
    </row>
    <row r="278" spans="1:5" ht="12.75">
      <c r="A278" s="35" t="s">
        <v>55</v>
      </c>
      <c r="E278" s="39" t="s">
        <v>4</v>
      </c>
    </row>
    <row r="279" spans="1:5" ht="12.75">
      <c r="A279" s="35" t="s">
        <v>56</v>
      </c>
      <c r="E279" s="40" t="s">
        <v>7355</v>
      </c>
    </row>
    <row r="280" spans="1:5" ht="12.75">
      <c r="A280" t="s">
        <v>58</v>
      </c>
      <c r="E280" s="39" t="s">
        <v>59</v>
      </c>
    </row>
    <row r="281" spans="1:16" ht="12.75">
      <c r="A281" t="s">
        <v>48</v>
      </c>
      <c s="34" t="s">
        <v>255</v>
      </c>
      <c s="34" t="s">
        <v>7356</v>
      </c>
      <c s="35" t="s">
        <v>4</v>
      </c>
      <c s="6" t="s">
        <v>7357</v>
      </c>
      <c s="36" t="s">
        <v>499</v>
      </c>
      <c s="37">
        <v>139.34</v>
      </c>
      <c s="36">
        <v>0</v>
      </c>
      <c s="36">
        <f>ROUND(G281*H281,6)</f>
      </c>
      <c r="L281" s="38">
        <v>0</v>
      </c>
      <c s="32">
        <f>ROUND(ROUND(L281,2)*ROUND(G281,3),2)</f>
      </c>
      <c s="36" t="s">
        <v>3910</v>
      </c>
      <c>
        <f>(M281*21)/100</f>
      </c>
      <c t="s">
        <v>26</v>
      </c>
    </row>
    <row r="282" spans="1:5" ht="12.75">
      <c r="A282" s="35" t="s">
        <v>55</v>
      </c>
      <c r="E282" s="39" t="s">
        <v>4</v>
      </c>
    </row>
    <row r="283" spans="1:5" ht="76.5">
      <c r="A283" s="35" t="s">
        <v>56</v>
      </c>
      <c r="E283" s="40" t="s">
        <v>7358</v>
      </c>
    </row>
    <row r="284" spans="1:5" ht="12.75">
      <c r="A284" t="s">
        <v>58</v>
      </c>
      <c r="E284" s="39" t="s">
        <v>59</v>
      </c>
    </row>
    <row r="285" spans="1:16" ht="12.75">
      <c r="A285" t="s">
        <v>48</v>
      </c>
      <c s="34" t="s">
        <v>258</v>
      </c>
      <c s="34" t="s">
        <v>7359</v>
      </c>
      <c s="35" t="s">
        <v>4</v>
      </c>
      <c s="6" t="s">
        <v>7360</v>
      </c>
      <c s="36" t="s">
        <v>499</v>
      </c>
      <c s="37">
        <v>112.33</v>
      </c>
      <c s="36">
        <v>0</v>
      </c>
      <c s="36">
        <f>ROUND(G285*H285,6)</f>
      </c>
      <c r="L285" s="38">
        <v>0</v>
      </c>
      <c s="32">
        <f>ROUND(ROUND(L285,2)*ROUND(G285,3),2)</f>
      </c>
      <c s="36" t="s">
        <v>490</v>
      </c>
      <c>
        <f>(M285*21)/100</f>
      </c>
      <c t="s">
        <v>26</v>
      </c>
    </row>
    <row r="286" spans="1:5" ht="12.75">
      <c r="A286" s="35" t="s">
        <v>55</v>
      </c>
      <c r="E286" s="39" t="s">
        <v>4</v>
      </c>
    </row>
    <row r="287" spans="1:5" ht="63.75">
      <c r="A287" s="35" t="s">
        <v>56</v>
      </c>
      <c r="E287" s="40" t="s">
        <v>7361</v>
      </c>
    </row>
    <row r="288" spans="1:5" ht="12.75">
      <c r="A288" t="s">
        <v>58</v>
      </c>
      <c r="E288" s="39" t="s">
        <v>4</v>
      </c>
    </row>
    <row r="289" spans="1:16" ht="12.75">
      <c r="A289" t="s">
        <v>48</v>
      </c>
      <c s="34" t="s">
        <v>261</v>
      </c>
      <c s="34" t="s">
        <v>7362</v>
      </c>
      <c s="35" t="s">
        <v>4</v>
      </c>
      <c s="6" t="s">
        <v>7363</v>
      </c>
      <c s="36" t="s">
        <v>499</v>
      </c>
      <c s="37">
        <v>95.175</v>
      </c>
      <c s="36">
        <v>0</v>
      </c>
      <c s="36">
        <f>ROUND(G289*H289,6)</f>
      </c>
      <c r="L289" s="38">
        <v>0</v>
      </c>
      <c s="32">
        <f>ROUND(ROUND(L289,2)*ROUND(G289,3),2)</f>
      </c>
      <c s="36" t="s">
        <v>490</v>
      </c>
      <c>
        <f>(M289*21)/100</f>
      </c>
      <c t="s">
        <v>26</v>
      </c>
    </row>
    <row r="290" spans="1:5" ht="12.75">
      <c r="A290" s="35" t="s">
        <v>55</v>
      </c>
      <c r="E290" s="39" t="s">
        <v>4</v>
      </c>
    </row>
    <row r="291" spans="1:5" ht="89.25">
      <c r="A291" s="35" t="s">
        <v>56</v>
      </c>
      <c r="E291" s="40" t="s">
        <v>7364</v>
      </c>
    </row>
    <row r="292" spans="1:5" ht="12.75">
      <c r="A292" t="s">
        <v>58</v>
      </c>
      <c r="E292" s="39" t="s">
        <v>4</v>
      </c>
    </row>
    <row r="293" spans="1:13" ht="12.75">
      <c r="A293" t="s">
        <v>45</v>
      </c>
      <c r="C293" s="31" t="s">
        <v>65</v>
      </c>
      <c r="E293" s="33" t="s">
        <v>3832</v>
      </c>
      <c r="J293" s="32">
        <f>0</f>
      </c>
      <c s="32">
        <f>0</f>
      </c>
      <c s="32">
        <f>0+L294+L298+L302+L306+L310+L314+L318+L322+L326+L330+L334+L338+L342+L346+L350+L354+L358+L362+L366+L370+L374+L378</f>
      </c>
      <c s="32">
        <f>0+M294+M298+M302+M306+M310+M314+M318+M322+M326+M330+M334+M338+M342+M346+M350+M354+M358+M362+M366+M370+M374+M378</f>
      </c>
    </row>
    <row r="294" spans="1:16" ht="12.75">
      <c r="A294" t="s">
        <v>48</v>
      </c>
      <c s="34" t="s">
        <v>264</v>
      </c>
      <c s="34" t="s">
        <v>7365</v>
      </c>
      <c s="35" t="s">
        <v>4</v>
      </c>
      <c s="6" t="s">
        <v>7366</v>
      </c>
      <c s="36" t="s">
        <v>53</v>
      </c>
      <c s="37">
        <v>37.339</v>
      </c>
      <c s="36">
        <v>0</v>
      </c>
      <c s="36">
        <f>ROUND(G294*H294,6)</f>
      </c>
      <c r="L294" s="38">
        <v>0</v>
      </c>
      <c s="32">
        <f>ROUND(ROUND(L294,2)*ROUND(G294,3),2)</f>
      </c>
      <c s="36" t="s">
        <v>3910</v>
      </c>
      <c>
        <f>(M294*21)/100</f>
      </c>
      <c t="s">
        <v>26</v>
      </c>
    </row>
    <row r="295" spans="1:5" ht="12.75">
      <c r="A295" s="35" t="s">
        <v>55</v>
      </c>
      <c r="E295" s="39" t="s">
        <v>4</v>
      </c>
    </row>
    <row r="296" spans="1:5" ht="89.25">
      <c r="A296" s="35" t="s">
        <v>56</v>
      </c>
      <c r="E296" s="40" t="s">
        <v>7367</v>
      </c>
    </row>
    <row r="297" spans="1:5" ht="12.75">
      <c r="A297" t="s">
        <v>58</v>
      </c>
      <c r="E297" s="39" t="s">
        <v>59</v>
      </c>
    </row>
    <row r="298" spans="1:16" ht="12.75">
      <c r="A298" t="s">
        <v>48</v>
      </c>
      <c s="34" t="s">
        <v>267</v>
      </c>
      <c s="34" t="s">
        <v>7368</v>
      </c>
      <c s="35" t="s">
        <v>4</v>
      </c>
      <c s="6" t="s">
        <v>7369</v>
      </c>
      <c s="36" t="s">
        <v>53</v>
      </c>
      <c s="37">
        <v>4366.564</v>
      </c>
      <c s="36">
        <v>0</v>
      </c>
      <c s="36">
        <f>ROUND(G298*H298,6)</f>
      </c>
      <c r="L298" s="38">
        <v>0</v>
      </c>
      <c s="32">
        <f>ROUND(ROUND(L298,2)*ROUND(G298,3),2)</f>
      </c>
      <c s="36" t="s">
        <v>3910</v>
      </c>
      <c>
        <f>(M298*21)/100</f>
      </c>
      <c t="s">
        <v>26</v>
      </c>
    </row>
    <row r="299" spans="1:5" ht="12.75">
      <c r="A299" s="35" t="s">
        <v>55</v>
      </c>
      <c r="E299" s="39" t="s">
        <v>4</v>
      </c>
    </row>
    <row r="300" spans="1:5" ht="293.25">
      <c r="A300" s="35" t="s">
        <v>56</v>
      </c>
      <c r="E300" s="40" t="s">
        <v>7370</v>
      </c>
    </row>
    <row r="301" spans="1:5" ht="12.75">
      <c r="A301" t="s">
        <v>58</v>
      </c>
      <c r="E301" s="39" t="s">
        <v>59</v>
      </c>
    </row>
    <row r="302" spans="1:16" ht="12.75">
      <c r="A302" t="s">
        <v>48</v>
      </c>
      <c s="34" t="s">
        <v>270</v>
      </c>
      <c s="34" t="s">
        <v>7371</v>
      </c>
      <c s="35" t="s">
        <v>4</v>
      </c>
      <c s="6" t="s">
        <v>7372</v>
      </c>
      <c s="36" t="s">
        <v>499</v>
      </c>
      <c s="37">
        <v>149.355</v>
      </c>
      <c s="36">
        <v>0</v>
      </c>
      <c s="36">
        <f>ROUND(G302*H302,6)</f>
      </c>
      <c r="L302" s="38">
        <v>0</v>
      </c>
      <c s="32">
        <f>ROUND(ROUND(L302,2)*ROUND(G302,3),2)</f>
      </c>
      <c s="36" t="s">
        <v>3910</v>
      </c>
      <c>
        <f>(M302*21)/100</f>
      </c>
      <c t="s">
        <v>26</v>
      </c>
    </row>
    <row r="303" spans="1:5" ht="12.75">
      <c r="A303" s="35" t="s">
        <v>55</v>
      </c>
      <c r="E303" s="39" t="s">
        <v>4</v>
      </c>
    </row>
    <row r="304" spans="1:5" ht="89.25">
      <c r="A304" s="35" t="s">
        <v>56</v>
      </c>
      <c r="E304" s="40" t="s">
        <v>7373</v>
      </c>
    </row>
    <row r="305" spans="1:5" ht="12.75">
      <c r="A305" t="s">
        <v>58</v>
      </c>
      <c r="E305" s="39" t="s">
        <v>59</v>
      </c>
    </row>
    <row r="306" spans="1:16" ht="12.75">
      <c r="A306" t="s">
        <v>48</v>
      </c>
      <c s="34" t="s">
        <v>273</v>
      </c>
      <c s="34" t="s">
        <v>7374</v>
      </c>
      <c s="35" t="s">
        <v>4</v>
      </c>
      <c s="6" t="s">
        <v>7375</v>
      </c>
      <c s="36" t="s">
        <v>499</v>
      </c>
      <c s="37">
        <v>149.355</v>
      </c>
      <c s="36">
        <v>0</v>
      </c>
      <c s="36">
        <f>ROUND(G306*H306,6)</f>
      </c>
      <c r="L306" s="38">
        <v>0</v>
      </c>
      <c s="32">
        <f>ROUND(ROUND(L306,2)*ROUND(G306,3),2)</f>
      </c>
      <c s="36" t="s">
        <v>3910</v>
      </c>
      <c>
        <f>(M306*21)/100</f>
      </c>
      <c t="s">
        <v>26</v>
      </c>
    </row>
    <row r="307" spans="1:5" ht="12.75">
      <c r="A307" s="35" t="s">
        <v>55</v>
      </c>
      <c r="E307" s="39" t="s">
        <v>4</v>
      </c>
    </row>
    <row r="308" spans="1:5" ht="12.75">
      <c r="A308" s="35" t="s">
        <v>56</v>
      </c>
      <c r="E308" s="40" t="s">
        <v>4</v>
      </c>
    </row>
    <row r="309" spans="1:5" ht="12.75">
      <c r="A309" t="s">
        <v>58</v>
      </c>
      <c r="E309" s="39" t="s">
        <v>59</v>
      </c>
    </row>
    <row r="310" spans="1:16" ht="12.75">
      <c r="A310" t="s">
        <v>48</v>
      </c>
      <c s="34" t="s">
        <v>276</v>
      </c>
      <c s="34" t="s">
        <v>7376</v>
      </c>
      <c s="35" t="s">
        <v>4</v>
      </c>
      <c s="6" t="s">
        <v>7377</v>
      </c>
      <c s="36" t="s">
        <v>499</v>
      </c>
      <c s="37">
        <v>5705.9</v>
      </c>
      <c s="36">
        <v>0</v>
      </c>
      <c s="36">
        <f>ROUND(G310*H310,6)</f>
      </c>
      <c r="L310" s="38">
        <v>0</v>
      </c>
      <c s="32">
        <f>ROUND(ROUND(L310,2)*ROUND(G310,3),2)</f>
      </c>
      <c s="36" t="s">
        <v>490</v>
      </c>
      <c>
        <f>(M310*21)/100</f>
      </c>
      <c t="s">
        <v>26</v>
      </c>
    </row>
    <row r="311" spans="1:5" ht="12.75">
      <c r="A311" s="35" t="s">
        <v>55</v>
      </c>
      <c r="E311" s="39" t="s">
        <v>4</v>
      </c>
    </row>
    <row r="312" spans="1:5" ht="293.25">
      <c r="A312" s="35" t="s">
        <v>56</v>
      </c>
      <c r="E312" s="40" t="s">
        <v>7378</v>
      </c>
    </row>
    <row r="313" spans="1:5" ht="12.75">
      <c r="A313" t="s">
        <v>58</v>
      </c>
      <c r="E313" s="39" t="s">
        <v>4</v>
      </c>
    </row>
    <row r="314" spans="1:16" ht="12.75">
      <c r="A314" t="s">
        <v>48</v>
      </c>
      <c s="34" t="s">
        <v>279</v>
      </c>
      <c s="34" t="s">
        <v>7379</v>
      </c>
      <c s="35" t="s">
        <v>4</v>
      </c>
      <c s="6" t="s">
        <v>7380</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282</v>
      </c>
      <c s="34" t="s">
        <v>7381</v>
      </c>
      <c s="35" t="s">
        <v>4</v>
      </c>
      <c s="6" t="s">
        <v>7382</v>
      </c>
      <c s="36" t="s">
        <v>499</v>
      </c>
      <c s="37">
        <v>5705.9</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285</v>
      </c>
      <c s="34" t="s">
        <v>7383</v>
      </c>
      <c s="35" t="s">
        <v>4</v>
      </c>
      <c s="6" t="s">
        <v>7384</v>
      </c>
      <c s="36" t="s">
        <v>499</v>
      </c>
      <c s="37">
        <v>5705.9</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288</v>
      </c>
      <c s="34" t="s">
        <v>7385</v>
      </c>
      <c s="35" t="s">
        <v>4</v>
      </c>
      <c s="6" t="s">
        <v>7386</v>
      </c>
      <c s="36" t="s">
        <v>499</v>
      </c>
      <c s="37">
        <v>149.355</v>
      </c>
      <c s="36">
        <v>0</v>
      </c>
      <c s="36">
        <f>ROUND(G326*H326,6)</f>
      </c>
      <c r="L326" s="38">
        <v>0</v>
      </c>
      <c s="32">
        <f>ROUND(ROUND(L326,2)*ROUND(G326,3),2)</f>
      </c>
      <c s="36" t="s">
        <v>3910</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291</v>
      </c>
      <c s="34" t="s">
        <v>7387</v>
      </c>
      <c s="35" t="s">
        <v>4</v>
      </c>
      <c s="6" t="s">
        <v>7388</v>
      </c>
      <c s="36" t="s">
        <v>499</v>
      </c>
      <c s="37">
        <v>149.355</v>
      </c>
      <c s="36">
        <v>0</v>
      </c>
      <c s="36">
        <f>ROUND(G330*H330,6)</f>
      </c>
      <c r="L330" s="38">
        <v>0</v>
      </c>
      <c s="32">
        <f>ROUND(ROUND(L330,2)*ROUND(G330,3),2)</f>
      </c>
      <c s="36" t="s">
        <v>3910</v>
      </c>
      <c>
        <f>(M330*21)/100</f>
      </c>
      <c t="s">
        <v>26</v>
      </c>
    </row>
    <row r="331" spans="1:5" ht="12.75">
      <c r="A331" s="35" t="s">
        <v>55</v>
      </c>
      <c r="E331" s="39" t="s">
        <v>4</v>
      </c>
    </row>
    <row r="332" spans="1:5" ht="12.75">
      <c r="A332" s="35" t="s">
        <v>56</v>
      </c>
      <c r="E332" s="40" t="s">
        <v>4</v>
      </c>
    </row>
    <row r="333" spans="1:5" ht="12.75">
      <c r="A333" t="s">
        <v>58</v>
      </c>
      <c r="E333" s="39" t="s">
        <v>59</v>
      </c>
    </row>
    <row r="334" spans="1:16" ht="12.75">
      <c r="A334" t="s">
        <v>48</v>
      </c>
      <c s="34" t="s">
        <v>294</v>
      </c>
      <c s="34" t="s">
        <v>7389</v>
      </c>
      <c s="35" t="s">
        <v>4</v>
      </c>
      <c s="6" t="s">
        <v>7390</v>
      </c>
      <c s="36" t="s">
        <v>499</v>
      </c>
      <c s="37">
        <v>4366.564</v>
      </c>
      <c s="36">
        <v>0</v>
      </c>
      <c s="36">
        <f>ROUND(G334*H334,6)</f>
      </c>
      <c r="L334" s="38">
        <v>0</v>
      </c>
      <c s="32">
        <f>ROUND(ROUND(L334,2)*ROUND(G334,3),2)</f>
      </c>
      <c s="36" t="s">
        <v>3910</v>
      </c>
      <c>
        <f>(M334*21)/100</f>
      </c>
      <c t="s">
        <v>26</v>
      </c>
    </row>
    <row r="335" spans="1:5" ht="12.75">
      <c r="A335" s="35" t="s">
        <v>55</v>
      </c>
      <c r="E335" s="39" t="s">
        <v>4</v>
      </c>
    </row>
    <row r="336" spans="1:5" ht="12.75">
      <c r="A336" s="35" t="s">
        <v>56</v>
      </c>
      <c r="E336" s="40" t="s">
        <v>4</v>
      </c>
    </row>
    <row r="337" spans="1:5" ht="12.75">
      <c r="A337" t="s">
        <v>58</v>
      </c>
      <c r="E337" s="39" t="s">
        <v>59</v>
      </c>
    </row>
    <row r="338" spans="1:16" ht="12.75">
      <c r="A338" t="s">
        <v>48</v>
      </c>
      <c s="34" t="s">
        <v>297</v>
      </c>
      <c s="34" t="s">
        <v>7391</v>
      </c>
      <c s="35" t="s">
        <v>4</v>
      </c>
      <c s="6" t="s">
        <v>7392</v>
      </c>
      <c s="36" t="s">
        <v>676</v>
      </c>
      <c s="37">
        <v>1321.171</v>
      </c>
      <c s="36">
        <v>0</v>
      </c>
      <c s="36">
        <f>ROUND(G338*H338,6)</f>
      </c>
      <c r="L338" s="38">
        <v>0</v>
      </c>
      <c s="32">
        <f>ROUND(ROUND(L338,2)*ROUND(G338,3),2)</f>
      </c>
      <c s="36" t="s">
        <v>3910</v>
      </c>
      <c>
        <f>(M338*21)/100</f>
      </c>
      <c t="s">
        <v>26</v>
      </c>
    </row>
    <row r="339" spans="1:5" ht="12.75">
      <c r="A339" s="35" t="s">
        <v>55</v>
      </c>
      <c r="E339" s="39" t="s">
        <v>4</v>
      </c>
    </row>
    <row r="340" spans="1:5" ht="38.25">
      <c r="A340" s="35" t="s">
        <v>56</v>
      </c>
      <c r="E340" s="40" t="s">
        <v>7393</v>
      </c>
    </row>
    <row r="341" spans="1:5" ht="12.75">
      <c r="A341" t="s">
        <v>58</v>
      </c>
      <c r="E341" s="39" t="s">
        <v>59</v>
      </c>
    </row>
    <row r="342" spans="1:16" ht="12.75">
      <c r="A342" t="s">
        <v>48</v>
      </c>
      <c s="34" t="s">
        <v>300</v>
      </c>
      <c s="34" t="s">
        <v>7394</v>
      </c>
      <c s="35" t="s">
        <v>4</v>
      </c>
      <c s="6" t="s">
        <v>7238</v>
      </c>
      <c s="36" t="s">
        <v>80</v>
      </c>
      <c s="37">
        <v>33</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303</v>
      </c>
      <c s="34" t="s">
        <v>7395</v>
      </c>
      <c s="35" t="s">
        <v>4</v>
      </c>
      <c s="6" t="s">
        <v>7240</v>
      </c>
      <c s="36" t="s">
        <v>499</v>
      </c>
      <c s="37">
        <v>20.56</v>
      </c>
      <c s="36">
        <v>0</v>
      </c>
      <c s="36">
        <f>ROUND(G346*H346,6)</f>
      </c>
      <c r="L346" s="38">
        <v>0</v>
      </c>
      <c s="32">
        <f>ROUND(ROUND(L346,2)*ROUND(G346,3),2)</f>
      </c>
      <c s="36" t="s">
        <v>490</v>
      </c>
      <c>
        <f>(M346*21)/100</f>
      </c>
      <c t="s">
        <v>26</v>
      </c>
    </row>
    <row r="347" spans="1:5" ht="12.75">
      <c r="A347" s="35" t="s">
        <v>55</v>
      </c>
      <c r="E347" s="39" t="s">
        <v>4</v>
      </c>
    </row>
    <row r="348" spans="1:5" ht="38.25">
      <c r="A348" s="35" t="s">
        <v>56</v>
      </c>
      <c r="E348" s="40" t="s">
        <v>7396</v>
      </c>
    </row>
    <row r="349" spans="1:5" ht="12.75">
      <c r="A349" t="s">
        <v>58</v>
      </c>
      <c r="E349" s="39" t="s">
        <v>4</v>
      </c>
    </row>
    <row r="350" spans="1:16" ht="12.75">
      <c r="A350" t="s">
        <v>48</v>
      </c>
      <c s="34" t="s">
        <v>306</v>
      </c>
      <c s="34" t="s">
        <v>7397</v>
      </c>
      <c s="35" t="s">
        <v>4</v>
      </c>
      <c s="6" t="s">
        <v>7398</v>
      </c>
      <c s="36" t="s">
        <v>53</v>
      </c>
      <c s="37">
        <v>178.458</v>
      </c>
      <c s="36">
        <v>0</v>
      </c>
      <c s="36">
        <f>ROUND(G350*H350,6)</f>
      </c>
      <c r="L350" s="38">
        <v>0</v>
      </c>
      <c s="32">
        <f>ROUND(ROUND(L350,2)*ROUND(G350,3),2)</f>
      </c>
      <c s="36" t="s">
        <v>3910</v>
      </c>
      <c>
        <f>(M350*21)/100</f>
      </c>
      <c t="s">
        <v>26</v>
      </c>
    </row>
    <row r="351" spans="1:5" ht="12.75">
      <c r="A351" s="35" t="s">
        <v>55</v>
      </c>
      <c r="E351" s="39" t="s">
        <v>4</v>
      </c>
    </row>
    <row r="352" spans="1:5" ht="357">
      <c r="A352" s="35" t="s">
        <v>56</v>
      </c>
      <c r="E352" s="40" t="s">
        <v>7399</v>
      </c>
    </row>
    <row r="353" spans="1:5" ht="12.75">
      <c r="A353" t="s">
        <v>58</v>
      </c>
      <c r="E353" s="39" t="s">
        <v>59</v>
      </c>
    </row>
    <row r="354" spans="1:16" ht="12.75">
      <c r="A354" t="s">
        <v>48</v>
      </c>
      <c s="34" t="s">
        <v>309</v>
      </c>
      <c s="34" t="s">
        <v>7400</v>
      </c>
      <c s="35" t="s">
        <v>4</v>
      </c>
      <c s="6" t="s">
        <v>7401</v>
      </c>
      <c s="36" t="s">
        <v>676</v>
      </c>
      <c s="37">
        <v>53.537</v>
      </c>
      <c s="36">
        <v>0</v>
      </c>
      <c s="36">
        <f>ROUND(G354*H354,6)</f>
      </c>
      <c r="L354" s="38">
        <v>0</v>
      </c>
      <c s="32">
        <f>ROUND(ROUND(L354,2)*ROUND(G354,3),2)</f>
      </c>
      <c s="36" t="s">
        <v>3910</v>
      </c>
      <c>
        <f>(M354*21)/100</f>
      </c>
      <c t="s">
        <v>26</v>
      </c>
    </row>
    <row r="355" spans="1:5" ht="12.75">
      <c r="A355" s="35" t="s">
        <v>55</v>
      </c>
      <c r="E355" s="39" t="s">
        <v>4</v>
      </c>
    </row>
    <row r="356" spans="1:5" ht="12.75">
      <c r="A356" s="35" t="s">
        <v>56</v>
      </c>
      <c r="E356" s="40" t="s">
        <v>7402</v>
      </c>
    </row>
    <row r="357" spans="1:5" ht="12.75">
      <c r="A357" t="s">
        <v>58</v>
      </c>
      <c r="E357" s="39" t="s">
        <v>59</v>
      </c>
    </row>
    <row r="358" spans="1:16" ht="12.75">
      <c r="A358" t="s">
        <v>48</v>
      </c>
      <c s="34" t="s">
        <v>312</v>
      </c>
      <c s="34" t="s">
        <v>7403</v>
      </c>
      <c s="35" t="s">
        <v>4</v>
      </c>
      <c s="6" t="s">
        <v>7404</v>
      </c>
      <c s="36" t="s">
        <v>499</v>
      </c>
      <c s="37">
        <v>390.6</v>
      </c>
      <c s="36">
        <v>0</v>
      </c>
      <c s="36">
        <f>ROUND(G358*H358,6)</f>
      </c>
      <c r="L358" s="38">
        <v>0</v>
      </c>
      <c s="32">
        <f>ROUND(ROUND(L358,2)*ROUND(G358,3),2)</f>
      </c>
      <c s="36" t="s">
        <v>3910</v>
      </c>
      <c>
        <f>(M358*21)/100</f>
      </c>
      <c t="s">
        <v>26</v>
      </c>
    </row>
    <row r="359" spans="1:5" ht="12.75">
      <c r="A359" s="35" t="s">
        <v>55</v>
      </c>
      <c r="E359" s="39" t="s">
        <v>4</v>
      </c>
    </row>
    <row r="360" spans="1:5" ht="242.25">
      <c r="A360" s="35" t="s">
        <v>56</v>
      </c>
      <c r="E360" s="40" t="s">
        <v>7405</v>
      </c>
    </row>
    <row r="361" spans="1:5" ht="12.75">
      <c r="A361" t="s">
        <v>58</v>
      </c>
      <c r="E361" s="39" t="s">
        <v>59</v>
      </c>
    </row>
    <row r="362" spans="1:16" ht="12.75">
      <c r="A362" t="s">
        <v>48</v>
      </c>
      <c s="34" t="s">
        <v>315</v>
      </c>
      <c s="34" t="s">
        <v>7406</v>
      </c>
      <c s="35" t="s">
        <v>4</v>
      </c>
      <c s="6" t="s">
        <v>7407</v>
      </c>
      <c s="36" t="s">
        <v>499</v>
      </c>
      <c s="37">
        <v>390.6</v>
      </c>
      <c s="36">
        <v>0</v>
      </c>
      <c s="36">
        <f>ROUND(G362*H362,6)</f>
      </c>
      <c r="L362" s="38">
        <v>0</v>
      </c>
      <c s="32">
        <f>ROUND(ROUND(L362,2)*ROUND(G362,3),2)</f>
      </c>
      <c s="36" t="s">
        <v>3910</v>
      </c>
      <c>
        <f>(M362*21)/100</f>
      </c>
      <c t="s">
        <v>26</v>
      </c>
    </row>
    <row r="363" spans="1:5" ht="12.75">
      <c r="A363" s="35" t="s">
        <v>55</v>
      </c>
      <c r="E363" s="39" t="s">
        <v>4</v>
      </c>
    </row>
    <row r="364" spans="1:5" ht="12.75">
      <c r="A364" s="35" t="s">
        <v>56</v>
      </c>
      <c r="E364" s="40" t="s">
        <v>4</v>
      </c>
    </row>
    <row r="365" spans="1:5" ht="12.75">
      <c r="A365" t="s">
        <v>58</v>
      </c>
      <c r="E365" s="39" t="s">
        <v>59</v>
      </c>
    </row>
    <row r="366" spans="1:16" ht="25.5">
      <c r="A366" t="s">
        <v>48</v>
      </c>
      <c s="34" t="s">
        <v>318</v>
      </c>
      <c s="34" t="s">
        <v>7408</v>
      </c>
      <c s="35" t="s">
        <v>4</v>
      </c>
      <c s="6" t="s">
        <v>7409</v>
      </c>
      <c s="36" t="s">
        <v>499</v>
      </c>
      <c s="37">
        <v>390.6</v>
      </c>
      <c s="36">
        <v>0</v>
      </c>
      <c s="36">
        <f>ROUND(G366*H366,6)</f>
      </c>
      <c r="L366" s="38">
        <v>0</v>
      </c>
      <c s="32">
        <f>ROUND(ROUND(L366,2)*ROUND(G366,3),2)</f>
      </c>
      <c s="36" t="s">
        <v>3910</v>
      </c>
      <c>
        <f>(M366*21)/100</f>
      </c>
      <c t="s">
        <v>26</v>
      </c>
    </row>
    <row r="367" spans="1:5" ht="12.75">
      <c r="A367" s="35" t="s">
        <v>55</v>
      </c>
      <c r="E367" s="39" t="s">
        <v>4</v>
      </c>
    </row>
    <row r="368" spans="1:5" ht="12.75">
      <c r="A368" s="35" t="s">
        <v>56</v>
      </c>
      <c r="E368" s="40" t="s">
        <v>4</v>
      </c>
    </row>
    <row r="369" spans="1:5" ht="12.75">
      <c r="A369" t="s">
        <v>58</v>
      </c>
      <c r="E369" s="39" t="s">
        <v>59</v>
      </c>
    </row>
    <row r="370" spans="1:16" ht="25.5">
      <c r="A370" t="s">
        <v>48</v>
      </c>
      <c s="34" t="s">
        <v>321</v>
      </c>
      <c s="34" t="s">
        <v>7410</v>
      </c>
      <c s="35" t="s">
        <v>4</v>
      </c>
      <c s="6" t="s">
        <v>7411</v>
      </c>
      <c s="36" t="s">
        <v>499</v>
      </c>
      <c s="37">
        <v>390.6</v>
      </c>
      <c s="36">
        <v>0</v>
      </c>
      <c s="36">
        <f>ROUND(G370*H370,6)</f>
      </c>
      <c r="L370" s="38">
        <v>0</v>
      </c>
      <c s="32">
        <f>ROUND(ROUND(L370,2)*ROUND(G370,3),2)</f>
      </c>
      <c s="36" t="s">
        <v>3910</v>
      </c>
      <c>
        <f>(M370*21)/100</f>
      </c>
      <c t="s">
        <v>26</v>
      </c>
    </row>
    <row r="371" spans="1:5" ht="12.75">
      <c r="A371" s="35" t="s">
        <v>55</v>
      </c>
      <c r="E371" s="39" t="s">
        <v>4</v>
      </c>
    </row>
    <row r="372" spans="1:5" ht="12.75">
      <c r="A372" s="35" t="s">
        <v>56</v>
      </c>
      <c r="E372" s="40" t="s">
        <v>4</v>
      </c>
    </row>
    <row r="373" spans="1:5" ht="12.75">
      <c r="A373" t="s">
        <v>58</v>
      </c>
      <c r="E373" s="39" t="s">
        <v>59</v>
      </c>
    </row>
    <row r="374" spans="1:16" ht="12.75">
      <c r="A374" t="s">
        <v>48</v>
      </c>
      <c s="34" t="s">
        <v>324</v>
      </c>
      <c s="34" t="s">
        <v>7412</v>
      </c>
      <c s="35" t="s">
        <v>4</v>
      </c>
      <c s="6" t="s">
        <v>7413</v>
      </c>
      <c s="36" t="s">
        <v>499</v>
      </c>
      <c s="37">
        <v>458.7</v>
      </c>
      <c s="36">
        <v>0</v>
      </c>
      <c s="36">
        <f>ROUND(G374*H374,6)</f>
      </c>
      <c r="L374" s="38">
        <v>0</v>
      </c>
      <c s="32">
        <f>ROUND(ROUND(L374,2)*ROUND(G374,3),2)</f>
      </c>
      <c s="36" t="s">
        <v>3910</v>
      </c>
      <c>
        <f>(M374*21)/100</f>
      </c>
      <c t="s">
        <v>26</v>
      </c>
    </row>
    <row r="375" spans="1:5" ht="12.75">
      <c r="A375" s="35" t="s">
        <v>55</v>
      </c>
      <c r="E375" s="39" t="s">
        <v>4</v>
      </c>
    </row>
    <row r="376" spans="1:5" ht="242.25">
      <c r="A376" s="35" t="s">
        <v>56</v>
      </c>
      <c r="E376" s="40" t="s">
        <v>7414</v>
      </c>
    </row>
    <row r="377" spans="1:5" ht="12.75">
      <c r="A377" t="s">
        <v>58</v>
      </c>
      <c r="E377" s="39" t="s">
        <v>59</v>
      </c>
    </row>
    <row r="378" spans="1:16" ht="12.75">
      <c r="A378" t="s">
        <v>48</v>
      </c>
      <c s="34" t="s">
        <v>327</v>
      </c>
      <c s="34" t="s">
        <v>7415</v>
      </c>
      <c s="35" t="s">
        <v>4</v>
      </c>
      <c s="6" t="s">
        <v>7416</v>
      </c>
      <c s="36" t="s">
        <v>499</v>
      </c>
      <c s="37">
        <v>458.7</v>
      </c>
      <c s="36">
        <v>0</v>
      </c>
      <c s="36">
        <f>ROUND(G378*H378,6)</f>
      </c>
      <c r="L378" s="38">
        <v>0</v>
      </c>
      <c s="32">
        <f>ROUND(ROUND(L378,2)*ROUND(G378,3),2)</f>
      </c>
      <c s="36" t="s">
        <v>3910</v>
      </c>
      <c>
        <f>(M378*21)/100</f>
      </c>
      <c t="s">
        <v>26</v>
      </c>
    </row>
    <row r="379" spans="1:5" ht="12.75">
      <c r="A379" s="35" t="s">
        <v>55</v>
      </c>
      <c r="E379" s="39" t="s">
        <v>4</v>
      </c>
    </row>
    <row r="380" spans="1:5" ht="12.75">
      <c r="A380" s="35" t="s">
        <v>56</v>
      </c>
      <c r="E380" s="40" t="s">
        <v>4</v>
      </c>
    </row>
    <row r="381" spans="1:5" ht="12.75">
      <c r="A381" t="s">
        <v>58</v>
      </c>
      <c r="E381" s="39" t="s">
        <v>59</v>
      </c>
    </row>
    <row r="382" spans="1:13" ht="12.75">
      <c r="A382" t="s">
        <v>45</v>
      </c>
      <c r="C382" s="31" t="s">
        <v>71</v>
      </c>
      <c r="E382" s="33" t="s">
        <v>3922</v>
      </c>
      <c r="J382" s="32">
        <f>0</f>
      </c>
      <c s="32">
        <f>0</f>
      </c>
      <c s="32">
        <f>0+L383+L387+L391+L395+L399+L403+L407+L411+L415+L419+L423+L427+L431+L435+L439+L443+L447+L451+L455+L459+L463+L467+L471+L475+L479+L483+L487+L491+L495+L499+L503+L507+L511+L515+L519+L523+L527+L531+L535+L539+L543+L547+L551+L555+L559+L563+L567+L571+L575</f>
      </c>
      <c s="32">
        <f>0+M383+M387+M391+M395+M399+M403+M407+M411+M415+M419+M423+M427+M431+M435+M439+M443+M447+M451+M455+M459+M463+M467+M471+M475+M479+M483+M487+M491+M495+M499+M503+M507+M511+M515+M519+M523+M527+M531+M535+M539+M543+M547+M551+M555+M559+M563+M567+M571+M575</f>
      </c>
    </row>
    <row r="383" spans="1:16" ht="25.5">
      <c r="A383" t="s">
        <v>48</v>
      </c>
      <c s="34" t="s">
        <v>330</v>
      </c>
      <c s="34" t="s">
        <v>7417</v>
      </c>
      <c s="35" t="s">
        <v>4</v>
      </c>
      <c s="6" t="s">
        <v>7418</v>
      </c>
      <c s="36" t="s">
        <v>499</v>
      </c>
      <c s="37">
        <v>689.365</v>
      </c>
      <c s="36">
        <v>0</v>
      </c>
      <c s="36">
        <f>ROUND(G383*H383,6)</f>
      </c>
      <c r="L383" s="38">
        <v>0</v>
      </c>
      <c s="32">
        <f>ROUND(ROUND(L383,2)*ROUND(G383,3),2)</f>
      </c>
      <c s="36" t="s">
        <v>3910</v>
      </c>
      <c>
        <f>(M383*21)/100</f>
      </c>
      <c t="s">
        <v>26</v>
      </c>
    </row>
    <row r="384" spans="1:5" ht="12.75">
      <c r="A384" s="35" t="s">
        <v>55</v>
      </c>
      <c r="E384" s="39" t="s">
        <v>4</v>
      </c>
    </row>
    <row r="385" spans="1:5" ht="12.75">
      <c r="A385" s="35" t="s">
        <v>56</v>
      </c>
      <c r="E385" s="40" t="s">
        <v>4</v>
      </c>
    </row>
    <row r="386" spans="1:5" ht="12.75">
      <c r="A386" t="s">
        <v>58</v>
      </c>
      <c r="E386" s="39" t="s">
        <v>59</v>
      </c>
    </row>
    <row r="387" spans="1:16" ht="12.75">
      <c r="A387" t="s">
        <v>48</v>
      </c>
      <c s="34" t="s">
        <v>333</v>
      </c>
      <c s="34" t="s">
        <v>7419</v>
      </c>
      <c s="35" t="s">
        <v>4</v>
      </c>
      <c s="6" t="s">
        <v>7420</v>
      </c>
      <c s="36" t="s">
        <v>499</v>
      </c>
      <c s="37">
        <v>3111.04</v>
      </c>
      <c s="36">
        <v>0</v>
      </c>
      <c s="36">
        <f>ROUND(G387*H387,6)</f>
      </c>
      <c r="L387" s="38">
        <v>0</v>
      </c>
      <c s="32">
        <f>ROUND(ROUND(L387,2)*ROUND(G387,3),2)</f>
      </c>
      <c s="36" t="s">
        <v>3910</v>
      </c>
      <c>
        <f>(M387*21)/100</f>
      </c>
      <c t="s">
        <v>26</v>
      </c>
    </row>
    <row r="388" spans="1:5" ht="12.75">
      <c r="A388" s="35" t="s">
        <v>55</v>
      </c>
      <c r="E388" s="39" t="s">
        <v>4</v>
      </c>
    </row>
    <row r="389" spans="1:5" ht="409.5">
      <c r="A389" s="35" t="s">
        <v>56</v>
      </c>
      <c r="E389" s="40" t="s">
        <v>7421</v>
      </c>
    </row>
    <row r="390" spans="1:5" ht="12.75">
      <c r="A390" t="s">
        <v>58</v>
      </c>
      <c r="E390" s="39" t="s">
        <v>59</v>
      </c>
    </row>
    <row r="391" spans="1:16" ht="38.25">
      <c r="A391" t="s">
        <v>48</v>
      </c>
      <c s="34" t="s">
        <v>336</v>
      </c>
      <c s="34" t="s">
        <v>7422</v>
      </c>
      <c s="35" t="s">
        <v>4</v>
      </c>
      <c s="6" t="s">
        <v>7423</v>
      </c>
      <c s="36" t="s">
        <v>499</v>
      </c>
      <c s="37">
        <v>42</v>
      </c>
      <c s="36">
        <v>0</v>
      </c>
      <c s="36">
        <f>ROUND(G391*H391,6)</f>
      </c>
      <c r="L391" s="38">
        <v>0</v>
      </c>
      <c s="32">
        <f>ROUND(ROUND(L391,2)*ROUND(G391,3),2)</f>
      </c>
      <c s="36" t="s">
        <v>490</v>
      </c>
      <c>
        <f>(M391*21)/100</f>
      </c>
      <c t="s">
        <v>26</v>
      </c>
    </row>
    <row r="392" spans="1:5" ht="12.75">
      <c r="A392" s="35" t="s">
        <v>55</v>
      </c>
      <c r="E392" s="39" t="s">
        <v>4</v>
      </c>
    </row>
    <row r="393" spans="1:5" ht="12.75">
      <c r="A393" s="35" t="s">
        <v>56</v>
      </c>
      <c r="E393" s="40" t="s">
        <v>7424</v>
      </c>
    </row>
    <row r="394" spans="1:5" ht="12.75">
      <c r="A394" t="s">
        <v>58</v>
      </c>
      <c r="E394" s="39" t="s">
        <v>4</v>
      </c>
    </row>
    <row r="395" spans="1:16" ht="38.25">
      <c r="A395" t="s">
        <v>48</v>
      </c>
      <c s="34" t="s">
        <v>339</v>
      </c>
      <c s="34" t="s">
        <v>7425</v>
      </c>
      <c s="35" t="s">
        <v>4</v>
      </c>
      <c s="6" t="s">
        <v>7426</v>
      </c>
      <c s="36" t="s">
        <v>499</v>
      </c>
      <c s="37">
        <v>67.95</v>
      </c>
      <c s="36">
        <v>0</v>
      </c>
      <c s="36">
        <f>ROUND(G395*H395,6)</f>
      </c>
      <c r="L395" s="38">
        <v>0</v>
      </c>
      <c s="32">
        <f>ROUND(ROUND(L395,2)*ROUND(G395,3),2)</f>
      </c>
      <c s="36" t="s">
        <v>490</v>
      </c>
      <c>
        <f>(M395*21)/100</f>
      </c>
      <c t="s">
        <v>26</v>
      </c>
    </row>
    <row r="396" spans="1:5" ht="12.75">
      <c r="A396" s="35" t="s">
        <v>55</v>
      </c>
      <c r="E396" s="39" t="s">
        <v>4</v>
      </c>
    </row>
    <row r="397" spans="1:5" ht="38.25">
      <c r="A397" s="35" t="s">
        <v>56</v>
      </c>
      <c r="E397" s="40" t="s">
        <v>7427</v>
      </c>
    </row>
    <row r="398" spans="1:5" ht="12.75">
      <c r="A398" t="s">
        <v>58</v>
      </c>
      <c r="E398" s="39" t="s">
        <v>4</v>
      </c>
    </row>
    <row r="399" spans="1:16" ht="38.25">
      <c r="A399" t="s">
        <v>48</v>
      </c>
      <c s="34" t="s">
        <v>342</v>
      </c>
      <c s="34" t="s">
        <v>7428</v>
      </c>
      <c s="35" t="s">
        <v>4</v>
      </c>
      <c s="6" t="s">
        <v>7429</v>
      </c>
      <c s="36" t="s">
        <v>499</v>
      </c>
      <c s="37">
        <v>118.4</v>
      </c>
      <c s="36">
        <v>0</v>
      </c>
      <c s="36">
        <f>ROUND(G399*H399,6)</f>
      </c>
      <c r="L399" s="38">
        <v>0</v>
      </c>
      <c s="32">
        <f>ROUND(ROUND(L399,2)*ROUND(G399,3),2)</f>
      </c>
      <c s="36" t="s">
        <v>490</v>
      </c>
      <c>
        <f>(M399*21)/100</f>
      </c>
      <c t="s">
        <v>26</v>
      </c>
    </row>
    <row r="400" spans="1:5" ht="12.75">
      <c r="A400" s="35" t="s">
        <v>55</v>
      </c>
      <c r="E400" s="39" t="s">
        <v>4</v>
      </c>
    </row>
    <row r="401" spans="1:5" ht="12.75">
      <c r="A401" s="35" t="s">
        <v>56</v>
      </c>
      <c r="E401" s="40" t="s">
        <v>7430</v>
      </c>
    </row>
    <row r="402" spans="1:5" ht="12.75">
      <c r="A402" t="s">
        <v>58</v>
      </c>
      <c r="E402" s="39" t="s">
        <v>4</v>
      </c>
    </row>
    <row r="403" spans="1:16" ht="38.25">
      <c r="A403" t="s">
        <v>48</v>
      </c>
      <c s="34" t="s">
        <v>345</v>
      </c>
      <c s="34" t="s">
        <v>7431</v>
      </c>
      <c s="35" t="s">
        <v>4</v>
      </c>
      <c s="6" t="s">
        <v>7432</v>
      </c>
      <c s="36" t="s">
        <v>499</v>
      </c>
      <c s="37">
        <v>433.86</v>
      </c>
      <c s="36">
        <v>0</v>
      </c>
      <c s="36">
        <f>ROUND(G403*H403,6)</f>
      </c>
      <c r="L403" s="38">
        <v>0</v>
      </c>
      <c s="32">
        <f>ROUND(ROUND(L403,2)*ROUND(G403,3),2)</f>
      </c>
      <c s="36" t="s">
        <v>490</v>
      </c>
      <c>
        <f>(M403*21)/100</f>
      </c>
      <c t="s">
        <v>26</v>
      </c>
    </row>
    <row r="404" spans="1:5" ht="12.75">
      <c r="A404" s="35" t="s">
        <v>55</v>
      </c>
      <c r="E404" s="39" t="s">
        <v>4</v>
      </c>
    </row>
    <row r="405" spans="1:5" ht="12.75">
      <c r="A405" s="35" t="s">
        <v>56</v>
      </c>
      <c r="E405" s="40" t="s">
        <v>7433</v>
      </c>
    </row>
    <row r="406" spans="1:5" ht="12.75">
      <c r="A406" t="s">
        <v>58</v>
      </c>
      <c r="E406" s="39" t="s">
        <v>4</v>
      </c>
    </row>
    <row r="407" spans="1:16" ht="38.25">
      <c r="A407" t="s">
        <v>48</v>
      </c>
      <c s="34" t="s">
        <v>348</v>
      </c>
      <c s="34" t="s">
        <v>7434</v>
      </c>
      <c s="35" t="s">
        <v>4</v>
      </c>
      <c s="6" t="s">
        <v>7435</v>
      </c>
      <c s="36" t="s">
        <v>499</v>
      </c>
      <c s="37">
        <v>45</v>
      </c>
      <c s="36">
        <v>0</v>
      </c>
      <c s="36">
        <f>ROUND(G407*H407,6)</f>
      </c>
      <c r="L407" s="38">
        <v>0</v>
      </c>
      <c s="32">
        <f>ROUND(ROUND(L407,2)*ROUND(G407,3),2)</f>
      </c>
      <c s="36" t="s">
        <v>490</v>
      </c>
      <c>
        <f>(M407*21)/100</f>
      </c>
      <c t="s">
        <v>26</v>
      </c>
    </row>
    <row r="408" spans="1:5" ht="12.75">
      <c r="A408" s="35" t="s">
        <v>55</v>
      </c>
      <c r="E408" s="39" t="s">
        <v>4</v>
      </c>
    </row>
    <row r="409" spans="1:5" ht="12.75">
      <c r="A409" s="35" t="s">
        <v>56</v>
      </c>
      <c r="E409" s="40" t="s">
        <v>7436</v>
      </c>
    </row>
    <row r="410" spans="1:5" ht="12.75">
      <c r="A410" t="s">
        <v>58</v>
      </c>
      <c r="E410" s="39" t="s">
        <v>4</v>
      </c>
    </row>
    <row r="411" spans="1:16" ht="12.75">
      <c r="A411" t="s">
        <v>48</v>
      </c>
      <c s="34" t="s">
        <v>351</v>
      </c>
      <c s="34" t="s">
        <v>7437</v>
      </c>
      <c s="35" t="s">
        <v>4</v>
      </c>
      <c s="6" t="s">
        <v>7438</v>
      </c>
      <c s="36" t="s">
        <v>499</v>
      </c>
      <c s="37">
        <v>707.21</v>
      </c>
      <c s="36">
        <v>0</v>
      </c>
      <c s="36">
        <f>ROUND(G411*H411,6)</f>
      </c>
      <c r="L411" s="38">
        <v>0</v>
      </c>
      <c s="32">
        <f>ROUND(ROUND(L411,2)*ROUND(G411,3),2)</f>
      </c>
      <c s="36" t="s">
        <v>490</v>
      </c>
      <c>
        <f>(M411*21)/100</f>
      </c>
      <c t="s">
        <v>26</v>
      </c>
    </row>
    <row r="412" spans="1:5" ht="12.75">
      <c r="A412" s="35" t="s">
        <v>55</v>
      </c>
      <c r="E412" s="39" t="s">
        <v>4</v>
      </c>
    </row>
    <row r="413" spans="1:5" ht="76.5">
      <c r="A413" s="35" t="s">
        <v>56</v>
      </c>
      <c r="E413" s="40" t="s">
        <v>7439</v>
      </c>
    </row>
    <row r="414" spans="1:5" ht="12.75">
      <c r="A414" t="s">
        <v>58</v>
      </c>
      <c r="E414" s="39" t="s">
        <v>4</v>
      </c>
    </row>
    <row r="415" spans="1:16" ht="25.5">
      <c r="A415" t="s">
        <v>48</v>
      </c>
      <c s="34" t="s">
        <v>354</v>
      </c>
      <c s="34" t="s">
        <v>7440</v>
      </c>
      <c s="35" t="s">
        <v>4</v>
      </c>
      <c s="6" t="s">
        <v>7441</v>
      </c>
      <c s="36" t="s">
        <v>53</v>
      </c>
      <c s="37">
        <v>1193.484</v>
      </c>
      <c s="36">
        <v>0</v>
      </c>
      <c s="36">
        <f>ROUND(G415*H415,6)</f>
      </c>
      <c r="L415" s="38">
        <v>0</v>
      </c>
      <c s="32">
        <f>ROUND(ROUND(L415,2)*ROUND(G415,3),2)</f>
      </c>
      <c s="36" t="s">
        <v>3910</v>
      </c>
      <c>
        <f>(M415*21)/100</f>
      </c>
      <c t="s">
        <v>26</v>
      </c>
    </row>
    <row r="416" spans="1:5" ht="12.75">
      <c r="A416" s="35" t="s">
        <v>55</v>
      </c>
      <c r="E416" s="39" t="s">
        <v>4</v>
      </c>
    </row>
    <row r="417" spans="1:5" ht="114.75">
      <c r="A417" s="35" t="s">
        <v>56</v>
      </c>
      <c r="E417" s="40" t="s">
        <v>7225</v>
      </c>
    </row>
    <row r="418" spans="1:5" ht="12.75">
      <c r="A418" t="s">
        <v>58</v>
      </c>
      <c r="E418" s="39" t="s">
        <v>59</v>
      </c>
    </row>
    <row r="419" spans="1:16" ht="25.5">
      <c r="A419" t="s">
        <v>48</v>
      </c>
      <c s="34" t="s">
        <v>357</v>
      </c>
      <c s="34" t="s">
        <v>7442</v>
      </c>
      <c s="35" t="s">
        <v>4</v>
      </c>
      <c s="6" t="s">
        <v>7443</v>
      </c>
      <c s="36" t="s">
        <v>53</v>
      </c>
      <c s="37">
        <v>423.613</v>
      </c>
      <c s="36">
        <v>0</v>
      </c>
      <c s="36">
        <f>ROUND(G419*H419,6)</f>
      </c>
      <c r="L419" s="38">
        <v>0</v>
      </c>
      <c s="32">
        <f>ROUND(ROUND(L419,2)*ROUND(G419,3),2)</f>
      </c>
      <c s="36" t="s">
        <v>3910</v>
      </c>
      <c>
        <f>(M419*21)/100</f>
      </c>
      <c t="s">
        <v>26</v>
      </c>
    </row>
    <row r="420" spans="1:5" ht="12.75">
      <c r="A420" s="35" t="s">
        <v>55</v>
      </c>
      <c r="E420" s="39" t="s">
        <v>4</v>
      </c>
    </row>
    <row r="421" spans="1:5" ht="38.25">
      <c r="A421" s="35" t="s">
        <v>56</v>
      </c>
      <c r="E421" s="40" t="s">
        <v>7444</v>
      </c>
    </row>
    <row r="422" spans="1:5" ht="12.75">
      <c r="A422" t="s">
        <v>58</v>
      </c>
      <c r="E422" s="39" t="s">
        <v>59</v>
      </c>
    </row>
    <row r="423" spans="1:16" ht="25.5">
      <c r="A423" t="s">
        <v>48</v>
      </c>
      <c s="34" t="s">
        <v>360</v>
      </c>
      <c s="34" t="s">
        <v>7445</v>
      </c>
      <c s="35" t="s">
        <v>4</v>
      </c>
      <c s="6" t="s">
        <v>7446</v>
      </c>
      <c s="36" t="s">
        <v>53</v>
      </c>
      <c s="37">
        <v>357.527</v>
      </c>
      <c s="36">
        <v>0</v>
      </c>
      <c s="36">
        <f>ROUND(G423*H423,6)</f>
      </c>
      <c r="L423" s="38">
        <v>0</v>
      </c>
      <c s="32">
        <f>ROUND(ROUND(L423,2)*ROUND(G423,3),2)</f>
      </c>
      <c s="36" t="s">
        <v>3910</v>
      </c>
      <c>
        <f>(M423*21)/100</f>
      </c>
      <c t="s">
        <v>26</v>
      </c>
    </row>
    <row r="424" spans="1:5" ht="12.75">
      <c r="A424" s="35" t="s">
        <v>55</v>
      </c>
      <c r="E424" s="39" t="s">
        <v>4</v>
      </c>
    </row>
    <row r="425" spans="1:5" ht="12.75">
      <c r="A425" s="35" t="s">
        <v>56</v>
      </c>
      <c r="E425" s="40" t="s">
        <v>7447</v>
      </c>
    </row>
    <row r="426" spans="1:5" ht="12.75">
      <c r="A426" t="s">
        <v>58</v>
      </c>
      <c r="E426" s="39" t="s">
        <v>59</v>
      </c>
    </row>
    <row r="427" spans="1:16" ht="25.5">
      <c r="A427" t="s">
        <v>48</v>
      </c>
      <c s="34" t="s">
        <v>363</v>
      </c>
      <c s="34" t="s">
        <v>7448</v>
      </c>
      <c s="35" t="s">
        <v>4</v>
      </c>
      <c s="6" t="s">
        <v>7449</v>
      </c>
      <c s="36" t="s">
        <v>53</v>
      </c>
      <c s="37">
        <v>935.11</v>
      </c>
      <c s="36">
        <v>0</v>
      </c>
      <c s="36">
        <f>ROUND(G427*H427,6)</f>
      </c>
      <c r="L427" s="38">
        <v>0</v>
      </c>
      <c s="32">
        <f>ROUND(ROUND(L427,2)*ROUND(G427,3),2)</f>
      </c>
      <c s="36" t="s">
        <v>3910</v>
      </c>
      <c>
        <f>(M427*21)/100</f>
      </c>
      <c t="s">
        <v>26</v>
      </c>
    </row>
    <row r="428" spans="1:5" ht="12.75">
      <c r="A428" s="35" t="s">
        <v>55</v>
      </c>
      <c r="E428" s="39" t="s">
        <v>4</v>
      </c>
    </row>
    <row r="429" spans="1:5" ht="89.25">
      <c r="A429" s="35" t="s">
        <v>56</v>
      </c>
      <c r="E429" s="40" t="s">
        <v>7450</v>
      </c>
    </row>
    <row r="430" spans="1:5" ht="12.75">
      <c r="A430" t="s">
        <v>58</v>
      </c>
      <c r="E430" s="39" t="s">
        <v>59</v>
      </c>
    </row>
    <row r="431" spans="1:16" ht="25.5">
      <c r="A431" t="s">
        <v>48</v>
      </c>
      <c s="34" t="s">
        <v>366</v>
      </c>
      <c s="34" t="s">
        <v>7451</v>
      </c>
      <c s="35" t="s">
        <v>4</v>
      </c>
      <c s="6" t="s">
        <v>7452</v>
      </c>
      <c s="36" t="s">
        <v>53</v>
      </c>
      <c s="37">
        <v>423.613</v>
      </c>
      <c s="36">
        <v>0</v>
      </c>
      <c s="36">
        <f>ROUND(G431*H431,6)</f>
      </c>
      <c r="L431" s="38">
        <v>0</v>
      </c>
      <c s="32">
        <f>ROUND(ROUND(L431,2)*ROUND(G431,3),2)</f>
      </c>
      <c s="36" t="s">
        <v>3910</v>
      </c>
      <c>
        <f>(M431*21)/100</f>
      </c>
      <c t="s">
        <v>26</v>
      </c>
    </row>
    <row r="432" spans="1:5" ht="12.75">
      <c r="A432" s="35" t="s">
        <v>55</v>
      </c>
      <c r="E432" s="39" t="s">
        <v>4</v>
      </c>
    </row>
    <row r="433" spans="1:5" ht="12.75">
      <c r="A433" s="35" t="s">
        <v>56</v>
      </c>
      <c r="E433" s="40" t="s">
        <v>4</v>
      </c>
    </row>
    <row r="434" spans="1:5" ht="12.75">
      <c r="A434" t="s">
        <v>58</v>
      </c>
      <c r="E434" s="39" t="s">
        <v>59</v>
      </c>
    </row>
    <row r="435" spans="1:16" ht="25.5">
      <c r="A435" t="s">
        <v>48</v>
      </c>
      <c s="34" t="s">
        <v>370</v>
      </c>
      <c s="34" t="s">
        <v>7453</v>
      </c>
      <c s="35" t="s">
        <v>4</v>
      </c>
      <c s="6" t="s">
        <v>7454</v>
      </c>
      <c s="36" t="s">
        <v>53</v>
      </c>
      <c s="37">
        <v>357.527</v>
      </c>
      <c s="36">
        <v>0</v>
      </c>
      <c s="36">
        <f>ROUND(G435*H435,6)</f>
      </c>
      <c r="L435" s="38">
        <v>0</v>
      </c>
      <c s="32">
        <f>ROUND(ROUND(L435,2)*ROUND(G435,3),2)</f>
      </c>
      <c s="36" t="s">
        <v>3910</v>
      </c>
      <c>
        <f>(M435*21)/100</f>
      </c>
      <c t="s">
        <v>26</v>
      </c>
    </row>
    <row r="436" spans="1:5" ht="12.75">
      <c r="A436" s="35" t="s">
        <v>55</v>
      </c>
      <c r="E436" s="39" t="s">
        <v>4</v>
      </c>
    </row>
    <row r="437" spans="1:5" ht="12.75">
      <c r="A437" s="35" t="s">
        <v>56</v>
      </c>
      <c r="E437" s="40" t="s">
        <v>7447</v>
      </c>
    </row>
    <row r="438" spans="1:5" ht="12.75">
      <c r="A438" t="s">
        <v>58</v>
      </c>
      <c r="E438" s="39" t="s">
        <v>59</v>
      </c>
    </row>
    <row r="439" spans="1:16" ht="25.5">
      <c r="A439" t="s">
        <v>48</v>
      </c>
      <c s="34" t="s">
        <v>373</v>
      </c>
      <c s="34" t="s">
        <v>7455</v>
      </c>
      <c s="35" t="s">
        <v>4</v>
      </c>
      <c s="6" t="s">
        <v>7456</v>
      </c>
      <c s="36" t="s">
        <v>53</v>
      </c>
      <c s="37">
        <v>2117.609</v>
      </c>
      <c s="36">
        <v>0</v>
      </c>
      <c s="36">
        <f>ROUND(G439*H439,6)</f>
      </c>
      <c r="L439" s="38">
        <v>0</v>
      </c>
      <c s="32">
        <f>ROUND(ROUND(L439,2)*ROUND(G439,3),2)</f>
      </c>
      <c s="36" t="s">
        <v>3910</v>
      </c>
      <c>
        <f>(M439*21)/100</f>
      </c>
      <c t="s">
        <v>26</v>
      </c>
    </row>
    <row r="440" spans="1:5" ht="12.75">
      <c r="A440" s="35" t="s">
        <v>55</v>
      </c>
      <c r="E440" s="39" t="s">
        <v>4</v>
      </c>
    </row>
    <row r="441" spans="1:5" ht="89.25">
      <c r="A441" s="35" t="s">
        <v>56</v>
      </c>
      <c r="E441" s="40" t="s">
        <v>7457</v>
      </c>
    </row>
    <row r="442" spans="1:5" ht="12.75">
      <c r="A442" t="s">
        <v>58</v>
      </c>
      <c r="E442" s="39" t="s">
        <v>59</v>
      </c>
    </row>
    <row r="443" spans="1:16" ht="25.5">
      <c r="A443" t="s">
        <v>48</v>
      </c>
      <c s="34" t="s">
        <v>376</v>
      </c>
      <c s="34" t="s">
        <v>7458</v>
      </c>
      <c s="35" t="s">
        <v>4</v>
      </c>
      <c s="6" t="s">
        <v>7459</v>
      </c>
      <c s="36" t="s">
        <v>53</v>
      </c>
      <c s="37">
        <v>448.137</v>
      </c>
      <c s="36">
        <v>0</v>
      </c>
      <c s="36">
        <f>ROUND(G443*H443,6)</f>
      </c>
      <c r="L443" s="38">
        <v>0</v>
      </c>
      <c s="32">
        <f>ROUND(ROUND(L443,2)*ROUND(G443,3),2)</f>
      </c>
      <c s="36" t="s">
        <v>3910</v>
      </c>
      <c>
        <f>(M443*21)/100</f>
      </c>
      <c t="s">
        <v>26</v>
      </c>
    </row>
    <row r="444" spans="1:5" ht="12.75">
      <c r="A444" s="35" t="s">
        <v>55</v>
      </c>
      <c r="E444" s="39" t="s">
        <v>4</v>
      </c>
    </row>
    <row r="445" spans="1:5" ht="63.75">
      <c r="A445" s="35" t="s">
        <v>56</v>
      </c>
      <c r="E445" s="40" t="s">
        <v>7460</v>
      </c>
    </row>
    <row r="446" spans="1:5" ht="12.75">
      <c r="A446" t="s">
        <v>58</v>
      </c>
      <c r="E446" s="39" t="s">
        <v>59</v>
      </c>
    </row>
    <row r="447" spans="1:16" ht="25.5">
      <c r="A447" t="s">
        <v>48</v>
      </c>
      <c s="34" t="s">
        <v>379</v>
      </c>
      <c s="34" t="s">
        <v>7461</v>
      </c>
      <c s="35" t="s">
        <v>4</v>
      </c>
      <c s="6" t="s">
        <v>7462</v>
      </c>
      <c s="36" t="s">
        <v>53</v>
      </c>
      <c s="37">
        <v>53.804</v>
      </c>
      <c s="36">
        <v>0</v>
      </c>
      <c s="36">
        <f>ROUND(G447*H447,6)</f>
      </c>
      <c r="L447" s="38">
        <v>0</v>
      </c>
      <c s="32">
        <f>ROUND(ROUND(L447,2)*ROUND(G447,3),2)</f>
      </c>
      <c s="36" t="s">
        <v>490</v>
      </c>
      <c>
        <f>(M447*21)/100</f>
      </c>
      <c t="s">
        <v>26</v>
      </c>
    </row>
    <row r="448" spans="1:5" ht="12.75">
      <c r="A448" s="35" t="s">
        <v>55</v>
      </c>
      <c r="E448" s="39" t="s">
        <v>4</v>
      </c>
    </row>
    <row r="449" spans="1:5" ht="38.25">
      <c r="A449" s="35" t="s">
        <v>56</v>
      </c>
      <c r="E449" s="40" t="s">
        <v>7463</v>
      </c>
    </row>
    <row r="450" spans="1:5" ht="12.75">
      <c r="A450" t="s">
        <v>58</v>
      </c>
      <c r="E450" s="39" t="s">
        <v>4</v>
      </c>
    </row>
    <row r="451" spans="1:16" ht="12.75">
      <c r="A451" t="s">
        <v>48</v>
      </c>
      <c s="34" t="s">
        <v>382</v>
      </c>
      <c s="34" t="s">
        <v>7464</v>
      </c>
      <c s="35" t="s">
        <v>4</v>
      </c>
      <c s="6" t="s">
        <v>7465</v>
      </c>
      <c s="36" t="s">
        <v>53</v>
      </c>
      <c s="37">
        <v>47.885</v>
      </c>
      <c s="36">
        <v>0</v>
      </c>
      <c s="36">
        <f>ROUND(G451*H451,6)</f>
      </c>
      <c r="L451" s="38">
        <v>0</v>
      </c>
      <c s="32">
        <f>ROUND(ROUND(L451,2)*ROUND(G451,3),2)</f>
      </c>
      <c s="36" t="s">
        <v>490</v>
      </c>
      <c>
        <f>(M451*21)/100</f>
      </c>
      <c t="s">
        <v>26</v>
      </c>
    </row>
    <row r="452" spans="1:5" ht="12.75">
      <c r="A452" s="35" t="s">
        <v>55</v>
      </c>
      <c r="E452" s="39" t="s">
        <v>4</v>
      </c>
    </row>
    <row r="453" spans="1:5" ht="38.25">
      <c r="A453" s="35" t="s">
        <v>56</v>
      </c>
      <c r="E453" s="40" t="s">
        <v>7466</v>
      </c>
    </row>
    <row r="454" spans="1:5" ht="12.75">
      <c r="A454" t="s">
        <v>58</v>
      </c>
      <c r="E454" s="39" t="s">
        <v>4</v>
      </c>
    </row>
    <row r="455" spans="1:16" ht="12.75">
      <c r="A455" t="s">
        <v>48</v>
      </c>
      <c s="34" t="s">
        <v>385</v>
      </c>
      <c s="34" t="s">
        <v>7467</v>
      </c>
      <c s="35" t="s">
        <v>4</v>
      </c>
      <c s="6" t="s">
        <v>7468</v>
      </c>
      <c s="36" t="s">
        <v>499</v>
      </c>
      <c s="37">
        <v>515.7</v>
      </c>
      <c s="36">
        <v>0</v>
      </c>
      <c s="36">
        <f>ROUND(G455*H455,6)</f>
      </c>
      <c r="L455" s="38">
        <v>0</v>
      </c>
      <c s="32">
        <f>ROUND(ROUND(L455,2)*ROUND(G455,3),2)</f>
      </c>
      <c s="36" t="s">
        <v>490</v>
      </c>
      <c>
        <f>(M455*21)/100</f>
      </c>
      <c t="s">
        <v>26</v>
      </c>
    </row>
    <row r="456" spans="1:5" ht="12.75">
      <c r="A456" s="35" t="s">
        <v>55</v>
      </c>
      <c r="E456" s="39" t="s">
        <v>4</v>
      </c>
    </row>
    <row r="457" spans="1:5" ht="12.75">
      <c r="A457" s="35" t="s">
        <v>56</v>
      </c>
      <c r="E457" s="40" t="s">
        <v>7469</v>
      </c>
    </row>
    <row r="458" spans="1:5" ht="12.75">
      <c r="A458" t="s">
        <v>58</v>
      </c>
      <c r="E458" s="39" t="s">
        <v>4</v>
      </c>
    </row>
    <row r="459" spans="1:16" ht="12.75">
      <c r="A459" t="s">
        <v>48</v>
      </c>
      <c s="34" t="s">
        <v>388</v>
      </c>
      <c s="34" t="s">
        <v>7470</v>
      </c>
      <c s="35" t="s">
        <v>4</v>
      </c>
      <c s="6" t="s">
        <v>7471</v>
      </c>
      <c s="36" t="s">
        <v>676</v>
      </c>
      <c s="37">
        <v>190.284</v>
      </c>
      <c s="36">
        <v>0</v>
      </c>
      <c s="36">
        <f>ROUND(G459*H459,6)</f>
      </c>
      <c r="L459" s="38">
        <v>0</v>
      </c>
      <c s="32">
        <f>ROUND(ROUND(L459,2)*ROUND(G459,3),2)</f>
      </c>
      <c s="36" t="s">
        <v>3910</v>
      </c>
      <c>
        <f>(M459*21)/100</f>
      </c>
      <c t="s">
        <v>26</v>
      </c>
    </row>
    <row r="460" spans="1:5" ht="12.75">
      <c r="A460" s="35" t="s">
        <v>55</v>
      </c>
      <c r="E460" s="39" t="s">
        <v>4</v>
      </c>
    </row>
    <row r="461" spans="1:5" ht="153">
      <c r="A461" s="35" t="s">
        <v>56</v>
      </c>
      <c r="E461" s="40" t="s">
        <v>7472</v>
      </c>
    </row>
    <row r="462" spans="1:5" ht="12.75">
      <c r="A462" t="s">
        <v>58</v>
      </c>
      <c r="E462" s="39" t="s">
        <v>59</v>
      </c>
    </row>
    <row r="463" spans="1:16" ht="12.75">
      <c r="A463" t="s">
        <v>48</v>
      </c>
      <c s="34" t="s">
        <v>405</v>
      </c>
      <c s="34" t="s">
        <v>7473</v>
      </c>
      <c s="35" t="s">
        <v>4</v>
      </c>
      <c s="6" t="s">
        <v>7474</v>
      </c>
      <c s="36" t="s">
        <v>499</v>
      </c>
      <c s="37">
        <v>3170.76</v>
      </c>
      <c s="36">
        <v>0</v>
      </c>
      <c s="36">
        <f>ROUND(G463*H463,6)</f>
      </c>
      <c r="L463" s="38">
        <v>0</v>
      </c>
      <c s="32">
        <f>ROUND(ROUND(L463,2)*ROUND(G463,3),2)</f>
      </c>
      <c s="36" t="s">
        <v>490</v>
      </c>
      <c>
        <f>(M463*21)/100</f>
      </c>
      <c t="s">
        <v>26</v>
      </c>
    </row>
    <row r="464" spans="1:5" ht="12.75">
      <c r="A464" s="35" t="s">
        <v>55</v>
      </c>
      <c r="E464" s="39" t="s">
        <v>4</v>
      </c>
    </row>
    <row r="465" spans="1:5" ht="12.75">
      <c r="A465" s="35" t="s">
        <v>56</v>
      </c>
      <c r="E465" s="40" t="s">
        <v>7475</v>
      </c>
    </row>
    <row r="466" spans="1:5" ht="12.75">
      <c r="A466" t="s">
        <v>58</v>
      </c>
      <c r="E466" s="39" t="s">
        <v>4</v>
      </c>
    </row>
    <row r="467" spans="1:16" ht="12.75">
      <c r="A467" t="s">
        <v>48</v>
      </c>
      <c s="34" t="s">
        <v>407</v>
      </c>
      <c s="34" t="s">
        <v>7476</v>
      </c>
      <c s="35" t="s">
        <v>4</v>
      </c>
      <c s="6" t="s">
        <v>7477</v>
      </c>
      <c s="36" t="s">
        <v>499</v>
      </c>
      <c s="37">
        <v>609.63</v>
      </c>
      <c s="36">
        <v>0</v>
      </c>
      <c s="36">
        <f>ROUND(G467*H467,6)</f>
      </c>
      <c r="L467" s="38">
        <v>0</v>
      </c>
      <c s="32">
        <f>ROUND(ROUND(L467,2)*ROUND(G467,3),2)</f>
      </c>
      <c s="36" t="s">
        <v>490</v>
      </c>
      <c>
        <f>(M467*21)/100</f>
      </c>
      <c t="s">
        <v>26</v>
      </c>
    </row>
    <row r="468" spans="1:5" ht="12.75">
      <c r="A468" s="35" t="s">
        <v>55</v>
      </c>
      <c r="E468" s="39" t="s">
        <v>4</v>
      </c>
    </row>
    <row r="469" spans="1:5" ht="38.25">
      <c r="A469" s="35" t="s">
        <v>56</v>
      </c>
      <c r="E469" s="40" t="s">
        <v>7478</v>
      </c>
    </row>
    <row r="470" spans="1:5" ht="12.75">
      <c r="A470" t="s">
        <v>58</v>
      </c>
      <c r="E470" s="39" t="s">
        <v>4</v>
      </c>
    </row>
    <row r="471" spans="1:16" ht="12.75">
      <c r="A471" t="s">
        <v>48</v>
      </c>
      <c s="34" t="s">
        <v>408</v>
      </c>
      <c s="34" t="s">
        <v>7479</v>
      </c>
      <c s="35" t="s">
        <v>4</v>
      </c>
      <c s="6" t="s">
        <v>7480</v>
      </c>
      <c s="36" t="s">
        <v>499</v>
      </c>
      <c s="37">
        <v>256.98</v>
      </c>
      <c s="36">
        <v>0</v>
      </c>
      <c s="36">
        <f>ROUND(G471*H471,6)</f>
      </c>
      <c r="L471" s="38">
        <v>0</v>
      </c>
      <c s="32">
        <f>ROUND(ROUND(L471,2)*ROUND(G471,3),2)</f>
      </c>
      <c s="36" t="s">
        <v>490</v>
      </c>
      <c>
        <f>(M471*21)/100</f>
      </c>
      <c t="s">
        <v>26</v>
      </c>
    </row>
    <row r="472" spans="1:5" ht="12.75">
      <c r="A472" s="35" t="s">
        <v>55</v>
      </c>
      <c r="E472" s="39" t="s">
        <v>4</v>
      </c>
    </row>
    <row r="473" spans="1:5" ht="12.75">
      <c r="A473" s="35" t="s">
        <v>56</v>
      </c>
      <c r="E473" s="40" t="s">
        <v>7481</v>
      </c>
    </row>
    <row r="474" spans="1:5" ht="12.75">
      <c r="A474" t="s">
        <v>58</v>
      </c>
      <c r="E474" s="39" t="s">
        <v>4</v>
      </c>
    </row>
    <row r="475" spans="1:16" ht="12.75">
      <c r="A475" t="s">
        <v>48</v>
      </c>
      <c s="34" t="s">
        <v>409</v>
      </c>
      <c s="34" t="s">
        <v>7482</v>
      </c>
      <c s="35" t="s">
        <v>4</v>
      </c>
      <c s="6" t="s">
        <v>7483</v>
      </c>
      <c s="36" t="s">
        <v>499</v>
      </c>
      <c s="37">
        <v>82.48</v>
      </c>
      <c s="36">
        <v>0</v>
      </c>
      <c s="36">
        <f>ROUND(G475*H475,6)</f>
      </c>
      <c r="L475" s="38">
        <v>0</v>
      </c>
      <c s="32">
        <f>ROUND(ROUND(L475,2)*ROUND(G475,3),2)</f>
      </c>
      <c s="36" t="s">
        <v>490</v>
      </c>
      <c>
        <f>(M475*21)/100</f>
      </c>
      <c t="s">
        <v>26</v>
      </c>
    </row>
    <row r="476" spans="1:5" ht="12.75">
      <c r="A476" s="35" t="s">
        <v>55</v>
      </c>
      <c r="E476" s="39" t="s">
        <v>4</v>
      </c>
    </row>
    <row r="477" spans="1:5" ht="12.75">
      <c r="A477" s="35" t="s">
        <v>56</v>
      </c>
      <c r="E477" s="40" t="s">
        <v>7484</v>
      </c>
    </row>
    <row r="478" spans="1:5" ht="12.75">
      <c r="A478" t="s">
        <v>58</v>
      </c>
      <c r="E478" s="39" t="s">
        <v>4</v>
      </c>
    </row>
    <row r="479" spans="1:16" ht="12.75">
      <c r="A479" t="s">
        <v>48</v>
      </c>
      <c s="34" t="s">
        <v>410</v>
      </c>
      <c s="34" t="s">
        <v>7485</v>
      </c>
      <c s="35" t="s">
        <v>4</v>
      </c>
      <c s="6" t="s">
        <v>7486</v>
      </c>
      <c s="36" t="s">
        <v>499</v>
      </c>
      <c s="37">
        <v>3583.45</v>
      </c>
      <c s="36">
        <v>0</v>
      </c>
      <c s="36">
        <f>ROUND(G479*H479,6)</f>
      </c>
      <c r="L479" s="38">
        <v>0</v>
      </c>
      <c s="32">
        <f>ROUND(ROUND(L479,2)*ROUND(G479,3),2)</f>
      </c>
      <c s="36" t="s">
        <v>3910</v>
      </c>
      <c>
        <f>(M479*21)/100</f>
      </c>
      <c t="s">
        <v>26</v>
      </c>
    </row>
    <row r="480" spans="1:5" ht="12.75">
      <c r="A480" s="35" t="s">
        <v>55</v>
      </c>
      <c r="E480" s="39" t="s">
        <v>4</v>
      </c>
    </row>
    <row r="481" spans="1:5" ht="51">
      <c r="A481" s="35" t="s">
        <v>56</v>
      </c>
      <c r="E481" s="40" t="s">
        <v>7487</v>
      </c>
    </row>
    <row r="482" spans="1:5" ht="12.75">
      <c r="A482" t="s">
        <v>58</v>
      </c>
      <c r="E482" s="39" t="s">
        <v>59</v>
      </c>
    </row>
    <row r="483" spans="1:16" ht="12.75">
      <c r="A483" t="s">
        <v>48</v>
      </c>
      <c s="34" t="s">
        <v>411</v>
      </c>
      <c s="34" t="s">
        <v>7488</v>
      </c>
      <c s="35" t="s">
        <v>4</v>
      </c>
      <c s="6" t="s">
        <v>7489</v>
      </c>
      <c s="36" t="s">
        <v>80</v>
      </c>
      <c s="37">
        <v>32</v>
      </c>
      <c s="36">
        <v>0</v>
      </c>
      <c s="36">
        <f>ROUND(G483*H483,6)</f>
      </c>
      <c r="L483" s="38">
        <v>0</v>
      </c>
      <c s="32">
        <f>ROUND(ROUND(L483,2)*ROUND(G483,3),2)</f>
      </c>
      <c s="36" t="s">
        <v>3910</v>
      </c>
      <c>
        <f>(M483*21)/100</f>
      </c>
      <c t="s">
        <v>26</v>
      </c>
    </row>
    <row r="484" spans="1:5" ht="12.75">
      <c r="A484" s="35" t="s">
        <v>55</v>
      </c>
      <c r="E484" s="39" t="s">
        <v>4</v>
      </c>
    </row>
    <row r="485" spans="1:5" ht="12.75">
      <c r="A485" s="35" t="s">
        <v>56</v>
      </c>
      <c r="E485" s="40" t="s">
        <v>4</v>
      </c>
    </row>
    <row r="486" spans="1:5" ht="12.75">
      <c r="A486" t="s">
        <v>58</v>
      </c>
      <c r="E486" s="39" t="s">
        <v>59</v>
      </c>
    </row>
    <row r="487" spans="1:16" ht="12.75">
      <c r="A487" t="s">
        <v>48</v>
      </c>
      <c s="34" t="s">
        <v>412</v>
      </c>
      <c s="34" t="s">
        <v>7490</v>
      </c>
      <c s="35" t="s">
        <v>4</v>
      </c>
      <c s="6" t="s">
        <v>7491</v>
      </c>
      <c s="36" t="s">
        <v>80</v>
      </c>
      <c s="37">
        <v>15</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413</v>
      </c>
      <c s="34" t="s">
        <v>7492</v>
      </c>
      <c s="35" t="s">
        <v>4</v>
      </c>
      <c s="6" t="s">
        <v>7493</v>
      </c>
      <c s="36" t="s">
        <v>80</v>
      </c>
      <c s="37">
        <v>2</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414</v>
      </c>
      <c s="34" t="s">
        <v>7494</v>
      </c>
      <c s="35" t="s">
        <v>4</v>
      </c>
      <c s="6" t="s">
        <v>7495</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415</v>
      </c>
      <c s="34" t="s">
        <v>7496</v>
      </c>
      <c s="35" t="s">
        <v>4</v>
      </c>
      <c s="6" t="s">
        <v>7497</v>
      </c>
      <c s="36" t="s">
        <v>80</v>
      </c>
      <c s="37">
        <v>5</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418</v>
      </c>
      <c s="34" t="s">
        <v>7498</v>
      </c>
      <c s="35" t="s">
        <v>4</v>
      </c>
      <c s="6" t="s">
        <v>7499</v>
      </c>
      <c s="36" t="s">
        <v>80</v>
      </c>
      <c s="37">
        <v>2</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419</v>
      </c>
      <c s="34" t="s">
        <v>7500</v>
      </c>
      <c s="35" t="s">
        <v>4</v>
      </c>
      <c s="6" t="s">
        <v>7501</v>
      </c>
      <c s="36" t="s">
        <v>80</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422</v>
      </c>
      <c s="34" t="s">
        <v>7502</v>
      </c>
      <c s="35" t="s">
        <v>4</v>
      </c>
      <c s="6" t="s">
        <v>7503</v>
      </c>
      <c s="36" t="s">
        <v>80</v>
      </c>
      <c s="37">
        <v>3</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425</v>
      </c>
      <c s="34" t="s">
        <v>7504</v>
      </c>
      <c s="35" t="s">
        <v>4</v>
      </c>
      <c s="6" t="s">
        <v>7505</v>
      </c>
      <c s="36" t="s">
        <v>80</v>
      </c>
      <c s="37">
        <v>2</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428</v>
      </c>
      <c s="34" t="s">
        <v>7506</v>
      </c>
      <c s="35" t="s">
        <v>4</v>
      </c>
      <c s="6" t="s">
        <v>7507</v>
      </c>
      <c s="36" t="s">
        <v>80</v>
      </c>
      <c s="37">
        <v>1</v>
      </c>
      <c s="36">
        <v>0</v>
      </c>
      <c s="36">
        <f>ROUND(G519*H519,6)</f>
      </c>
      <c r="L519" s="38">
        <v>0</v>
      </c>
      <c s="32">
        <f>ROUND(ROUND(L519,2)*ROUND(G519,3),2)</f>
      </c>
      <c s="36" t="s">
        <v>3910</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431</v>
      </c>
      <c s="34" t="s">
        <v>7508</v>
      </c>
      <c s="35" t="s">
        <v>51</v>
      </c>
      <c s="6" t="s">
        <v>7509</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25.5">
      <c r="A527" t="s">
        <v>48</v>
      </c>
      <c s="34" t="s">
        <v>434</v>
      </c>
      <c s="34" t="s">
        <v>7510</v>
      </c>
      <c s="35" t="s">
        <v>4</v>
      </c>
      <c s="6" t="s">
        <v>7511</v>
      </c>
      <c s="36" t="s">
        <v>80</v>
      </c>
      <c s="37">
        <v>15</v>
      </c>
      <c s="36">
        <v>0</v>
      </c>
      <c s="36">
        <f>ROUND(G527*H527,6)</f>
      </c>
      <c r="L527" s="38">
        <v>0</v>
      </c>
      <c s="32">
        <f>ROUND(ROUND(L527,2)*ROUND(G527,3),2)</f>
      </c>
      <c s="36" t="s">
        <v>3910</v>
      </c>
      <c>
        <f>(M527*21)/100</f>
      </c>
      <c t="s">
        <v>26</v>
      </c>
    </row>
    <row r="528" spans="1:5" ht="12.75">
      <c r="A528" s="35" t="s">
        <v>55</v>
      </c>
      <c r="E528" s="39" t="s">
        <v>4</v>
      </c>
    </row>
    <row r="529" spans="1:5" ht="12.75">
      <c r="A529" s="35" t="s">
        <v>56</v>
      </c>
      <c r="E529" s="40" t="s">
        <v>4</v>
      </c>
    </row>
    <row r="530" spans="1:5" ht="12.75">
      <c r="A530" t="s">
        <v>58</v>
      </c>
      <c r="E530" s="39" t="s">
        <v>59</v>
      </c>
    </row>
    <row r="531" spans="1:16" ht="12.75">
      <c r="A531" t="s">
        <v>48</v>
      </c>
      <c s="34" t="s">
        <v>435</v>
      </c>
      <c s="34" t="s">
        <v>7512</v>
      </c>
      <c s="35" t="s">
        <v>4</v>
      </c>
      <c s="6" t="s">
        <v>7513</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436</v>
      </c>
      <c s="34" t="s">
        <v>7514</v>
      </c>
      <c s="35" t="s">
        <v>4</v>
      </c>
      <c s="6" t="s">
        <v>7515</v>
      </c>
      <c s="36" t="s">
        <v>80</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437</v>
      </c>
      <c s="34" t="s">
        <v>7516</v>
      </c>
      <c s="35" t="s">
        <v>4</v>
      </c>
      <c s="6" t="s">
        <v>7517</v>
      </c>
      <c s="36" t="s">
        <v>80</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438</v>
      </c>
      <c s="34" t="s">
        <v>7518</v>
      </c>
      <c s="35" t="s">
        <v>4</v>
      </c>
      <c s="6" t="s">
        <v>7495</v>
      </c>
      <c s="36" t="s">
        <v>80</v>
      </c>
      <c s="37">
        <v>7</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439</v>
      </c>
      <c s="34" t="s">
        <v>7519</v>
      </c>
      <c s="35" t="s">
        <v>4</v>
      </c>
      <c s="6" t="s">
        <v>7497</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440</v>
      </c>
      <c s="34" t="s">
        <v>7520</v>
      </c>
      <c s="35" t="s">
        <v>4</v>
      </c>
      <c s="6" t="s">
        <v>7521</v>
      </c>
      <c s="36" t="s">
        <v>80</v>
      </c>
      <c s="37">
        <v>2</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441</v>
      </c>
      <c s="34" t="s">
        <v>7522</v>
      </c>
      <c s="35" t="s">
        <v>4</v>
      </c>
      <c s="6" t="s">
        <v>7523</v>
      </c>
      <c s="36" t="s">
        <v>80</v>
      </c>
      <c s="37">
        <v>16</v>
      </c>
      <c s="36">
        <v>0</v>
      </c>
      <c s="36">
        <f>ROUND(G555*H555,6)</f>
      </c>
      <c r="L555" s="38">
        <v>0</v>
      </c>
      <c s="32">
        <f>ROUND(ROUND(L555,2)*ROUND(G555,3),2)</f>
      </c>
      <c s="36" t="s">
        <v>3910</v>
      </c>
      <c>
        <f>(M555*21)/100</f>
      </c>
      <c t="s">
        <v>26</v>
      </c>
    </row>
    <row r="556" spans="1:5" ht="12.75">
      <c r="A556" s="35" t="s">
        <v>55</v>
      </c>
      <c r="E556" s="39" t="s">
        <v>4</v>
      </c>
    </row>
    <row r="557" spans="1:5" ht="12.75">
      <c r="A557" s="35" t="s">
        <v>56</v>
      </c>
      <c r="E557" s="40" t="s">
        <v>4</v>
      </c>
    </row>
    <row r="558" spans="1:5" ht="12.75">
      <c r="A558" t="s">
        <v>58</v>
      </c>
      <c r="E558" s="39" t="s">
        <v>59</v>
      </c>
    </row>
    <row r="559" spans="1:16" ht="12.75">
      <c r="A559" t="s">
        <v>48</v>
      </c>
      <c s="34" t="s">
        <v>442</v>
      </c>
      <c s="34" t="s">
        <v>7508</v>
      </c>
      <c s="35" t="s">
        <v>406</v>
      </c>
      <c s="6" t="s">
        <v>7509</v>
      </c>
      <c s="36" t="s">
        <v>80</v>
      </c>
      <c s="37">
        <v>10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443</v>
      </c>
      <c s="34" t="s">
        <v>7524</v>
      </c>
      <c s="35" t="s">
        <v>4</v>
      </c>
      <c s="6" t="s">
        <v>7525</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444</v>
      </c>
      <c s="34" t="s">
        <v>7526</v>
      </c>
      <c s="35" t="s">
        <v>4</v>
      </c>
      <c s="6" t="s">
        <v>7527</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445</v>
      </c>
      <c s="34" t="s">
        <v>7528</v>
      </c>
      <c s="35" t="s">
        <v>4</v>
      </c>
      <c s="6" t="s">
        <v>7529</v>
      </c>
      <c s="36" t="s">
        <v>80</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6" ht="12.75">
      <c r="A575" t="s">
        <v>48</v>
      </c>
      <c s="34" t="s">
        <v>446</v>
      </c>
      <c s="34" t="s">
        <v>7530</v>
      </c>
      <c s="35" t="s">
        <v>4</v>
      </c>
      <c s="6" t="s">
        <v>7531</v>
      </c>
      <c s="36" t="s">
        <v>80</v>
      </c>
      <c s="37">
        <v>2</v>
      </c>
      <c s="36">
        <v>0</v>
      </c>
      <c s="36">
        <f>ROUND(G575*H575,6)</f>
      </c>
      <c r="L575" s="38">
        <v>0</v>
      </c>
      <c s="32">
        <f>ROUND(ROUND(L575,2)*ROUND(G575,3),2)</f>
      </c>
      <c s="36" t="s">
        <v>490</v>
      </c>
      <c>
        <f>(M575*21)/100</f>
      </c>
      <c t="s">
        <v>26</v>
      </c>
    </row>
    <row r="576" spans="1:5" ht="12.75">
      <c r="A576" s="35" t="s">
        <v>55</v>
      </c>
      <c r="E576" s="39" t="s">
        <v>4</v>
      </c>
    </row>
    <row r="577" spans="1:5" ht="12.75">
      <c r="A577" s="35" t="s">
        <v>56</v>
      </c>
      <c r="E577" s="40" t="s">
        <v>4</v>
      </c>
    </row>
    <row r="578" spans="1:5" ht="12.75">
      <c r="A578" t="s">
        <v>58</v>
      </c>
      <c r="E578" s="39" t="s">
        <v>4</v>
      </c>
    </row>
    <row r="579" spans="1:13" ht="12.75">
      <c r="A579" t="s">
        <v>45</v>
      </c>
      <c r="C579" s="31" t="s">
        <v>3929</v>
      </c>
      <c r="E579" s="33" t="s">
        <v>3930</v>
      </c>
      <c r="J579" s="32">
        <f>0</f>
      </c>
      <c s="32">
        <f>0</f>
      </c>
      <c s="32">
        <f>0+L580+L584+L588+L592+L596+L600+L604+L608+L612+L616+L620+L624+L628+L632+L636</f>
      </c>
      <c s="32">
        <f>0+M580+M584+M588+M592+M596+M600+M604+M608+M612+M616+M620+M624+M628+M632+M636</f>
      </c>
    </row>
    <row r="580" spans="1:16" ht="12.75">
      <c r="A580" t="s">
        <v>48</v>
      </c>
      <c s="34" t="s">
        <v>450</v>
      </c>
      <c s="34" t="s">
        <v>7532</v>
      </c>
      <c s="35" t="s">
        <v>4</v>
      </c>
      <c s="6" t="s">
        <v>7533</v>
      </c>
      <c s="36" t="s">
        <v>499</v>
      </c>
      <c s="37">
        <v>8472.252</v>
      </c>
      <c s="36">
        <v>0</v>
      </c>
      <c s="36">
        <f>ROUND(G580*H580,6)</f>
      </c>
      <c r="L580" s="38">
        <v>0</v>
      </c>
      <c s="32">
        <f>ROUND(ROUND(L580,2)*ROUND(G580,3),2)</f>
      </c>
      <c s="36" t="s">
        <v>3910</v>
      </c>
      <c>
        <f>(M580*21)/100</f>
      </c>
      <c t="s">
        <v>26</v>
      </c>
    </row>
    <row r="581" spans="1:5" ht="12.75">
      <c r="A581" s="35" t="s">
        <v>55</v>
      </c>
      <c r="E581" s="39" t="s">
        <v>4</v>
      </c>
    </row>
    <row r="582" spans="1:5" ht="255">
      <c r="A582" s="35" t="s">
        <v>56</v>
      </c>
      <c r="E582" s="40" t="s">
        <v>7534</v>
      </c>
    </row>
    <row r="583" spans="1:5" ht="12.75">
      <c r="A583" t="s">
        <v>58</v>
      </c>
      <c r="E583" s="39" t="s">
        <v>59</v>
      </c>
    </row>
    <row r="584" spans="1:16" ht="12.75">
      <c r="A584" t="s">
        <v>48</v>
      </c>
      <c s="34" t="s">
        <v>451</v>
      </c>
      <c s="34" t="s">
        <v>7535</v>
      </c>
      <c s="35" t="s">
        <v>51</v>
      </c>
      <c s="6" t="s">
        <v>7536</v>
      </c>
      <c s="36" t="s">
        <v>676</v>
      </c>
      <c s="37">
        <v>2.965</v>
      </c>
      <c s="36">
        <v>0</v>
      </c>
      <c s="36">
        <f>ROUND(G584*H584,6)</f>
      </c>
      <c r="L584" s="38">
        <v>0</v>
      </c>
      <c s="32">
        <f>ROUND(ROUND(L584,2)*ROUND(G584,3),2)</f>
      </c>
      <c s="36" t="s">
        <v>3910</v>
      </c>
      <c>
        <f>(M584*21)/100</f>
      </c>
      <c t="s">
        <v>26</v>
      </c>
    </row>
    <row r="585" spans="1:5" ht="12.75">
      <c r="A585" s="35" t="s">
        <v>55</v>
      </c>
      <c r="E585" s="39" t="s">
        <v>4</v>
      </c>
    </row>
    <row r="586" spans="1:5" ht="12.75">
      <c r="A586" s="35" t="s">
        <v>56</v>
      </c>
      <c r="E586" s="40" t="s">
        <v>7537</v>
      </c>
    </row>
    <row r="587" spans="1:5" ht="12.75">
      <c r="A587" t="s">
        <v>58</v>
      </c>
      <c r="E587" s="39" t="s">
        <v>59</v>
      </c>
    </row>
    <row r="588" spans="1:16" ht="12.75">
      <c r="A588" t="s">
        <v>48</v>
      </c>
      <c s="34" t="s">
        <v>452</v>
      </c>
      <c s="34" t="s">
        <v>7538</v>
      </c>
      <c s="35" t="s">
        <v>4</v>
      </c>
      <c s="6" t="s">
        <v>7539</v>
      </c>
      <c s="36" t="s">
        <v>499</v>
      </c>
      <c s="37">
        <v>4836.689</v>
      </c>
      <c s="36">
        <v>0</v>
      </c>
      <c s="36">
        <f>ROUND(G588*H588,6)</f>
      </c>
      <c r="L588" s="38">
        <v>0</v>
      </c>
      <c s="32">
        <f>ROUND(ROUND(L588,2)*ROUND(G588,3),2)</f>
      </c>
      <c s="36" t="s">
        <v>3910</v>
      </c>
      <c>
        <f>(M588*21)/100</f>
      </c>
      <c t="s">
        <v>26</v>
      </c>
    </row>
    <row r="589" spans="1:5" ht="12.75">
      <c r="A589" s="35" t="s">
        <v>55</v>
      </c>
      <c r="E589" s="39" t="s">
        <v>4</v>
      </c>
    </row>
    <row r="590" spans="1:5" ht="409.5">
      <c r="A590" s="35" t="s">
        <v>56</v>
      </c>
      <c r="E590" s="40" t="s">
        <v>7540</v>
      </c>
    </row>
    <row r="591" spans="1:5" ht="12.75">
      <c r="A591" t="s">
        <v>58</v>
      </c>
      <c r="E591" s="39" t="s">
        <v>59</v>
      </c>
    </row>
    <row r="592" spans="1:16" ht="12.75">
      <c r="A592" t="s">
        <v>48</v>
      </c>
      <c s="34" t="s">
        <v>453</v>
      </c>
      <c s="34" t="s">
        <v>7535</v>
      </c>
      <c s="35" t="s">
        <v>406</v>
      </c>
      <c s="6" t="s">
        <v>7536</v>
      </c>
      <c s="36" t="s">
        <v>676</v>
      </c>
      <c s="37">
        <v>1.693</v>
      </c>
      <c s="36">
        <v>0</v>
      </c>
      <c s="36">
        <f>ROUND(G592*H592,6)</f>
      </c>
      <c r="L592" s="38">
        <v>0</v>
      </c>
      <c s="32">
        <f>ROUND(ROUND(L592,2)*ROUND(G592,3),2)</f>
      </c>
      <c s="36" t="s">
        <v>3910</v>
      </c>
      <c>
        <f>(M592*21)/100</f>
      </c>
      <c t="s">
        <v>26</v>
      </c>
    </row>
    <row r="593" spans="1:5" ht="12.75">
      <c r="A593" s="35" t="s">
        <v>55</v>
      </c>
      <c r="E593" s="39" t="s">
        <v>4</v>
      </c>
    </row>
    <row r="594" spans="1:5" ht="12.75">
      <c r="A594" s="35" t="s">
        <v>56</v>
      </c>
      <c r="E594" s="40" t="s">
        <v>7541</v>
      </c>
    </row>
    <row r="595" spans="1:5" ht="12.75">
      <c r="A595" t="s">
        <v>58</v>
      </c>
      <c r="E595" s="39" t="s">
        <v>59</v>
      </c>
    </row>
    <row r="596" spans="1:16" ht="12.75">
      <c r="A596" t="s">
        <v>48</v>
      </c>
      <c s="34" t="s">
        <v>454</v>
      </c>
      <c s="34" t="s">
        <v>7542</v>
      </c>
      <c s="35" t="s">
        <v>4</v>
      </c>
      <c s="6" t="s">
        <v>7543</v>
      </c>
      <c s="36" t="s">
        <v>499</v>
      </c>
      <c s="37">
        <v>16944.504</v>
      </c>
      <c s="36">
        <v>0</v>
      </c>
      <c s="36">
        <f>ROUND(G596*H596,6)</f>
      </c>
      <c r="L596" s="38">
        <v>0</v>
      </c>
      <c s="32">
        <f>ROUND(ROUND(L596,2)*ROUND(G596,3),2)</f>
      </c>
      <c s="36" t="s">
        <v>3910</v>
      </c>
      <c>
        <f>(M596*21)/100</f>
      </c>
      <c t="s">
        <v>26</v>
      </c>
    </row>
    <row r="597" spans="1:5" ht="12.75">
      <c r="A597" s="35" t="s">
        <v>55</v>
      </c>
      <c r="E597" s="39" t="s">
        <v>4</v>
      </c>
    </row>
    <row r="598" spans="1:5" ht="12.75">
      <c r="A598" s="35" t="s">
        <v>56</v>
      </c>
      <c r="E598" s="40" t="s">
        <v>7544</v>
      </c>
    </row>
    <row r="599" spans="1:5" ht="12.75">
      <c r="A599" t="s">
        <v>58</v>
      </c>
      <c r="E599" s="39" t="s">
        <v>59</v>
      </c>
    </row>
    <row r="600" spans="1:16" ht="38.25">
      <c r="A600" t="s">
        <v>48</v>
      </c>
      <c s="34" t="s">
        <v>455</v>
      </c>
      <c s="34" t="s">
        <v>7545</v>
      </c>
      <c s="35" t="s">
        <v>51</v>
      </c>
      <c s="6" t="s">
        <v>7546</v>
      </c>
      <c s="36" t="s">
        <v>499</v>
      </c>
      <c s="37">
        <v>19807.094</v>
      </c>
      <c s="36">
        <v>0</v>
      </c>
      <c s="36">
        <f>ROUND(G600*H600,6)</f>
      </c>
      <c r="L600" s="38">
        <v>0</v>
      </c>
      <c s="32">
        <f>ROUND(ROUND(L600,2)*ROUND(G600,3),2)</f>
      </c>
      <c s="36" t="s">
        <v>3910</v>
      </c>
      <c>
        <f>(M600*21)/100</f>
      </c>
      <c t="s">
        <v>26</v>
      </c>
    </row>
    <row r="601" spans="1:5" ht="12.75">
      <c r="A601" s="35" t="s">
        <v>55</v>
      </c>
      <c r="E601" s="39" t="s">
        <v>4</v>
      </c>
    </row>
    <row r="602" spans="1:5" ht="12.75">
      <c r="A602" s="35" t="s">
        <v>56</v>
      </c>
      <c r="E602" s="40" t="s">
        <v>7547</v>
      </c>
    </row>
    <row r="603" spans="1:5" ht="12.75">
      <c r="A603" t="s">
        <v>58</v>
      </c>
      <c r="E603" s="39" t="s">
        <v>59</v>
      </c>
    </row>
    <row r="604" spans="1:16" ht="12.75">
      <c r="A604" t="s">
        <v>48</v>
      </c>
      <c s="34" t="s">
        <v>456</v>
      </c>
      <c s="34" t="s">
        <v>7548</v>
      </c>
      <c s="35" t="s">
        <v>4</v>
      </c>
      <c s="6" t="s">
        <v>7549</v>
      </c>
      <c s="36" t="s">
        <v>499</v>
      </c>
      <c s="37">
        <v>9673.378</v>
      </c>
      <c s="36">
        <v>0</v>
      </c>
      <c s="36">
        <f>ROUND(G604*H604,6)</f>
      </c>
      <c r="L604" s="38">
        <v>0</v>
      </c>
      <c s="32">
        <f>ROUND(ROUND(L604,2)*ROUND(G604,3),2)</f>
      </c>
      <c s="36" t="s">
        <v>3910</v>
      </c>
      <c>
        <f>(M604*21)/100</f>
      </c>
      <c t="s">
        <v>26</v>
      </c>
    </row>
    <row r="605" spans="1:5" ht="12.75">
      <c r="A605" s="35" t="s">
        <v>55</v>
      </c>
      <c r="E605" s="39" t="s">
        <v>4</v>
      </c>
    </row>
    <row r="606" spans="1:5" ht="12.75">
      <c r="A606" s="35" t="s">
        <v>56</v>
      </c>
      <c r="E606" s="40" t="s">
        <v>7550</v>
      </c>
    </row>
    <row r="607" spans="1:5" ht="12.75">
      <c r="A607" t="s">
        <v>58</v>
      </c>
      <c r="E607" s="39" t="s">
        <v>59</v>
      </c>
    </row>
    <row r="608" spans="1:16" ht="38.25">
      <c r="A608" t="s">
        <v>48</v>
      </c>
      <c s="34" t="s">
        <v>457</v>
      </c>
      <c s="34" t="s">
        <v>7545</v>
      </c>
      <c s="35" t="s">
        <v>406</v>
      </c>
      <c s="6" t="s">
        <v>7546</v>
      </c>
      <c s="36" t="s">
        <v>499</v>
      </c>
      <c s="37">
        <v>11801.521</v>
      </c>
      <c s="36">
        <v>0</v>
      </c>
      <c s="36">
        <f>ROUND(G608*H608,6)</f>
      </c>
      <c r="L608" s="38">
        <v>0</v>
      </c>
      <c s="32">
        <f>ROUND(ROUND(L608,2)*ROUND(G608,3),2)</f>
      </c>
      <c s="36" t="s">
        <v>3910</v>
      </c>
      <c>
        <f>(M608*21)/100</f>
      </c>
      <c t="s">
        <v>26</v>
      </c>
    </row>
    <row r="609" spans="1:5" ht="12.75">
      <c r="A609" s="35" t="s">
        <v>55</v>
      </c>
      <c r="E609" s="39" t="s">
        <v>4</v>
      </c>
    </row>
    <row r="610" spans="1:5" ht="12.75">
      <c r="A610" s="35" t="s">
        <v>56</v>
      </c>
      <c r="E610" s="40" t="s">
        <v>7551</v>
      </c>
    </row>
    <row r="611" spans="1:5" ht="12.75">
      <c r="A611" t="s">
        <v>58</v>
      </c>
      <c r="E611" s="39" t="s">
        <v>59</v>
      </c>
    </row>
    <row r="612" spans="1:16" ht="12.75">
      <c r="A612" t="s">
        <v>48</v>
      </c>
      <c s="34" t="s">
        <v>458</v>
      </c>
      <c s="34" t="s">
        <v>7552</v>
      </c>
      <c s="35" t="s">
        <v>4</v>
      </c>
      <c s="6" t="s">
        <v>7553</v>
      </c>
      <c s="36" t="s">
        <v>499</v>
      </c>
      <c s="37">
        <v>8987.952</v>
      </c>
      <c s="36">
        <v>0</v>
      </c>
      <c s="36">
        <f>ROUND(G612*H612,6)</f>
      </c>
      <c r="L612" s="38">
        <v>0</v>
      </c>
      <c s="32">
        <f>ROUND(ROUND(L612,2)*ROUND(G612,3),2)</f>
      </c>
      <c s="36" t="s">
        <v>3910</v>
      </c>
      <c>
        <f>(M612*21)/100</f>
      </c>
      <c t="s">
        <v>26</v>
      </c>
    </row>
    <row r="613" spans="1:5" ht="12.75">
      <c r="A613" s="35" t="s">
        <v>55</v>
      </c>
      <c r="E613" s="39" t="s">
        <v>4</v>
      </c>
    </row>
    <row r="614" spans="1:5" ht="38.25">
      <c r="A614" s="35" t="s">
        <v>56</v>
      </c>
      <c r="E614" s="40" t="s">
        <v>7554</v>
      </c>
    </row>
    <row r="615" spans="1:5" ht="12.75">
      <c r="A615" t="s">
        <v>58</v>
      </c>
      <c r="E615" s="39" t="s">
        <v>59</v>
      </c>
    </row>
    <row r="616" spans="1:16" ht="12.75">
      <c r="A616" t="s">
        <v>48</v>
      </c>
      <c s="34" t="s">
        <v>459</v>
      </c>
      <c s="34" t="s">
        <v>7555</v>
      </c>
      <c s="35" t="s">
        <v>51</v>
      </c>
      <c s="6" t="s">
        <v>7556</v>
      </c>
      <c s="36" t="s">
        <v>499</v>
      </c>
      <c s="37">
        <v>9743.09</v>
      </c>
      <c s="36">
        <v>0</v>
      </c>
      <c s="36">
        <f>ROUND(G616*H616,6)</f>
      </c>
      <c r="L616" s="38">
        <v>0</v>
      </c>
      <c s="32">
        <f>ROUND(ROUND(L616,2)*ROUND(G616,3),2)</f>
      </c>
      <c s="36" t="s">
        <v>3910</v>
      </c>
      <c>
        <f>(M616*21)/100</f>
      </c>
      <c t="s">
        <v>26</v>
      </c>
    </row>
    <row r="617" spans="1:5" ht="12.75">
      <c r="A617" s="35" t="s">
        <v>55</v>
      </c>
      <c r="E617" s="39" t="s">
        <v>4</v>
      </c>
    </row>
    <row r="618" spans="1:5" ht="12.75">
      <c r="A618" s="35" t="s">
        <v>56</v>
      </c>
      <c r="E618" s="40" t="s">
        <v>7557</v>
      </c>
    </row>
    <row r="619" spans="1:5" ht="12.75">
      <c r="A619" t="s">
        <v>58</v>
      </c>
      <c r="E619" s="39" t="s">
        <v>59</v>
      </c>
    </row>
    <row r="620" spans="1:16" ht="12.75">
      <c r="A620" t="s">
        <v>48</v>
      </c>
      <c s="34" t="s">
        <v>460</v>
      </c>
      <c s="34" t="s">
        <v>7558</v>
      </c>
      <c s="35" t="s">
        <v>51</v>
      </c>
      <c s="6" t="s">
        <v>7559</v>
      </c>
      <c s="36" t="s">
        <v>499</v>
      </c>
      <c s="37">
        <v>593.055</v>
      </c>
      <c s="36">
        <v>0</v>
      </c>
      <c s="36">
        <f>ROUND(G620*H620,6)</f>
      </c>
      <c r="L620" s="38">
        <v>0</v>
      </c>
      <c s="32">
        <f>ROUND(ROUND(L620,2)*ROUND(G620,3),2)</f>
      </c>
      <c s="36" t="s">
        <v>3910</v>
      </c>
      <c>
        <f>(M620*21)/100</f>
      </c>
      <c t="s">
        <v>26</v>
      </c>
    </row>
    <row r="621" spans="1:5" ht="12.75">
      <c r="A621" s="35" t="s">
        <v>55</v>
      </c>
      <c r="E621" s="39" t="s">
        <v>4</v>
      </c>
    </row>
    <row r="622" spans="1:5" ht="12.75">
      <c r="A622" s="35" t="s">
        <v>56</v>
      </c>
      <c r="E622" s="40" t="s">
        <v>7560</v>
      </c>
    </row>
    <row r="623" spans="1:5" ht="12.75">
      <c r="A623" t="s">
        <v>58</v>
      </c>
      <c r="E623" s="39" t="s">
        <v>59</v>
      </c>
    </row>
    <row r="624" spans="1:16" ht="12.75">
      <c r="A624" t="s">
        <v>48</v>
      </c>
      <c s="34" t="s">
        <v>461</v>
      </c>
      <c s="34" t="s">
        <v>7561</v>
      </c>
      <c s="35" t="s">
        <v>4</v>
      </c>
      <c s="6" t="s">
        <v>7562</v>
      </c>
      <c s="36" t="s">
        <v>499</v>
      </c>
      <c s="37">
        <v>8472.252</v>
      </c>
      <c s="36">
        <v>0</v>
      </c>
      <c s="36">
        <f>ROUND(G624*H624,6)</f>
      </c>
      <c r="L624" s="38">
        <v>0</v>
      </c>
      <c s="32">
        <f>ROUND(ROUND(L624,2)*ROUND(G624,3),2)</f>
      </c>
      <c s="36" t="s">
        <v>490</v>
      </c>
      <c>
        <f>(M624*21)/100</f>
      </c>
      <c t="s">
        <v>26</v>
      </c>
    </row>
    <row r="625" spans="1:5" ht="12.75">
      <c r="A625" s="35" t="s">
        <v>55</v>
      </c>
      <c r="E625" s="39" t="s">
        <v>4</v>
      </c>
    </row>
    <row r="626" spans="1:5" ht="12.75">
      <c r="A626" s="35" t="s">
        <v>56</v>
      </c>
      <c r="E626" s="40" t="s">
        <v>4</v>
      </c>
    </row>
    <row r="627" spans="1:5" ht="12.75">
      <c r="A627" t="s">
        <v>58</v>
      </c>
      <c r="E627" s="39" t="s">
        <v>4</v>
      </c>
    </row>
    <row r="628" spans="1:16" ht="12.75">
      <c r="A628" t="s">
        <v>48</v>
      </c>
      <c s="34" t="s">
        <v>465</v>
      </c>
      <c s="34" t="s">
        <v>7563</v>
      </c>
      <c s="35" t="s">
        <v>4</v>
      </c>
      <c s="6" t="s">
        <v>7564</v>
      </c>
      <c s="36" t="s">
        <v>499</v>
      </c>
      <c s="37">
        <v>9743.09</v>
      </c>
      <c s="36">
        <v>0</v>
      </c>
      <c s="36">
        <f>ROUND(G628*H628,6)</f>
      </c>
      <c r="L628" s="38">
        <v>0</v>
      </c>
      <c s="32">
        <f>ROUND(ROUND(L628,2)*ROUND(G628,3),2)</f>
      </c>
      <c s="36" t="s">
        <v>490</v>
      </c>
      <c>
        <f>(M628*21)/100</f>
      </c>
      <c t="s">
        <v>26</v>
      </c>
    </row>
    <row r="629" spans="1:5" ht="12.75">
      <c r="A629" s="35" t="s">
        <v>55</v>
      </c>
      <c r="E629" s="39" t="s">
        <v>4</v>
      </c>
    </row>
    <row r="630" spans="1:5" ht="12.75">
      <c r="A630" s="35" t="s">
        <v>56</v>
      </c>
      <c r="E630" s="40" t="s">
        <v>7557</v>
      </c>
    </row>
    <row r="631" spans="1:5" ht="12.75">
      <c r="A631" t="s">
        <v>58</v>
      </c>
      <c r="E631" s="39" t="s">
        <v>4</v>
      </c>
    </row>
    <row r="632" spans="1:16" ht="12.75">
      <c r="A632" t="s">
        <v>48</v>
      </c>
      <c s="34" t="s">
        <v>468</v>
      </c>
      <c s="34" t="s">
        <v>7565</v>
      </c>
      <c s="35" t="s">
        <v>4</v>
      </c>
      <c s="6" t="s">
        <v>7566</v>
      </c>
      <c s="36" t="s">
        <v>499</v>
      </c>
      <c s="37">
        <v>4512.239</v>
      </c>
      <c s="36">
        <v>0</v>
      </c>
      <c s="36">
        <f>ROUND(G632*H632,6)</f>
      </c>
      <c r="L632" s="38">
        <v>0</v>
      </c>
      <c s="32">
        <f>ROUND(ROUND(L632,2)*ROUND(G632,3),2)</f>
      </c>
      <c s="36" t="s">
        <v>3910</v>
      </c>
      <c>
        <f>(M632*21)/100</f>
      </c>
      <c t="s">
        <v>26</v>
      </c>
    </row>
    <row r="633" spans="1:5" ht="12.75">
      <c r="A633" s="35" t="s">
        <v>55</v>
      </c>
      <c r="E633" s="39" t="s">
        <v>4</v>
      </c>
    </row>
    <row r="634" spans="1:5" ht="38.25">
      <c r="A634" s="35" t="s">
        <v>56</v>
      </c>
      <c r="E634" s="40" t="s">
        <v>7567</v>
      </c>
    </row>
    <row r="635" spans="1:5" ht="12.75">
      <c r="A635" t="s">
        <v>58</v>
      </c>
      <c r="E635" s="39" t="s">
        <v>59</v>
      </c>
    </row>
    <row r="636" spans="1:16" ht="12.75">
      <c r="A636" t="s">
        <v>48</v>
      </c>
      <c s="34" t="s">
        <v>471</v>
      </c>
      <c s="34" t="s">
        <v>7558</v>
      </c>
      <c s="35" t="s">
        <v>4</v>
      </c>
      <c s="6" t="s">
        <v>7559</v>
      </c>
      <c s="36" t="s">
        <v>499</v>
      </c>
      <c s="37">
        <v>5189.075</v>
      </c>
      <c s="36">
        <v>0</v>
      </c>
      <c s="36">
        <f>ROUND(G636*H636,6)</f>
      </c>
      <c r="L636" s="38">
        <v>0</v>
      </c>
      <c s="32">
        <f>ROUND(ROUND(L636,2)*ROUND(G636,3),2)</f>
      </c>
      <c s="36" t="s">
        <v>3910</v>
      </c>
      <c>
        <f>(M636*21)/100</f>
      </c>
      <c t="s">
        <v>26</v>
      </c>
    </row>
    <row r="637" spans="1:5" ht="12.75">
      <c r="A637" s="35" t="s">
        <v>55</v>
      </c>
      <c r="E637" s="39" t="s">
        <v>4</v>
      </c>
    </row>
    <row r="638" spans="1:5" ht="12.75">
      <c r="A638" s="35" t="s">
        <v>56</v>
      </c>
      <c r="E638" s="40" t="s">
        <v>7568</v>
      </c>
    </row>
    <row r="639" spans="1:5" ht="12.75">
      <c r="A639" t="s">
        <v>58</v>
      </c>
      <c r="E639" s="39" t="s">
        <v>59</v>
      </c>
    </row>
    <row r="640" spans="1:13" ht="12.75">
      <c r="A640" t="s">
        <v>45</v>
      </c>
      <c r="C640" s="31" t="s">
        <v>7569</v>
      </c>
      <c r="E640" s="33" t="s">
        <v>7570</v>
      </c>
      <c r="J640" s="32">
        <f>0</f>
      </c>
      <c s="32">
        <f>0</f>
      </c>
      <c s="32">
        <f>0+L641+L645+L649+L653+L657+L661+L665+L669+L673+L677+L681+L685+L689+L693+L697</f>
      </c>
      <c s="32">
        <f>0+M641+M645+M649+M653+M657+M661+M665+M669+M673+M677+M681+M685+M689+M693+M697</f>
      </c>
    </row>
    <row r="641" spans="1:16" ht="12.75">
      <c r="A641" t="s">
        <v>48</v>
      </c>
      <c s="34" t="s">
        <v>391</v>
      </c>
      <c s="34" t="s">
        <v>7571</v>
      </c>
      <c s="35" t="s">
        <v>4</v>
      </c>
      <c s="6" t="s">
        <v>7572</v>
      </c>
      <c s="36" t="s">
        <v>499</v>
      </c>
      <c s="37">
        <v>12386</v>
      </c>
      <c s="36">
        <v>0</v>
      </c>
      <c s="36">
        <f>ROUND(G641*H641,6)</f>
      </c>
      <c r="L641" s="38">
        <v>0</v>
      </c>
      <c s="32">
        <f>ROUND(ROUND(L641,2)*ROUND(G641,3),2)</f>
      </c>
      <c s="36" t="s">
        <v>490</v>
      </c>
      <c>
        <f>(M641*21)/100</f>
      </c>
      <c t="s">
        <v>26</v>
      </c>
    </row>
    <row r="642" spans="1:5" ht="12.75">
      <c r="A642" s="35" t="s">
        <v>55</v>
      </c>
      <c r="E642" s="39" t="s">
        <v>4</v>
      </c>
    </row>
    <row r="643" spans="1:5" ht="12.75">
      <c r="A643" s="35" t="s">
        <v>56</v>
      </c>
      <c r="E643" s="40" t="s">
        <v>7573</v>
      </c>
    </row>
    <row r="644" spans="1:5" ht="12.75">
      <c r="A644" t="s">
        <v>58</v>
      </c>
      <c r="E644" s="39" t="s">
        <v>4</v>
      </c>
    </row>
    <row r="645" spans="1:16" ht="12.75">
      <c r="A645" t="s">
        <v>48</v>
      </c>
      <c s="34" t="s">
        <v>394</v>
      </c>
      <c s="34" t="s">
        <v>7574</v>
      </c>
      <c s="35" t="s">
        <v>4</v>
      </c>
      <c s="6" t="s">
        <v>7575</v>
      </c>
      <c s="36" t="s">
        <v>499</v>
      </c>
      <c s="37">
        <v>14435.883</v>
      </c>
      <c s="36">
        <v>0</v>
      </c>
      <c s="36">
        <f>ROUND(G645*H645,6)</f>
      </c>
      <c r="L645" s="38">
        <v>0</v>
      </c>
      <c s="32">
        <f>ROUND(ROUND(L645,2)*ROUND(G645,3),2)</f>
      </c>
      <c s="36" t="s">
        <v>490</v>
      </c>
      <c>
        <f>(M645*21)/100</f>
      </c>
      <c t="s">
        <v>26</v>
      </c>
    </row>
    <row r="646" spans="1:5" ht="12.75">
      <c r="A646" s="35" t="s">
        <v>55</v>
      </c>
      <c r="E646" s="39" t="s">
        <v>4</v>
      </c>
    </row>
    <row r="647" spans="1:5" ht="12.75">
      <c r="A647" s="35" t="s">
        <v>56</v>
      </c>
      <c r="E647" s="40" t="s">
        <v>7576</v>
      </c>
    </row>
    <row r="648" spans="1:5" ht="12.75">
      <c r="A648" t="s">
        <v>58</v>
      </c>
      <c r="E648" s="39" t="s">
        <v>4</v>
      </c>
    </row>
    <row r="649" spans="1:16" ht="12.75">
      <c r="A649" t="s">
        <v>48</v>
      </c>
      <c s="34" t="s">
        <v>397</v>
      </c>
      <c s="34" t="s">
        <v>7577</v>
      </c>
      <c s="35" t="s">
        <v>4</v>
      </c>
      <c s="6" t="s">
        <v>7572</v>
      </c>
      <c s="36" t="s">
        <v>499</v>
      </c>
      <c s="37">
        <v>6193</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400</v>
      </c>
      <c s="34" t="s">
        <v>7578</v>
      </c>
      <c s="35" t="s">
        <v>4</v>
      </c>
      <c s="6" t="s">
        <v>7579</v>
      </c>
      <c s="36" t="s">
        <v>499</v>
      </c>
      <c s="37">
        <v>7121.95</v>
      </c>
      <c s="36">
        <v>0</v>
      </c>
      <c s="36">
        <f>ROUND(G653*H653,6)</f>
      </c>
      <c r="L653" s="38">
        <v>0</v>
      </c>
      <c s="32">
        <f>ROUND(ROUND(L653,2)*ROUND(G653,3),2)</f>
      </c>
      <c s="36" t="s">
        <v>490</v>
      </c>
      <c>
        <f>(M653*21)/100</f>
      </c>
      <c t="s">
        <v>26</v>
      </c>
    </row>
    <row r="654" spans="1:5" ht="12.75">
      <c r="A654" s="35" t="s">
        <v>55</v>
      </c>
      <c r="E654" s="39" t="s">
        <v>4</v>
      </c>
    </row>
    <row r="655" spans="1:5" ht="12.75">
      <c r="A655" s="35" t="s">
        <v>56</v>
      </c>
      <c r="E655" s="40" t="s">
        <v>7580</v>
      </c>
    </row>
    <row r="656" spans="1:5" ht="12.75">
      <c r="A656" t="s">
        <v>58</v>
      </c>
      <c r="E656" s="39" t="s">
        <v>4</v>
      </c>
    </row>
    <row r="657" spans="1:16" ht="25.5">
      <c r="A657" t="s">
        <v>48</v>
      </c>
      <c s="34" t="s">
        <v>1945</v>
      </c>
      <c s="34" t="s">
        <v>7581</v>
      </c>
      <c s="35" t="s">
        <v>4</v>
      </c>
      <c s="6" t="s">
        <v>7582</v>
      </c>
      <c s="36" t="s">
        <v>499</v>
      </c>
      <c s="37">
        <v>6193</v>
      </c>
      <c s="36">
        <v>0</v>
      </c>
      <c s="36">
        <f>ROUND(G657*H657,6)</f>
      </c>
      <c r="L657" s="38">
        <v>0</v>
      </c>
      <c s="32">
        <f>ROUND(ROUND(L657,2)*ROUND(G657,3),2)</f>
      </c>
      <c s="36" t="s">
        <v>3910</v>
      </c>
      <c>
        <f>(M657*21)/100</f>
      </c>
      <c t="s">
        <v>26</v>
      </c>
    </row>
    <row r="658" spans="1:5" ht="12.75">
      <c r="A658" s="35" t="s">
        <v>55</v>
      </c>
      <c r="E658" s="39" t="s">
        <v>4</v>
      </c>
    </row>
    <row r="659" spans="1:5" ht="12.75">
      <c r="A659" s="35" t="s">
        <v>56</v>
      </c>
      <c r="E659" s="40" t="s">
        <v>4</v>
      </c>
    </row>
    <row r="660" spans="1:5" ht="12.75">
      <c r="A660" t="s">
        <v>58</v>
      </c>
      <c r="E660" s="39" t="s">
        <v>59</v>
      </c>
    </row>
    <row r="661" spans="1:16" ht="12.75">
      <c r="A661" t="s">
        <v>48</v>
      </c>
      <c s="34" t="s">
        <v>1948</v>
      </c>
      <c s="34" t="s">
        <v>7535</v>
      </c>
      <c s="35" t="s">
        <v>7583</v>
      </c>
      <c s="6" t="s">
        <v>7536</v>
      </c>
      <c s="36" t="s">
        <v>676</v>
      </c>
      <c s="37">
        <v>1.858</v>
      </c>
      <c s="36">
        <v>0</v>
      </c>
      <c s="36">
        <f>ROUND(G661*H661,6)</f>
      </c>
      <c r="L661" s="38">
        <v>0</v>
      </c>
      <c s="32">
        <f>ROUND(ROUND(L661,2)*ROUND(G661,3),2)</f>
      </c>
      <c s="36" t="s">
        <v>3910</v>
      </c>
      <c>
        <f>(M661*21)/100</f>
      </c>
      <c t="s">
        <v>26</v>
      </c>
    </row>
    <row r="662" spans="1:5" ht="12.75">
      <c r="A662" s="35" t="s">
        <v>55</v>
      </c>
      <c r="E662" s="39" t="s">
        <v>4</v>
      </c>
    </row>
    <row r="663" spans="1:5" ht="12.75">
      <c r="A663" s="35" t="s">
        <v>56</v>
      </c>
      <c r="E663" s="40" t="s">
        <v>7584</v>
      </c>
    </row>
    <row r="664" spans="1:5" ht="12.75">
      <c r="A664" t="s">
        <v>58</v>
      </c>
      <c r="E664" s="39" t="s">
        <v>59</v>
      </c>
    </row>
    <row r="665" spans="1:16" ht="12.75">
      <c r="A665" t="s">
        <v>48</v>
      </c>
      <c s="34" t="s">
        <v>1951</v>
      </c>
      <c s="34" t="s">
        <v>7585</v>
      </c>
      <c s="35" t="s">
        <v>4</v>
      </c>
      <c s="6" t="s">
        <v>7586</v>
      </c>
      <c s="36" t="s">
        <v>499</v>
      </c>
      <c s="37">
        <v>6193</v>
      </c>
      <c s="36">
        <v>0</v>
      </c>
      <c s="36">
        <f>ROUND(G665*H665,6)</f>
      </c>
      <c r="L665" s="38">
        <v>0</v>
      </c>
      <c s="32">
        <f>ROUND(ROUND(L665,2)*ROUND(G665,3),2)</f>
      </c>
      <c s="36" t="s">
        <v>3910</v>
      </c>
      <c>
        <f>(M665*21)/100</f>
      </c>
      <c t="s">
        <v>26</v>
      </c>
    </row>
    <row r="666" spans="1:5" ht="12.75">
      <c r="A666" s="35" t="s">
        <v>55</v>
      </c>
      <c r="E666" s="39" t="s">
        <v>4</v>
      </c>
    </row>
    <row r="667" spans="1:5" ht="12.75">
      <c r="A667" s="35" t="s">
        <v>56</v>
      </c>
      <c r="E667" s="40" t="s">
        <v>4</v>
      </c>
    </row>
    <row r="668" spans="1:5" ht="12.75">
      <c r="A668" t="s">
        <v>58</v>
      </c>
      <c r="E668" s="39" t="s">
        <v>59</v>
      </c>
    </row>
    <row r="669" spans="1:16" ht="25.5">
      <c r="A669" t="s">
        <v>48</v>
      </c>
      <c s="34" t="s">
        <v>1954</v>
      </c>
      <c s="34" t="s">
        <v>7587</v>
      </c>
      <c s="35" t="s">
        <v>4</v>
      </c>
      <c s="6" t="s">
        <v>7588</v>
      </c>
      <c s="36" t="s">
        <v>499</v>
      </c>
      <c s="37">
        <v>7217.942</v>
      </c>
      <c s="36">
        <v>0</v>
      </c>
      <c s="36">
        <f>ROUND(G669*H669,6)</f>
      </c>
      <c r="L669" s="38">
        <v>0</v>
      </c>
      <c s="32">
        <f>ROUND(ROUND(L669,2)*ROUND(G669,3),2)</f>
      </c>
      <c s="36" t="s">
        <v>3910</v>
      </c>
      <c>
        <f>(M669*21)/100</f>
      </c>
      <c t="s">
        <v>26</v>
      </c>
    </row>
    <row r="670" spans="1:5" ht="12.75">
      <c r="A670" s="35" t="s">
        <v>55</v>
      </c>
      <c r="E670" s="39" t="s">
        <v>4</v>
      </c>
    </row>
    <row r="671" spans="1:5" ht="12.75">
      <c r="A671" s="35" t="s">
        <v>56</v>
      </c>
      <c r="E671" s="40" t="s">
        <v>7589</v>
      </c>
    </row>
    <row r="672" spans="1:5" ht="12.75">
      <c r="A672" t="s">
        <v>58</v>
      </c>
      <c r="E672" s="39" t="s">
        <v>59</v>
      </c>
    </row>
    <row r="673" spans="1:16" ht="12.75">
      <c r="A673" t="s">
        <v>48</v>
      </c>
      <c s="34" t="s">
        <v>1957</v>
      </c>
      <c s="34" t="s">
        <v>7590</v>
      </c>
      <c s="35" t="s">
        <v>4</v>
      </c>
      <c s="6" t="s">
        <v>7591</v>
      </c>
      <c s="36" t="s">
        <v>499</v>
      </c>
      <c s="37">
        <v>36.48</v>
      </c>
      <c s="36">
        <v>0</v>
      </c>
      <c s="36">
        <f>ROUND(G673*H673,6)</f>
      </c>
      <c r="L673" s="38">
        <v>0</v>
      </c>
      <c s="32">
        <f>ROUND(ROUND(L673,2)*ROUND(G673,3),2)</f>
      </c>
      <c s="36" t="s">
        <v>490</v>
      </c>
      <c>
        <f>(M673*21)/100</f>
      </c>
      <c t="s">
        <v>26</v>
      </c>
    </row>
    <row r="674" spans="1:5" ht="12.75">
      <c r="A674" s="35" t="s">
        <v>55</v>
      </c>
      <c r="E674" s="39" t="s">
        <v>4</v>
      </c>
    </row>
    <row r="675" spans="1:5" ht="12.75">
      <c r="A675" s="35" t="s">
        <v>56</v>
      </c>
      <c r="E675" s="40" t="s">
        <v>7592</v>
      </c>
    </row>
    <row r="676" spans="1:5" ht="12.75">
      <c r="A676" t="s">
        <v>58</v>
      </c>
      <c r="E676" s="39" t="s">
        <v>4</v>
      </c>
    </row>
    <row r="677" spans="1:16" ht="12.75">
      <c r="A677" t="s">
        <v>48</v>
      </c>
      <c s="34" t="s">
        <v>1960</v>
      </c>
      <c s="34" t="s">
        <v>7593</v>
      </c>
      <c s="35" t="s">
        <v>4</v>
      </c>
      <c s="6" t="s">
        <v>7594</v>
      </c>
      <c s="36" t="s">
        <v>499</v>
      </c>
      <c s="37">
        <v>42.517</v>
      </c>
      <c s="36">
        <v>0</v>
      </c>
      <c s="36">
        <f>ROUND(G677*H677,6)</f>
      </c>
      <c r="L677" s="38">
        <v>0</v>
      </c>
      <c s="32">
        <f>ROUND(ROUND(L677,2)*ROUND(G677,3),2)</f>
      </c>
      <c s="36" t="s">
        <v>490</v>
      </c>
      <c>
        <f>(M677*21)/100</f>
      </c>
      <c t="s">
        <v>26</v>
      </c>
    </row>
    <row r="678" spans="1:5" ht="12.75">
      <c r="A678" s="35" t="s">
        <v>55</v>
      </c>
      <c r="E678" s="39" t="s">
        <v>4</v>
      </c>
    </row>
    <row r="679" spans="1:5" ht="12.75">
      <c r="A679" s="35" t="s">
        <v>56</v>
      </c>
      <c r="E679" s="40" t="s">
        <v>7595</v>
      </c>
    </row>
    <row r="680" spans="1:5" ht="12.75">
      <c r="A680" t="s">
        <v>58</v>
      </c>
      <c r="E680" s="39" t="s">
        <v>4</v>
      </c>
    </row>
    <row r="681" spans="1:16" ht="12.75">
      <c r="A681" t="s">
        <v>48</v>
      </c>
      <c s="34" t="s">
        <v>1963</v>
      </c>
      <c s="34" t="s">
        <v>7596</v>
      </c>
      <c s="35" t="s">
        <v>4</v>
      </c>
      <c s="6" t="s">
        <v>7597</v>
      </c>
      <c s="36" t="s">
        <v>499</v>
      </c>
      <c s="37">
        <v>36.48</v>
      </c>
      <c s="36">
        <v>0</v>
      </c>
      <c s="36">
        <f>ROUND(G681*H681,6)</f>
      </c>
      <c r="L681" s="38">
        <v>0</v>
      </c>
      <c s="32">
        <f>ROUND(ROUND(L681,2)*ROUND(G681,3),2)</f>
      </c>
      <c s="36" t="s">
        <v>3910</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1966</v>
      </c>
      <c s="34" t="s">
        <v>7555</v>
      </c>
      <c s="35" t="s">
        <v>4</v>
      </c>
      <c s="6" t="s">
        <v>7556</v>
      </c>
      <c s="36" t="s">
        <v>499</v>
      </c>
      <c s="37">
        <v>41.952</v>
      </c>
      <c s="36">
        <v>0</v>
      </c>
      <c s="36">
        <f>ROUND(G685*H685,6)</f>
      </c>
      <c r="L685" s="38">
        <v>0</v>
      </c>
      <c s="32">
        <f>ROUND(ROUND(L685,2)*ROUND(G685,3),2)</f>
      </c>
      <c s="36" t="s">
        <v>3910</v>
      </c>
      <c>
        <f>(M685*21)/100</f>
      </c>
      <c t="s">
        <v>26</v>
      </c>
    </row>
    <row r="686" spans="1:5" ht="12.75">
      <c r="A686" s="35" t="s">
        <v>55</v>
      </c>
      <c r="E686" s="39" t="s">
        <v>4</v>
      </c>
    </row>
    <row r="687" spans="1:5" ht="12.75">
      <c r="A687" s="35" t="s">
        <v>56</v>
      </c>
      <c r="E687" s="40" t="s">
        <v>7598</v>
      </c>
    </row>
    <row r="688" spans="1:5" ht="12.75">
      <c r="A688" t="s">
        <v>58</v>
      </c>
      <c r="E688" s="39" t="s">
        <v>59</v>
      </c>
    </row>
    <row r="689" spans="1:16" ht="12.75">
      <c r="A689" t="s">
        <v>48</v>
      </c>
      <c s="34" t="s">
        <v>1969</v>
      </c>
      <c s="34" t="s">
        <v>7599</v>
      </c>
      <c s="35" t="s">
        <v>4</v>
      </c>
      <c s="6" t="s">
        <v>7600</v>
      </c>
      <c s="36" t="s">
        <v>499</v>
      </c>
      <c s="37">
        <v>6193</v>
      </c>
      <c s="36">
        <v>0</v>
      </c>
      <c s="36">
        <f>ROUND(G689*H689,6)</f>
      </c>
      <c r="L689" s="38">
        <v>0</v>
      </c>
      <c s="32">
        <f>ROUND(ROUND(L689,2)*ROUND(G689,3),2)</f>
      </c>
      <c s="36" t="s">
        <v>3910</v>
      </c>
      <c>
        <f>(M689*21)/100</f>
      </c>
      <c t="s">
        <v>26</v>
      </c>
    </row>
    <row r="690" spans="1:5" ht="12.75">
      <c r="A690" s="35" t="s">
        <v>55</v>
      </c>
      <c r="E690" s="39" t="s">
        <v>4</v>
      </c>
    </row>
    <row r="691" spans="1:5" ht="12.75">
      <c r="A691" s="35" t="s">
        <v>56</v>
      </c>
      <c r="E691" s="40" t="s">
        <v>4</v>
      </c>
    </row>
    <row r="692" spans="1:5" ht="12.75">
      <c r="A692" t="s">
        <v>58</v>
      </c>
      <c r="E692" s="39" t="s">
        <v>59</v>
      </c>
    </row>
    <row r="693" spans="1:16" ht="12.75">
      <c r="A693" t="s">
        <v>48</v>
      </c>
      <c s="34" t="s">
        <v>1972</v>
      </c>
      <c s="34" t="s">
        <v>7601</v>
      </c>
      <c s="35" t="s">
        <v>4</v>
      </c>
      <c s="6" t="s">
        <v>7602</v>
      </c>
      <c s="36" t="s">
        <v>499</v>
      </c>
      <c s="37">
        <v>7121.95</v>
      </c>
      <c s="36">
        <v>0</v>
      </c>
      <c s="36">
        <f>ROUND(G693*H693,6)</f>
      </c>
      <c r="L693" s="38">
        <v>0</v>
      </c>
      <c s="32">
        <f>ROUND(ROUND(L693,2)*ROUND(G693,3),2)</f>
      </c>
      <c s="36" t="s">
        <v>490</v>
      </c>
      <c>
        <f>(M693*21)/100</f>
      </c>
      <c t="s">
        <v>26</v>
      </c>
    </row>
    <row r="694" spans="1:5" ht="12.75">
      <c r="A694" s="35" t="s">
        <v>55</v>
      </c>
      <c r="E694" s="39" t="s">
        <v>4</v>
      </c>
    </row>
    <row r="695" spans="1:5" ht="12.75">
      <c r="A695" s="35" t="s">
        <v>56</v>
      </c>
      <c r="E695" s="40" t="s">
        <v>7580</v>
      </c>
    </row>
    <row r="696" spans="1:5" ht="12.75">
      <c r="A696" t="s">
        <v>58</v>
      </c>
      <c r="E696" s="39" t="s">
        <v>4</v>
      </c>
    </row>
    <row r="697" spans="1:16" ht="12.75">
      <c r="A697" t="s">
        <v>48</v>
      </c>
      <c s="34" t="s">
        <v>1975</v>
      </c>
      <c s="34" t="s">
        <v>7603</v>
      </c>
      <c s="35" t="s">
        <v>4</v>
      </c>
      <c s="6" t="s">
        <v>7604</v>
      </c>
      <c s="36" t="s">
        <v>499</v>
      </c>
      <c s="37">
        <v>6193</v>
      </c>
      <c s="36">
        <v>0</v>
      </c>
      <c s="36">
        <f>ROUND(G697*H697,6)</f>
      </c>
      <c r="L697" s="38">
        <v>0</v>
      </c>
      <c s="32">
        <f>ROUND(ROUND(L697,2)*ROUND(G697,3),2)</f>
      </c>
      <c s="36" t="s">
        <v>490</v>
      </c>
      <c>
        <f>(M697*21)/100</f>
      </c>
      <c t="s">
        <v>26</v>
      </c>
    </row>
    <row r="698" spans="1:5" ht="89.25">
      <c r="A698" s="35" t="s">
        <v>55</v>
      </c>
      <c r="E698" s="39" t="s">
        <v>7605</v>
      </c>
    </row>
    <row r="699" spans="1:5" ht="12.75">
      <c r="A699" s="35" t="s">
        <v>56</v>
      </c>
      <c r="E699" s="40" t="s">
        <v>4</v>
      </c>
    </row>
    <row r="700" spans="1:5" ht="12.75">
      <c r="A700" t="s">
        <v>58</v>
      </c>
      <c r="E700" s="39" t="s">
        <v>4</v>
      </c>
    </row>
    <row r="701" spans="1:13" ht="12.75">
      <c r="A701" t="s">
        <v>45</v>
      </c>
      <c r="C701" s="31" t="s">
        <v>3939</v>
      </c>
      <c r="E701" s="33" t="s">
        <v>3940</v>
      </c>
      <c r="J701" s="32">
        <f>0</f>
      </c>
      <c s="32">
        <f>0</f>
      </c>
      <c s="32">
        <f>0+L702+L706+L710+L714+L718+L722+L726+L730+L734+L738+L742+L746+L750+L754+L758+L762+L766+L770+L774+L778+L782</f>
      </c>
      <c s="32">
        <f>0+M702+M706+M710+M714+M718+M722+M726+M730+M734+M738+M742+M746+M750+M754+M758+M762+M766+M770+M774+M778+M782</f>
      </c>
    </row>
    <row r="702" spans="1:16" ht="25.5">
      <c r="A702" t="s">
        <v>48</v>
      </c>
      <c s="34" t="s">
        <v>1978</v>
      </c>
      <c s="34" t="s">
        <v>7606</v>
      </c>
      <c s="35" t="s">
        <v>4</v>
      </c>
      <c s="6" t="s">
        <v>7607</v>
      </c>
      <c s="36" t="s">
        <v>499</v>
      </c>
      <c s="37">
        <v>85.21</v>
      </c>
      <c s="36">
        <v>0</v>
      </c>
      <c s="36">
        <f>ROUND(G702*H702,6)</f>
      </c>
      <c r="L702" s="38">
        <v>0</v>
      </c>
      <c s="32">
        <f>ROUND(ROUND(L702,2)*ROUND(G702,3),2)</f>
      </c>
      <c s="36" t="s">
        <v>3910</v>
      </c>
      <c>
        <f>(M702*21)/100</f>
      </c>
      <c t="s">
        <v>26</v>
      </c>
    </row>
    <row r="703" spans="1:5" ht="12.75">
      <c r="A703" s="35" t="s">
        <v>55</v>
      </c>
      <c r="E703" s="39" t="s">
        <v>4</v>
      </c>
    </row>
    <row r="704" spans="1:5" ht="51">
      <c r="A704" s="35" t="s">
        <v>56</v>
      </c>
      <c r="E704" s="40" t="s">
        <v>7608</v>
      </c>
    </row>
    <row r="705" spans="1:5" ht="12.75">
      <c r="A705" t="s">
        <v>58</v>
      </c>
      <c r="E705" s="39" t="s">
        <v>59</v>
      </c>
    </row>
    <row r="706" spans="1:16" ht="12.75">
      <c r="A706" t="s">
        <v>48</v>
      </c>
      <c s="34" t="s">
        <v>1981</v>
      </c>
      <c s="34" t="s">
        <v>7609</v>
      </c>
      <c s="35" t="s">
        <v>4</v>
      </c>
      <c s="6" t="s">
        <v>7610</v>
      </c>
      <c s="36" t="s">
        <v>499</v>
      </c>
      <c s="37">
        <v>89.471</v>
      </c>
      <c s="36">
        <v>0</v>
      </c>
      <c s="36">
        <f>ROUND(G706*H706,6)</f>
      </c>
      <c r="L706" s="38">
        <v>0</v>
      </c>
      <c s="32">
        <f>ROUND(ROUND(L706,2)*ROUND(G706,3),2)</f>
      </c>
      <c s="36" t="s">
        <v>490</v>
      </c>
      <c>
        <f>(M706*21)/100</f>
      </c>
      <c t="s">
        <v>26</v>
      </c>
    </row>
    <row r="707" spans="1:5" ht="12.75">
      <c r="A707" s="35" t="s">
        <v>55</v>
      </c>
      <c r="E707" s="39" t="s">
        <v>4</v>
      </c>
    </row>
    <row r="708" spans="1:5" ht="12.75">
      <c r="A708" s="35" t="s">
        <v>56</v>
      </c>
      <c r="E708" s="40" t="s">
        <v>7611</v>
      </c>
    </row>
    <row r="709" spans="1:5" ht="12.75">
      <c r="A709" t="s">
        <v>58</v>
      </c>
      <c r="E709" s="39" t="s">
        <v>4</v>
      </c>
    </row>
    <row r="710" spans="1:16" ht="25.5">
      <c r="A710" t="s">
        <v>48</v>
      </c>
      <c s="34" t="s">
        <v>1984</v>
      </c>
      <c s="34" t="s">
        <v>7612</v>
      </c>
      <c s="35" t="s">
        <v>4</v>
      </c>
      <c s="6" t="s">
        <v>7613</v>
      </c>
      <c s="36" t="s">
        <v>499</v>
      </c>
      <c s="37">
        <v>3583.45</v>
      </c>
      <c s="36">
        <v>0</v>
      </c>
      <c s="36">
        <f>ROUND(G710*H710,6)</f>
      </c>
      <c r="L710" s="38">
        <v>0</v>
      </c>
      <c s="32">
        <f>ROUND(ROUND(L710,2)*ROUND(G710,3),2)</f>
      </c>
      <c s="36" t="s">
        <v>3910</v>
      </c>
      <c>
        <f>(M710*21)/100</f>
      </c>
      <c t="s">
        <v>26</v>
      </c>
    </row>
    <row r="711" spans="1:5" ht="12.75">
      <c r="A711" s="35" t="s">
        <v>55</v>
      </c>
      <c r="E711" s="39" t="s">
        <v>4</v>
      </c>
    </row>
    <row r="712" spans="1:5" ht="76.5">
      <c r="A712" s="35" t="s">
        <v>56</v>
      </c>
      <c r="E712" s="40" t="s">
        <v>7614</v>
      </c>
    </row>
    <row r="713" spans="1:5" ht="12.75">
      <c r="A713" t="s">
        <v>58</v>
      </c>
      <c r="E713" s="39" t="s">
        <v>59</v>
      </c>
    </row>
    <row r="714" spans="1:16" ht="12.75">
      <c r="A714" t="s">
        <v>48</v>
      </c>
      <c s="34" t="s">
        <v>1988</v>
      </c>
      <c s="34" t="s">
        <v>7615</v>
      </c>
      <c s="35" t="s">
        <v>4</v>
      </c>
      <c s="6" t="s">
        <v>7616</v>
      </c>
      <c s="36" t="s">
        <v>499</v>
      </c>
      <c s="37">
        <v>3649.748</v>
      </c>
      <c s="36">
        <v>0</v>
      </c>
      <c s="36">
        <f>ROUND(G714*H714,6)</f>
      </c>
      <c r="L714" s="38">
        <v>0</v>
      </c>
      <c s="32">
        <f>ROUND(ROUND(L714,2)*ROUND(G714,3),2)</f>
      </c>
      <c s="36" t="s">
        <v>3910</v>
      </c>
      <c>
        <f>(M714*21)/100</f>
      </c>
      <c t="s">
        <v>26</v>
      </c>
    </row>
    <row r="715" spans="1:5" ht="12.75">
      <c r="A715" s="35" t="s">
        <v>55</v>
      </c>
      <c r="E715" s="39" t="s">
        <v>4</v>
      </c>
    </row>
    <row r="716" spans="1:5" ht="12.75">
      <c r="A716" s="35" t="s">
        <v>56</v>
      </c>
      <c r="E716" s="40" t="s">
        <v>7617</v>
      </c>
    </row>
    <row r="717" spans="1:5" ht="12.75">
      <c r="A717" t="s">
        <v>58</v>
      </c>
      <c r="E717" s="39" t="s">
        <v>59</v>
      </c>
    </row>
    <row r="718" spans="1:16" ht="12.75">
      <c r="A718" t="s">
        <v>48</v>
      </c>
      <c s="34" t="s">
        <v>1992</v>
      </c>
      <c s="34" t="s">
        <v>7618</v>
      </c>
      <c s="35" t="s">
        <v>51</v>
      </c>
      <c s="6" t="s">
        <v>7619</v>
      </c>
      <c s="36" t="s">
        <v>499</v>
      </c>
      <c s="37">
        <v>86.604</v>
      </c>
      <c s="36">
        <v>0</v>
      </c>
      <c s="36">
        <f>ROUND(G718*H718,6)</f>
      </c>
      <c r="L718" s="38">
        <v>0</v>
      </c>
      <c s="32">
        <f>ROUND(ROUND(L718,2)*ROUND(G718,3),2)</f>
      </c>
      <c s="36" t="s">
        <v>3910</v>
      </c>
      <c>
        <f>(M718*21)/100</f>
      </c>
      <c t="s">
        <v>26</v>
      </c>
    </row>
    <row r="719" spans="1:5" ht="12.75">
      <c r="A719" s="35" t="s">
        <v>55</v>
      </c>
      <c r="E719" s="39" t="s">
        <v>4</v>
      </c>
    </row>
    <row r="720" spans="1:5" ht="12.75">
      <c r="A720" s="35" t="s">
        <v>56</v>
      </c>
      <c r="E720" s="40" t="s">
        <v>7620</v>
      </c>
    </row>
    <row r="721" spans="1:5" ht="12.75">
      <c r="A721" t="s">
        <v>58</v>
      </c>
      <c r="E721" s="39" t="s">
        <v>59</v>
      </c>
    </row>
    <row r="722" spans="1:16" ht="12.75">
      <c r="A722" t="s">
        <v>48</v>
      </c>
      <c s="34" t="s">
        <v>1996</v>
      </c>
      <c s="34" t="s">
        <v>7621</v>
      </c>
      <c s="35" t="s">
        <v>4</v>
      </c>
      <c s="6" t="s">
        <v>7622</v>
      </c>
      <c s="36" t="s">
        <v>499</v>
      </c>
      <c s="37">
        <v>26.271</v>
      </c>
      <c s="36">
        <v>0</v>
      </c>
      <c s="36">
        <f>ROUND(G722*H722,6)</f>
      </c>
      <c r="L722" s="38">
        <v>0</v>
      </c>
      <c s="32">
        <f>ROUND(ROUND(L722,2)*ROUND(G722,3),2)</f>
      </c>
      <c s="36" t="s">
        <v>490</v>
      </c>
      <c>
        <f>(M722*21)/100</f>
      </c>
      <c t="s">
        <v>26</v>
      </c>
    </row>
    <row r="723" spans="1:5" ht="12.75">
      <c r="A723" s="35" t="s">
        <v>55</v>
      </c>
      <c r="E723" s="39" t="s">
        <v>4</v>
      </c>
    </row>
    <row r="724" spans="1:5" ht="12.75">
      <c r="A724" s="35" t="s">
        <v>56</v>
      </c>
      <c r="E724" s="40" t="s">
        <v>7623</v>
      </c>
    </row>
    <row r="725" spans="1:5" ht="12.75">
      <c r="A725" t="s">
        <v>58</v>
      </c>
      <c r="E725" s="39" t="s">
        <v>4</v>
      </c>
    </row>
    <row r="726" spans="1:16" ht="12.75">
      <c r="A726" t="s">
        <v>48</v>
      </c>
      <c s="34" t="s">
        <v>1999</v>
      </c>
      <c s="34" t="s">
        <v>7624</v>
      </c>
      <c s="35" t="s">
        <v>4</v>
      </c>
      <c s="6" t="s">
        <v>7625</v>
      </c>
      <c s="36" t="s">
        <v>499</v>
      </c>
      <c s="37">
        <v>1439.25</v>
      </c>
      <c s="36">
        <v>0</v>
      </c>
      <c s="36">
        <f>ROUND(G726*H726,6)</f>
      </c>
      <c r="L726" s="38">
        <v>0</v>
      </c>
      <c s="32">
        <f>ROUND(ROUND(L726,2)*ROUND(G726,3),2)</f>
      </c>
      <c s="36" t="s">
        <v>3910</v>
      </c>
      <c>
        <f>(M726*21)/100</f>
      </c>
      <c t="s">
        <v>26</v>
      </c>
    </row>
    <row r="727" spans="1:5" ht="12.75">
      <c r="A727" s="35" t="s">
        <v>55</v>
      </c>
      <c r="E727" s="39" t="s">
        <v>4</v>
      </c>
    </row>
    <row r="728" spans="1:5" ht="153">
      <c r="A728" s="35" t="s">
        <v>56</v>
      </c>
      <c r="E728" s="40" t="s">
        <v>7626</v>
      </c>
    </row>
    <row r="729" spans="1:5" ht="12.75">
      <c r="A729" t="s">
        <v>58</v>
      </c>
      <c r="E729" s="39" t="s">
        <v>59</v>
      </c>
    </row>
    <row r="730" spans="1:16" ht="12.75">
      <c r="A730" t="s">
        <v>48</v>
      </c>
      <c s="34" t="s">
        <v>2003</v>
      </c>
      <c s="34" t="s">
        <v>7627</v>
      </c>
      <c s="35" t="s">
        <v>4</v>
      </c>
      <c s="6" t="s">
        <v>7628</v>
      </c>
      <c s="36" t="s">
        <v>499</v>
      </c>
      <c s="37">
        <v>1511.213</v>
      </c>
      <c s="36">
        <v>0</v>
      </c>
      <c s="36">
        <f>ROUND(G730*H730,6)</f>
      </c>
      <c r="L730" s="38">
        <v>0</v>
      </c>
      <c s="32">
        <f>ROUND(ROUND(L730,2)*ROUND(G730,3),2)</f>
      </c>
      <c s="36" t="s">
        <v>490</v>
      </c>
      <c>
        <f>(M730*21)/100</f>
      </c>
      <c t="s">
        <v>26</v>
      </c>
    </row>
    <row r="731" spans="1:5" ht="12.75">
      <c r="A731" s="35" t="s">
        <v>55</v>
      </c>
      <c r="E731" s="39" t="s">
        <v>4</v>
      </c>
    </row>
    <row r="732" spans="1:5" ht="12.75">
      <c r="A732" s="35" t="s">
        <v>56</v>
      </c>
      <c r="E732" s="40" t="s">
        <v>7629</v>
      </c>
    </row>
    <row r="733" spans="1:5" ht="12.75">
      <c r="A733" t="s">
        <v>58</v>
      </c>
      <c r="E733" s="39" t="s">
        <v>4</v>
      </c>
    </row>
    <row r="734" spans="1:16" ht="12.75">
      <c r="A734" t="s">
        <v>48</v>
      </c>
      <c s="34" t="s">
        <v>2007</v>
      </c>
      <c s="34" t="s">
        <v>3941</v>
      </c>
      <c s="35" t="s">
        <v>4</v>
      </c>
      <c s="6" t="s">
        <v>3942</v>
      </c>
      <c s="36" t="s">
        <v>499</v>
      </c>
      <c s="37">
        <v>4512.239</v>
      </c>
      <c s="36">
        <v>0</v>
      </c>
      <c s="36">
        <f>ROUND(G734*H734,6)</f>
      </c>
      <c r="L734" s="38">
        <v>0</v>
      </c>
      <c s="32">
        <f>ROUND(ROUND(L734,2)*ROUND(G734,3),2)</f>
      </c>
      <c s="36" t="s">
        <v>3910</v>
      </c>
      <c>
        <f>(M734*21)/100</f>
      </c>
      <c t="s">
        <v>26</v>
      </c>
    </row>
    <row r="735" spans="1:5" ht="12.75">
      <c r="A735" s="35" t="s">
        <v>55</v>
      </c>
      <c r="E735" s="39" t="s">
        <v>4</v>
      </c>
    </row>
    <row r="736" spans="1:5" ht="280.5">
      <c r="A736" s="35" t="s">
        <v>56</v>
      </c>
      <c r="E736" s="40" t="s">
        <v>7630</v>
      </c>
    </row>
    <row r="737" spans="1:5" ht="12.75">
      <c r="A737" t="s">
        <v>58</v>
      </c>
      <c r="E737" s="39" t="s">
        <v>59</v>
      </c>
    </row>
    <row r="738" spans="1:16" ht="12.75">
      <c r="A738" t="s">
        <v>48</v>
      </c>
      <c s="34" t="s">
        <v>2010</v>
      </c>
      <c s="34" t="s">
        <v>7618</v>
      </c>
      <c s="35" t="s">
        <v>406</v>
      </c>
      <c s="6" t="s">
        <v>7619</v>
      </c>
      <c s="36" t="s">
        <v>499</v>
      </c>
      <c s="37">
        <v>3687.6</v>
      </c>
      <c s="36">
        <v>0</v>
      </c>
      <c s="36">
        <f>ROUND(G738*H738,6)</f>
      </c>
      <c r="L738" s="38">
        <v>0</v>
      </c>
      <c s="32">
        <f>ROUND(ROUND(L738,2)*ROUND(G738,3),2)</f>
      </c>
      <c s="36" t="s">
        <v>3910</v>
      </c>
      <c>
        <f>(M738*21)/100</f>
      </c>
      <c t="s">
        <v>26</v>
      </c>
    </row>
    <row r="739" spans="1:5" ht="12.75">
      <c r="A739" s="35" t="s">
        <v>55</v>
      </c>
      <c r="E739" s="39" t="s">
        <v>4</v>
      </c>
    </row>
    <row r="740" spans="1:5" ht="12.75">
      <c r="A740" s="35" t="s">
        <v>56</v>
      </c>
      <c r="E740" s="40" t="s">
        <v>7631</v>
      </c>
    </row>
    <row r="741" spans="1:5" ht="12.75">
      <c r="A741" t="s">
        <v>58</v>
      </c>
      <c r="E741" s="39" t="s">
        <v>59</v>
      </c>
    </row>
    <row r="742" spans="1:16" ht="12.75">
      <c r="A742" t="s">
        <v>48</v>
      </c>
      <c s="34" t="s">
        <v>2012</v>
      </c>
      <c s="34" t="s">
        <v>7632</v>
      </c>
      <c s="35" t="s">
        <v>4</v>
      </c>
      <c s="6" t="s">
        <v>7633</v>
      </c>
      <c s="36" t="s">
        <v>499</v>
      </c>
      <c s="37">
        <v>1050.251</v>
      </c>
      <c s="36">
        <v>0</v>
      </c>
      <c s="36">
        <f>ROUND(G742*H742,6)</f>
      </c>
      <c r="L742" s="38">
        <v>0</v>
      </c>
      <c s="32">
        <f>ROUND(ROUND(L742,2)*ROUND(G742,3),2)</f>
      </c>
      <c s="36" t="s">
        <v>3910</v>
      </c>
      <c>
        <f>(M742*21)/100</f>
      </c>
      <c t="s">
        <v>26</v>
      </c>
    </row>
    <row r="743" spans="1:5" ht="12.75">
      <c r="A743" s="35" t="s">
        <v>55</v>
      </c>
      <c r="E743" s="39" t="s">
        <v>4</v>
      </c>
    </row>
    <row r="744" spans="1:5" ht="12.75">
      <c r="A744" s="35" t="s">
        <v>56</v>
      </c>
      <c r="E744" s="40" t="s">
        <v>7634</v>
      </c>
    </row>
    <row r="745" spans="1:5" ht="12.75">
      <c r="A745" t="s">
        <v>58</v>
      </c>
      <c r="E745" s="39" t="s">
        <v>59</v>
      </c>
    </row>
    <row r="746" spans="1:16" ht="25.5">
      <c r="A746" t="s">
        <v>48</v>
      </c>
      <c s="34" t="s">
        <v>2013</v>
      </c>
      <c s="34" t="s">
        <v>7635</v>
      </c>
      <c s="35" t="s">
        <v>4</v>
      </c>
      <c s="6" t="s">
        <v>7636</v>
      </c>
      <c s="36" t="s">
        <v>499</v>
      </c>
      <c s="37">
        <v>515.7</v>
      </c>
      <c s="36">
        <v>0</v>
      </c>
      <c s="36">
        <f>ROUND(G746*H746,6)</f>
      </c>
      <c r="L746" s="38">
        <v>0</v>
      </c>
      <c s="32">
        <f>ROUND(ROUND(L746,2)*ROUND(G746,3),2)</f>
      </c>
      <c s="36" t="s">
        <v>3910</v>
      </c>
      <c>
        <f>(M746*21)/100</f>
      </c>
      <c t="s">
        <v>26</v>
      </c>
    </row>
    <row r="747" spans="1:5" ht="12.75">
      <c r="A747" s="35" t="s">
        <v>55</v>
      </c>
      <c r="E747" s="39" t="s">
        <v>4</v>
      </c>
    </row>
    <row r="748" spans="1:5" ht="12.75">
      <c r="A748" s="35" t="s">
        <v>56</v>
      </c>
      <c r="E748" s="40" t="s">
        <v>7469</v>
      </c>
    </row>
    <row r="749" spans="1:5" ht="12.75">
      <c r="A749" t="s">
        <v>58</v>
      </c>
      <c r="E749" s="39" t="s">
        <v>59</v>
      </c>
    </row>
    <row r="750" spans="1:16" ht="12.75">
      <c r="A750" t="s">
        <v>48</v>
      </c>
      <c s="34" t="s">
        <v>2017</v>
      </c>
      <c s="34" t="s">
        <v>7618</v>
      </c>
      <c s="35" t="s">
        <v>4</v>
      </c>
      <c s="6" t="s">
        <v>7619</v>
      </c>
      <c s="36" t="s">
        <v>499</v>
      </c>
      <c s="37">
        <v>541.485</v>
      </c>
      <c s="36">
        <v>0</v>
      </c>
      <c s="36">
        <f>ROUND(G750*H750,6)</f>
      </c>
      <c r="L750" s="38">
        <v>0</v>
      </c>
      <c s="32">
        <f>ROUND(ROUND(L750,2)*ROUND(G750,3),2)</f>
      </c>
      <c s="36" t="s">
        <v>3910</v>
      </c>
      <c>
        <f>(M750*21)/100</f>
      </c>
      <c t="s">
        <v>26</v>
      </c>
    </row>
    <row r="751" spans="1:5" ht="12.75">
      <c r="A751" s="35" t="s">
        <v>55</v>
      </c>
      <c r="E751" s="39" t="s">
        <v>4</v>
      </c>
    </row>
    <row r="752" spans="1:5" ht="12.75">
      <c r="A752" s="35" t="s">
        <v>56</v>
      </c>
      <c r="E752" s="40" t="s">
        <v>7637</v>
      </c>
    </row>
    <row r="753" spans="1:5" ht="12.75">
      <c r="A753" t="s">
        <v>58</v>
      </c>
      <c r="E753" s="39" t="s">
        <v>59</v>
      </c>
    </row>
    <row r="754" spans="1:16" ht="25.5">
      <c r="A754" t="s">
        <v>48</v>
      </c>
      <c s="34" t="s">
        <v>2021</v>
      </c>
      <c s="34" t="s">
        <v>7638</v>
      </c>
      <c s="35" t="s">
        <v>4</v>
      </c>
      <c s="6" t="s">
        <v>7639</v>
      </c>
      <c s="36" t="s">
        <v>499</v>
      </c>
      <c s="37">
        <v>12386</v>
      </c>
      <c s="36">
        <v>0</v>
      </c>
      <c s="36">
        <f>ROUND(G754*H754,6)</f>
      </c>
      <c r="L754" s="38">
        <v>0</v>
      </c>
      <c s="32">
        <f>ROUND(ROUND(L754,2)*ROUND(G754,3),2)</f>
      </c>
      <c s="36" t="s">
        <v>3910</v>
      </c>
      <c>
        <f>(M754*21)/100</f>
      </c>
      <c t="s">
        <v>26</v>
      </c>
    </row>
    <row r="755" spans="1:5" ht="12.75">
      <c r="A755" s="35" t="s">
        <v>55</v>
      </c>
      <c r="E755" s="39" t="s">
        <v>4</v>
      </c>
    </row>
    <row r="756" spans="1:5" ht="89.25">
      <c r="A756" s="35" t="s">
        <v>56</v>
      </c>
      <c r="E756" s="40" t="s">
        <v>7640</v>
      </c>
    </row>
    <row r="757" spans="1:5" ht="12.75">
      <c r="A757" t="s">
        <v>58</v>
      </c>
      <c r="E757" s="39" t="s">
        <v>59</v>
      </c>
    </row>
    <row r="758" spans="1:16" ht="25.5">
      <c r="A758" t="s">
        <v>48</v>
      </c>
      <c s="34" t="s">
        <v>2025</v>
      </c>
      <c s="34" t="s">
        <v>7641</v>
      </c>
      <c s="35" t="s">
        <v>4</v>
      </c>
      <c s="6" t="s">
        <v>7642</v>
      </c>
      <c s="36" t="s">
        <v>499</v>
      </c>
      <c s="37">
        <v>13005.3</v>
      </c>
      <c s="36">
        <v>0</v>
      </c>
      <c s="36">
        <f>ROUND(G758*H758,6)</f>
      </c>
      <c r="L758" s="38">
        <v>0</v>
      </c>
      <c s="32">
        <f>ROUND(ROUND(L758,2)*ROUND(G758,3),2)</f>
      </c>
      <c s="36" t="s">
        <v>3910</v>
      </c>
      <c>
        <f>(M758*21)/100</f>
      </c>
      <c t="s">
        <v>26</v>
      </c>
    </row>
    <row r="759" spans="1:5" ht="12.75">
      <c r="A759" s="35" t="s">
        <v>55</v>
      </c>
      <c r="E759" s="39" t="s">
        <v>4</v>
      </c>
    </row>
    <row r="760" spans="1:5" ht="12.75">
      <c r="A760" s="35" t="s">
        <v>56</v>
      </c>
      <c r="E760" s="40" t="s">
        <v>7643</v>
      </c>
    </row>
    <row r="761" spans="1:5" ht="12.75">
      <c r="A761" t="s">
        <v>58</v>
      </c>
      <c r="E761" s="39" t="s">
        <v>59</v>
      </c>
    </row>
    <row r="762" spans="1:16" ht="25.5">
      <c r="A762" t="s">
        <v>48</v>
      </c>
      <c s="34" t="s">
        <v>2029</v>
      </c>
      <c s="34" t="s">
        <v>7644</v>
      </c>
      <c s="35" t="s">
        <v>4</v>
      </c>
      <c s="6" t="s">
        <v>7645</v>
      </c>
      <c s="36" t="s">
        <v>499</v>
      </c>
      <c s="37">
        <v>36.48</v>
      </c>
      <c s="36">
        <v>0</v>
      </c>
      <c s="36">
        <f>ROUND(G762*H762,6)</f>
      </c>
      <c r="L762" s="38">
        <v>0</v>
      </c>
      <c s="32">
        <f>ROUND(ROUND(L762,2)*ROUND(G762,3),2)</f>
      </c>
      <c s="36" t="s">
        <v>3910</v>
      </c>
      <c>
        <f>(M762*21)/100</f>
      </c>
      <c t="s">
        <v>26</v>
      </c>
    </row>
    <row r="763" spans="1:5" ht="12.75">
      <c r="A763" s="35" t="s">
        <v>55</v>
      </c>
      <c r="E763" s="39" t="s">
        <v>4</v>
      </c>
    </row>
    <row r="764" spans="1:5" ht="12.75">
      <c r="A764" s="35" t="s">
        <v>56</v>
      </c>
      <c r="E764" s="40" t="s">
        <v>4</v>
      </c>
    </row>
    <row r="765" spans="1:5" ht="12.75">
      <c r="A765" t="s">
        <v>58</v>
      </c>
      <c r="E765" s="39" t="s">
        <v>59</v>
      </c>
    </row>
    <row r="766" spans="1:16" ht="12.75">
      <c r="A766" t="s">
        <v>48</v>
      </c>
      <c s="34" t="s">
        <v>2033</v>
      </c>
      <c s="34" t="s">
        <v>7646</v>
      </c>
      <c s="35" t="s">
        <v>4</v>
      </c>
      <c s="6" t="s">
        <v>7647</v>
      </c>
      <c s="36" t="s">
        <v>499</v>
      </c>
      <c s="37">
        <v>38.304</v>
      </c>
      <c s="36">
        <v>0</v>
      </c>
      <c s="36">
        <f>ROUND(G766*H766,6)</f>
      </c>
      <c r="L766" s="38">
        <v>0</v>
      </c>
      <c s="32">
        <f>ROUND(ROUND(L766,2)*ROUND(G766,3),2)</f>
      </c>
      <c s="36" t="s">
        <v>490</v>
      </c>
      <c>
        <f>(M766*21)/100</f>
      </c>
      <c t="s">
        <v>26</v>
      </c>
    </row>
    <row r="767" spans="1:5" ht="12.75">
      <c r="A767" s="35" t="s">
        <v>55</v>
      </c>
      <c r="E767" s="39" t="s">
        <v>4</v>
      </c>
    </row>
    <row r="768" spans="1:5" ht="12.75">
      <c r="A768" s="35" t="s">
        <v>56</v>
      </c>
      <c r="E768" s="40" t="s">
        <v>7648</v>
      </c>
    </row>
    <row r="769" spans="1:5" ht="12.75">
      <c r="A769" t="s">
        <v>58</v>
      </c>
      <c r="E769" s="39" t="s">
        <v>4</v>
      </c>
    </row>
    <row r="770" spans="1:16" ht="12.75">
      <c r="A770" t="s">
        <v>48</v>
      </c>
      <c s="34" t="s">
        <v>2037</v>
      </c>
      <c s="34" t="s">
        <v>7649</v>
      </c>
      <c s="35" t="s">
        <v>4</v>
      </c>
      <c s="6" t="s">
        <v>7650</v>
      </c>
      <c s="36" t="s">
        <v>499</v>
      </c>
      <c s="37">
        <v>3583.45</v>
      </c>
      <c s="36">
        <v>0</v>
      </c>
      <c s="36">
        <f>ROUND(G770*H770,6)</f>
      </c>
      <c r="L770" s="38">
        <v>0</v>
      </c>
      <c s="32">
        <f>ROUND(ROUND(L770,2)*ROUND(G770,3),2)</f>
      </c>
      <c s="36" t="s">
        <v>3910</v>
      </c>
      <c>
        <f>(M770*21)/100</f>
      </c>
      <c t="s">
        <v>26</v>
      </c>
    </row>
    <row r="771" spans="1:5" ht="12.75">
      <c r="A771" s="35" t="s">
        <v>55</v>
      </c>
      <c r="E771" s="39" t="s">
        <v>4</v>
      </c>
    </row>
    <row r="772" spans="1:5" ht="76.5">
      <c r="A772" s="35" t="s">
        <v>56</v>
      </c>
      <c r="E772" s="40" t="s">
        <v>7614</v>
      </c>
    </row>
    <row r="773" spans="1:5" ht="12.75">
      <c r="A773" t="s">
        <v>58</v>
      </c>
      <c r="E773" s="39" t="s">
        <v>59</v>
      </c>
    </row>
    <row r="774" spans="1:16" ht="12.75">
      <c r="A774" t="s">
        <v>48</v>
      </c>
      <c s="34" t="s">
        <v>2041</v>
      </c>
      <c s="34" t="s">
        <v>7651</v>
      </c>
      <c s="35" t="s">
        <v>4</v>
      </c>
      <c s="6" t="s">
        <v>7652</v>
      </c>
      <c s="36" t="s">
        <v>499</v>
      </c>
      <c s="37">
        <v>4176.511</v>
      </c>
      <c s="36">
        <v>0</v>
      </c>
      <c s="36">
        <f>ROUND(G774*H774,6)</f>
      </c>
      <c r="L774" s="38">
        <v>0</v>
      </c>
      <c s="32">
        <f>ROUND(ROUND(L774,2)*ROUND(G774,3),2)</f>
      </c>
      <c s="36" t="s">
        <v>3910</v>
      </c>
      <c>
        <f>(M774*21)/100</f>
      </c>
      <c t="s">
        <v>26</v>
      </c>
    </row>
    <row r="775" spans="1:5" ht="12.75">
      <c r="A775" s="35" t="s">
        <v>55</v>
      </c>
      <c r="E775" s="39" t="s">
        <v>4</v>
      </c>
    </row>
    <row r="776" spans="1:5" ht="12.75">
      <c r="A776" s="35" t="s">
        <v>56</v>
      </c>
      <c r="E776" s="40" t="s">
        <v>7653</v>
      </c>
    </row>
    <row r="777" spans="1:5" ht="12.75">
      <c r="A777" t="s">
        <v>58</v>
      </c>
      <c r="E777" s="39" t="s">
        <v>59</v>
      </c>
    </row>
    <row r="778" spans="1:16" ht="12.75">
      <c r="A778" t="s">
        <v>48</v>
      </c>
      <c s="34" t="s">
        <v>2044</v>
      </c>
      <c s="34" t="s">
        <v>7654</v>
      </c>
      <c s="35" t="s">
        <v>4</v>
      </c>
      <c s="6" t="s">
        <v>7655</v>
      </c>
      <c s="36" t="s">
        <v>499</v>
      </c>
      <c s="37">
        <v>1439.25</v>
      </c>
      <c s="36">
        <v>0</v>
      </c>
      <c s="36">
        <f>ROUND(G778*H778,6)</f>
      </c>
      <c r="L778" s="38">
        <v>0</v>
      </c>
      <c s="32">
        <f>ROUND(ROUND(L778,2)*ROUND(G778,3),2)</f>
      </c>
      <c s="36" t="s">
        <v>490</v>
      </c>
      <c>
        <f>(M778*21)/100</f>
      </c>
      <c t="s">
        <v>26</v>
      </c>
    </row>
    <row r="779" spans="1:5" ht="12.75">
      <c r="A779" s="35" t="s">
        <v>55</v>
      </c>
      <c r="E779" s="39" t="s">
        <v>4</v>
      </c>
    </row>
    <row r="780" spans="1:5" ht="153">
      <c r="A780" s="35" t="s">
        <v>56</v>
      </c>
      <c r="E780" s="40" t="s">
        <v>7626</v>
      </c>
    </row>
    <row r="781" spans="1:5" ht="12.75">
      <c r="A781" t="s">
        <v>58</v>
      </c>
      <c r="E781" s="39" t="s">
        <v>4</v>
      </c>
    </row>
    <row r="782" spans="1:16" ht="12.75">
      <c r="A782" t="s">
        <v>48</v>
      </c>
      <c s="34" t="s">
        <v>2048</v>
      </c>
      <c s="34" t="s">
        <v>7656</v>
      </c>
      <c s="35" t="s">
        <v>4</v>
      </c>
      <c s="6" t="s">
        <v>7657</v>
      </c>
      <c s="36" t="s">
        <v>499</v>
      </c>
      <c s="37">
        <v>1655.138</v>
      </c>
      <c s="36">
        <v>0</v>
      </c>
      <c s="36">
        <f>ROUND(G782*H782,6)</f>
      </c>
      <c r="L782" s="38">
        <v>0</v>
      </c>
      <c s="32">
        <f>ROUND(ROUND(L782,2)*ROUND(G782,3),2)</f>
      </c>
      <c s="36" t="s">
        <v>490</v>
      </c>
      <c>
        <f>(M782*21)/100</f>
      </c>
      <c t="s">
        <v>26</v>
      </c>
    </row>
    <row r="783" spans="1:5" ht="12.75">
      <c r="A783" s="35" t="s">
        <v>55</v>
      </c>
      <c r="E783" s="39" t="s">
        <v>4</v>
      </c>
    </row>
    <row r="784" spans="1:5" ht="12.75">
      <c r="A784" s="35" t="s">
        <v>56</v>
      </c>
      <c r="E784" s="40" t="s">
        <v>7658</v>
      </c>
    </row>
    <row r="785" spans="1:5" ht="12.75">
      <c r="A785" t="s">
        <v>58</v>
      </c>
      <c r="E785" s="39" t="s">
        <v>4</v>
      </c>
    </row>
    <row r="786" spans="1:13" ht="12.75">
      <c r="A786" t="s">
        <v>45</v>
      </c>
      <c r="C786" s="31" t="s">
        <v>7659</v>
      </c>
      <c r="E786" s="33" t="s">
        <v>7660</v>
      </c>
      <c r="J786" s="32">
        <f>0</f>
      </c>
      <c s="32">
        <f>0</f>
      </c>
      <c s="32">
        <f>0+L787+L791</f>
      </c>
      <c s="32">
        <f>0+M787+M791</f>
      </c>
    </row>
    <row r="787" spans="1:16" ht="12.75">
      <c r="A787" t="s">
        <v>48</v>
      </c>
      <c s="34" t="s">
        <v>2052</v>
      </c>
      <c s="34" t="s">
        <v>7661</v>
      </c>
      <c s="35" t="s">
        <v>4</v>
      </c>
      <c s="6" t="s">
        <v>7662</v>
      </c>
      <c s="36" t="s">
        <v>499</v>
      </c>
      <c s="37">
        <v>5630</v>
      </c>
      <c s="36">
        <v>0</v>
      </c>
      <c s="36">
        <f>ROUND(G787*H787,6)</f>
      </c>
      <c r="L787" s="38">
        <v>0</v>
      </c>
      <c s="32">
        <f>ROUND(ROUND(L787,2)*ROUND(G787,3),2)</f>
      </c>
      <c s="36" t="s">
        <v>490</v>
      </c>
      <c>
        <f>(M787*21)/100</f>
      </c>
      <c t="s">
        <v>26</v>
      </c>
    </row>
    <row r="788" spans="1:5" ht="12.75">
      <c r="A788" s="35" t="s">
        <v>55</v>
      </c>
      <c r="E788" s="39" t="s">
        <v>4</v>
      </c>
    </row>
    <row r="789" spans="1:5" ht="12.75">
      <c r="A789" s="35" t="s">
        <v>56</v>
      </c>
      <c r="E789" s="40" t="s">
        <v>4</v>
      </c>
    </row>
    <row r="790" spans="1:5" ht="12.75">
      <c r="A790" t="s">
        <v>58</v>
      </c>
      <c r="E790" s="39" t="s">
        <v>4</v>
      </c>
    </row>
    <row r="791" spans="1:16" ht="12.75">
      <c r="A791" t="s">
        <v>48</v>
      </c>
      <c s="34" t="s">
        <v>2056</v>
      </c>
      <c s="34" t="s">
        <v>7663</v>
      </c>
      <c s="35" t="s">
        <v>4</v>
      </c>
      <c s="6" t="s">
        <v>7664</v>
      </c>
      <c s="36" t="s">
        <v>499</v>
      </c>
      <c s="37">
        <v>6502.65</v>
      </c>
      <c s="36">
        <v>0</v>
      </c>
      <c s="36">
        <f>ROUND(G791*H791,6)</f>
      </c>
      <c r="L791" s="38">
        <v>0</v>
      </c>
      <c s="32">
        <f>ROUND(ROUND(L791,2)*ROUND(G791,3),2)</f>
      </c>
      <c s="36" t="s">
        <v>3910</v>
      </c>
      <c>
        <f>(M791*21)/100</f>
      </c>
      <c t="s">
        <v>26</v>
      </c>
    </row>
    <row r="792" spans="1:5" ht="12.75">
      <c r="A792" s="35" t="s">
        <v>55</v>
      </c>
      <c r="E792" s="39" t="s">
        <v>4</v>
      </c>
    </row>
    <row r="793" spans="1:5" ht="12.75">
      <c r="A793" s="35" t="s">
        <v>56</v>
      </c>
      <c r="E793" s="40" t="s">
        <v>7665</v>
      </c>
    </row>
    <row r="794" spans="1:5" ht="12.75">
      <c r="A794" t="s">
        <v>58</v>
      </c>
      <c r="E794" s="39" t="s">
        <v>59</v>
      </c>
    </row>
    <row r="795" spans="1:13" ht="12.75">
      <c r="A795" t="s">
        <v>45</v>
      </c>
      <c r="C795" s="31" t="s">
        <v>7666</v>
      </c>
      <c r="E795" s="33" t="s">
        <v>7667</v>
      </c>
      <c r="J795" s="32">
        <f>0</f>
      </c>
      <c s="32">
        <f>0</f>
      </c>
      <c s="32">
        <f>0+L796+L800</f>
      </c>
      <c s="32">
        <f>0+M796+M800</f>
      </c>
    </row>
    <row r="796" spans="1:16" ht="12.75">
      <c r="A796" t="s">
        <v>48</v>
      </c>
      <c s="34" t="s">
        <v>2059</v>
      </c>
      <c s="34" t="s">
        <v>7668</v>
      </c>
      <c s="35" t="s">
        <v>4</v>
      </c>
      <c s="6" t="s">
        <v>7669</v>
      </c>
      <c s="36" t="s">
        <v>499</v>
      </c>
      <c s="37">
        <v>1290</v>
      </c>
      <c s="36">
        <v>0</v>
      </c>
      <c s="36">
        <f>ROUND(G796*H796,6)</f>
      </c>
      <c r="L796" s="38">
        <v>0</v>
      </c>
      <c s="32">
        <f>ROUND(ROUND(L796,2)*ROUND(G796,3),2)</f>
      </c>
      <c s="36" t="s">
        <v>490</v>
      </c>
      <c>
        <f>(M796*21)/100</f>
      </c>
      <c t="s">
        <v>26</v>
      </c>
    </row>
    <row r="797" spans="1:5" ht="12.75">
      <c r="A797" s="35" t="s">
        <v>55</v>
      </c>
      <c r="E797" s="39" t="s">
        <v>4</v>
      </c>
    </row>
    <row r="798" spans="1:5" ht="12.75">
      <c r="A798" s="35" t="s">
        <v>56</v>
      </c>
      <c r="E798" s="40" t="s">
        <v>4</v>
      </c>
    </row>
    <row r="799" spans="1:5" ht="12.75">
      <c r="A799" t="s">
        <v>58</v>
      </c>
      <c r="E799" s="39" t="s">
        <v>4</v>
      </c>
    </row>
    <row r="800" spans="1:16" ht="25.5">
      <c r="A800" t="s">
        <v>48</v>
      </c>
      <c s="34" t="s">
        <v>2063</v>
      </c>
      <c s="34" t="s">
        <v>7670</v>
      </c>
      <c s="35" t="s">
        <v>4</v>
      </c>
      <c s="6" t="s">
        <v>7671</v>
      </c>
      <c s="36" t="s">
        <v>499</v>
      </c>
      <c s="37">
        <v>36.48</v>
      </c>
      <c s="36">
        <v>0</v>
      </c>
      <c s="36">
        <f>ROUND(G800*H800,6)</f>
      </c>
      <c r="L800" s="38">
        <v>0</v>
      </c>
      <c s="32">
        <f>ROUND(ROUND(L800,2)*ROUND(G800,3),2)</f>
      </c>
      <c s="36" t="s">
        <v>490</v>
      </c>
      <c>
        <f>(M800*21)/100</f>
      </c>
      <c t="s">
        <v>26</v>
      </c>
    </row>
    <row r="801" spans="1:5" ht="12.75">
      <c r="A801" s="35" t="s">
        <v>55</v>
      </c>
      <c r="E801" s="39" t="s">
        <v>4</v>
      </c>
    </row>
    <row r="802" spans="1:5" ht="12.75">
      <c r="A802" s="35" t="s">
        <v>56</v>
      </c>
      <c r="E802" s="40" t="s">
        <v>4</v>
      </c>
    </row>
    <row r="803" spans="1:5" ht="12.75">
      <c r="A803" t="s">
        <v>58</v>
      </c>
      <c r="E803" s="39" t="s">
        <v>4</v>
      </c>
    </row>
    <row r="804" spans="1:13" ht="12.75">
      <c r="A804" t="s">
        <v>45</v>
      </c>
      <c r="C804" s="31" t="s">
        <v>7672</v>
      </c>
      <c r="E804" s="33" t="s">
        <v>7673</v>
      </c>
      <c r="J804" s="32">
        <f>0</f>
      </c>
      <c s="32">
        <f>0</f>
      </c>
      <c s="32">
        <f>0+L805+L809+L813+L817+L821+L825</f>
      </c>
      <c s="32">
        <f>0+M805+M809+M813+M817+M821+M825</f>
      </c>
    </row>
    <row r="805" spans="1:16" ht="12.75">
      <c r="A805" t="s">
        <v>48</v>
      </c>
      <c s="34" t="s">
        <v>2067</v>
      </c>
      <c s="34" t="s">
        <v>7674</v>
      </c>
      <c s="35" t="s">
        <v>4</v>
      </c>
      <c s="6" t="s">
        <v>7675</v>
      </c>
      <c s="36" t="s">
        <v>499</v>
      </c>
      <c s="37">
        <v>284.4</v>
      </c>
      <c s="36">
        <v>0</v>
      </c>
      <c s="36">
        <f>ROUND(G805*H805,6)</f>
      </c>
      <c r="L805" s="38">
        <v>0</v>
      </c>
      <c s="32">
        <f>ROUND(ROUND(L805,2)*ROUND(G805,3),2)</f>
      </c>
      <c s="36" t="s">
        <v>490</v>
      </c>
      <c>
        <f>(M805*21)/100</f>
      </c>
      <c t="s">
        <v>26</v>
      </c>
    </row>
    <row r="806" spans="1:5" ht="12.75">
      <c r="A806" s="35" t="s">
        <v>55</v>
      </c>
      <c r="E806" s="39" t="s">
        <v>4</v>
      </c>
    </row>
    <row r="807" spans="1:5" ht="102">
      <c r="A807" s="35" t="s">
        <v>56</v>
      </c>
      <c r="E807" s="40" t="s">
        <v>7676</v>
      </c>
    </row>
    <row r="808" spans="1:5" ht="12.75">
      <c r="A808" t="s">
        <v>58</v>
      </c>
      <c r="E808" s="39" t="s">
        <v>4</v>
      </c>
    </row>
    <row r="809" spans="1:16" ht="12.75">
      <c r="A809" t="s">
        <v>48</v>
      </c>
      <c s="34" t="s">
        <v>2071</v>
      </c>
      <c s="34" t="s">
        <v>7677</v>
      </c>
      <c s="35" t="s">
        <v>4</v>
      </c>
      <c s="6" t="s">
        <v>7678</v>
      </c>
      <c s="36" t="s">
        <v>499</v>
      </c>
      <c s="37">
        <v>100.27</v>
      </c>
      <c s="36">
        <v>0</v>
      </c>
      <c s="36">
        <f>ROUND(G809*H809,6)</f>
      </c>
      <c r="L809" s="38">
        <v>0</v>
      </c>
      <c s="32">
        <f>ROUND(ROUND(L809,2)*ROUND(G809,3),2)</f>
      </c>
      <c s="36" t="s">
        <v>3910</v>
      </c>
      <c>
        <f>(M809*21)/100</f>
      </c>
      <c t="s">
        <v>26</v>
      </c>
    </row>
    <row r="810" spans="1:5" ht="12.75">
      <c r="A810" s="35" t="s">
        <v>55</v>
      </c>
      <c r="E810" s="39" t="s">
        <v>4</v>
      </c>
    </row>
    <row r="811" spans="1:5" ht="12.75">
      <c r="A811" s="35" t="s">
        <v>56</v>
      </c>
      <c r="E811" s="40" t="s">
        <v>7679</v>
      </c>
    </row>
    <row r="812" spans="1:5" ht="12.75">
      <c r="A812" t="s">
        <v>58</v>
      </c>
      <c r="E812" s="39" t="s">
        <v>59</v>
      </c>
    </row>
    <row r="813" spans="1:16" ht="25.5">
      <c r="A813" t="s">
        <v>48</v>
      </c>
      <c s="34" t="s">
        <v>2074</v>
      </c>
      <c s="34" t="s">
        <v>7680</v>
      </c>
      <c s="35" t="s">
        <v>4</v>
      </c>
      <c s="6" t="s">
        <v>7681</v>
      </c>
      <c s="36" t="s">
        <v>499</v>
      </c>
      <c s="37">
        <v>40.51</v>
      </c>
      <c s="36">
        <v>0</v>
      </c>
      <c s="36">
        <f>ROUND(G813*H813,6)</f>
      </c>
      <c r="L813" s="38">
        <v>0</v>
      </c>
      <c s="32">
        <f>ROUND(ROUND(L813,2)*ROUND(G813,3),2)</f>
      </c>
      <c s="36" t="s">
        <v>3910</v>
      </c>
      <c>
        <f>(M813*21)/100</f>
      </c>
      <c t="s">
        <v>26</v>
      </c>
    </row>
    <row r="814" spans="1:5" ht="12.75">
      <c r="A814" s="35" t="s">
        <v>55</v>
      </c>
      <c r="E814" s="39" t="s">
        <v>4</v>
      </c>
    </row>
    <row r="815" spans="1:5" ht="12.75">
      <c r="A815" s="35" t="s">
        <v>56</v>
      </c>
      <c r="E815" s="40" t="s">
        <v>7682</v>
      </c>
    </row>
    <row r="816" spans="1:5" ht="12.75">
      <c r="A816" t="s">
        <v>58</v>
      </c>
      <c r="E816" s="39" t="s">
        <v>59</v>
      </c>
    </row>
    <row r="817" spans="1:16" ht="25.5">
      <c r="A817" t="s">
        <v>48</v>
      </c>
      <c s="34" t="s">
        <v>2078</v>
      </c>
      <c s="34" t="s">
        <v>7683</v>
      </c>
      <c s="35" t="s">
        <v>4</v>
      </c>
      <c s="6" t="s">
        <v>7684</v>
      </c>
      <c s="36" t="s">
        <v>499</v>
      </c>
      <c s="37">
        <v>20.26</v>
      </c>
      <c s="36">
        <v>0</v>
      </c>
      <c s="36">
        <f>ROUND(G817*H817,6)</f>
      </c>
      <c r="L817" s="38">
        <v>0</v>
      </c>
      <c s="32">
        <f>ROUND(ROUND(L817,2)*ROUND(G817,3),2)</f>
      </c>
      <c s="36" t="s">
        <v>3910</v>
      </c>
      <c>
        <f>(M817*21)/100</f>
      </c>
      <c t="s">
        <v>26</v>
      </c>
    </row>
    <row r="818" spans="1:5" ht="12.75">
      <c r="A818" s="35" t="s">
        <v>55</v>
      </c>
      <c r="E818" s="39" t="s">
        <v>4</v>
      </c>
    </row>
    <row r="819" spans="1:5" ht="12.75">
      <c r="A819" s="35" t="s">
        <v>56</v>
      </c>
      <c r="E819" s="40" t="s">
        <v>7685</v>
      </c>
    </row>
    <row r="820" spans="1:5" ht="12.75">
      <c r="A820" t="s">
        <v>58</v>
      </c>
      <c r="E820" s="39" t="s">
        <v>59</v>
      </c>
    </row>
    <row r="821" spans="1:16" ht="12.75">
      <c r="A821" t="s">
        <v>48</v>
      </c>
      <c s="34" t="s">
        <v>2082</v>
      </c>
      <c s="34" t="s">
        <v>7686</v>
      </c>
      <c s="35" t="s">
        <v>4</v>
      </c>
      <c s="6" t="s">
        <v>7687</v>
      </c>
      <c s="36" t="s">
        <v>499</v>
      </c>
      <c s="37">
        <v>107.43</v>
      </c>
      <c s="36">
        <v>0</v>
      </c>
      <c s="36">
        <f>ROUND(G821*H821,6)</f>
      </c>
      <c r="L821" s="38">
        <v>0</v>
      </c>
      <c s="32">
        <f>ROUND(ROUND(L821,2)*ROUND(G821,3),2)</f>
      </c>
      <c s="36" t="s">
        <v>3910</v>
      </c>
      <c>
        <f>(M821*21)/100</f>
      </c>
      <c t="s">
        <v>26</v>
      </c>
    </row>
    <row r="822" spans="1:5" ht="12.75">
      <c r="A822" s="35" t="s">
        <v>55</v>
      </c>
      <c r="E822" s="39" t="s">
        <v>4</v>
      </c>
    </row>
    <row r="823" spans="1:5" ht="25.5">
      <c r="A823" s="35" t="s">
        <v>56</v>
      </c>
      <c r="E823" s="40" t="s">
        <v>7688</v>
      </c>
    </row>
    <row r="824" spans="1:5" ht="12.75">
      <c r="A824" t="s">
        <v>58</v>
      </c>
      <c r="E824" s="39" t="s">
        <v>59</v>
      </c>
    </row>
    <row r="825" spans="1:16" ht="25.5">
      <c r="A825" t="s">
        <v>48</v>
      </c>
      <c s="34" t="s">
        <v>2085</v>
      </c>
      <c s="34" t="s">
        <v>7689</v>
      </c>
      <c s="35" t="s">
        <v>4</v>
      </c>
      <c s="6" t="s">
        <v>7690</v>
      </c>
      <c s="36" t="s">
        <v>499</v>
      </c>
      <c s="37">
        <v>64.95</v>
      </c>
      <c s="36">
        <v>0</v>
      </c>
      <c s="36">
        <f>ROUND(G825*H825,6)</f>
      </c>
      <c r="L825" s="38">
        <v>0</v>
      </c>
      <c s="32">
        <f>ROUND(ROUND(L825,2)*ROUND(G825,3),2)</f>
      </c>
      <c s="36" t="s">
        <v>3910</v>
      </c>
      <c>
        <f>(M825*21)/100</f>
      </c>
      <c t="s">
        <v>26</v>
      </c>
    </row>
    <row r="826" spans="1:5" ht="12.75">
      <c r="A826" s="35" t="s">
        <v>55</v>
      </c>
      <c r="E826" s="39" t="s">
        <v>4</v>
      </c>
    </row>
    <row r="827" spans="1:5" ht="38.25">
      <c r="A827" s="35" t="s">
        <v>56</v>
      </c>
      <c r="E827" s="40" t="s">
        <v>7691</v>
      </c>
    </row>
    <row r="828" spans="1:5" ht="12.75">
      <c r="A828" t="s">
        <v>58</v>
      </c>
      <c r="E828" s="39" t="s">
        <v>59</v>
      </c>
    </row>
    <row r="829" spans="1:13" ht="12.75">
      <c r="A829" t="s">
        <v>45</v>
      </c>
      <c r="C829" s="31" t="s">
        <v>7692</v>
      </c>
      <c r="E829" s="33" t="s">
        <v>7693</v>
      </c>
      <c r="J829" s="32">
        <f>0</f>
      </c>
      <c s="32">
        <f>0</f>
      </c>
      <c s="32">
        <f>0+L830+L834+L838+L842</f>
      </c>
      <c s="32">
        <f>0+M830+M834+M838+M842</f>
      </c>
    </row>
    <row r="830" spans="1:16" ht="25.5">
      <c r="A830" t="s">
        <v>48</v>
      </c>
      <c s="34" t="s">
        <v>7694</v>
      </c>
      <c s="34" t="s">
        <v>7695</v>
      </c>
      <c s="35" t="s">
        <v>4</v>
      </c>
      <c s="6" t="s">
        <v>7696</v>
      </c>
      <c s="36" t="s">
        <v>62</v>
      </c>
      <c s="37">
        <v>129.5</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38.25">
      <c r="A834" t="s">
        <v>48</v>
      </c>
      <c s="34" t="s">
        <v>7697</v>
      </c>
      <c s="34" t="s">
        <v>7698</v>
      </c>
      <c s="35" t="s">
        <v>4</v>
      </c>
      <c s="6" t="s">
        <v>7699</v>
      </c>
      <c s="36" t="s">
        <v>62</v>
      </c>
      <c s="37">
        <v>193.6</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7700</v>
      </c>
      <c s="34" t="s">
        <v>7701</v>
      </c>
      <c s="35" t="s">
        <v>4</v>
      </c>
      <c s="6" t="s">
        <v>7702</v>
      </c>
      <c s="36" t="s">
        <v>62</v>
      </c>
      <c s="37">
        <v>80</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7703</v>
      </c>
      <c s="34" t="s">
        <v>7704</v>
      </c>
      <c s="35" t="s">
        <v>4</v>
      </c>
      <c s="6" t="s">
        <v>7705</v>
      </c>
      <c s="36" t="s">
        <v>62</v>
      </c>
      <c s="37">
        <v>7.65</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3" ht="12.75">
      <c r="A846" t="s">
        <v>45</v>
      </c>
      <c r="C846" s="31" t="s">
        <v>3947</v>
      </c>
      <c r="E846" s="33" t="s">
        <v>3948</v>
      </c>
      <c r="J846" s="32">
        <f>0</f>
      </c>
      <c s="32">
        <f>0</f>
      </c>
      <c s="32">
        <f>0+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L1615+L1619+L1623+L1627+L1631+L1635+L1639+L1643+L1647+L1651+L1655+L1659+L1663+L1667+L1671+L1675+L1679+L1683</f>
      </c>
      <c s="32">
        <f>0+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M1615+M1619+M1623+M1627+M1631+M1635+M1639+M1643+M1647+M1651+M1655+M1659+M1663+M1667+M1671+M1675+M1679+M1683</f>
      </c>
    </row>
    <row r="847" spans="1:16" ht="25.5">
      <c r="A847" t="s">
        <v>48</v>
      </c>
      <c s="34" t="s">
        <v>2089</v>
      </c>
      <c s="34" t="s">
        <v>7706</v>
      </c>
      <c s="35" t="s">
        <v>4</v>
      </c>
      <c s="6" t="s">
        <v>7707</v>
      </c>
      <c s="36" t="s">
        <v>7220</v>
      </c>
      <c s="37">
        <v>6</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7708</v>
      </c>
      <c s="34" t="s">
        <v>7709</v>
      </c>
      <c s="35" t="s">
        <v>4</v>
      </c>
      <c s="6" t="s">
        <v>7710</v>
      </c>
      <c s="36" t="s">
        <v>80</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7711</v>
      </c>
      <c s="34" t="s">
        <v>7712</v>
      </c>
      <c s="35" t="s">
        <v>4</v>
      </c>
      <c s="6" t="s">
        <v>7713</v>
      </c>
      <c s="36" t="s">
        <v>80</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7714</v>
      </c>
      <c s="34" t="s">
        <v>7715</v>
      </c>
      <c s="35" t="s">
        <v>4</v>
      </c>
      <c s="6" t="s">
        <v>7716</v>
      </c>
      <c s="36" t="s">
        <v>80</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7717</v>
      </c>
      <c s="34" t="s">
        <v>7718</v>
      </c>
      <c s="35" t="s">
        <v>4</v>
      </c>
      <c s="6" t="s">
        <v>7719</v>
      </c>
      <c s="36" t="s">
        <v>80</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7720</v>
      </c>
      <c s="34" t="s">
        <v>7721</v>
      </c>
      <c s="35" t="s">
        <v>4</v>
      </c>
      <c s="6" t="s">
        <v>7722</v>
      </c>
      <c s="36" t="s">
        <v>80</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7723</v>
      </c>
      <c s="34" t="s">
        <v>7724</v>
      </c>
      <c s="35" t="s">
        <v>4</v>
      </c>
      <c s="6" t="s">
        <v>7725</v>
      </c>
      <c s="36" t="s">
        <v>80</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7726</v>
      </c>
      <c s="34" t="s">
        <v>7727</v>
      </c>
      <c s="35" t="s">
        <v>4</v>
      </c>
      <c s="6" t="s">
        <v>7728</v>
      </c>
      <c s="36" t="s">
        <v>80</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7729</v>
      </c>
      <c s="34" t="s">
        <v>7730</v>
      </c>
      <c s="35" t="s">
        <v>4</v>
      </c>
      <c s="6" t="s">
        <v>7731</v>
      </c>
      <c s="36" t="s">
        <v>80</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7732</v>
      </c>
      <c s="34" t="s">
        <v>7733</v>
      </c>
      <c s="35" t="s">
        <v>4</v>
      </c>
      <c s="6" t="s">
        <v>7734</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2685</v>
      </c>
      <c s="34" t="s">
        <v>7735</v>
      </c>
      <c s="35" t="s">
        <v>4</v>
      </c>
      <c s="6" t="s">
        <v>7736</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7737</v>
      </c>
      <c s="34" t="s">
        <v>7738</v>
      </c>
      <c s="35" t="s">
        <v>4</v>
      </c>
      <c s="6" t="s">
        <v>7739</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7740</v>
      </c>
      <c s="34" t="s">
        <v>7741</v>
      </c>
      <c s="35" t="s">
        <v>4</v>
      </c>
      <c s="6" t="s">
        <v>7742</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7743</v>
      </c>
      <c s="34" t="s">
        <v>7744</v>
      </c>
      <c s="35" t="s">
        <v>4</v>
      </c>
      <c s="6" t="s">
        <v>7745</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7746</v>
      </c>
      <c s="34" t="s">
        <v>7747</v>
      </c>
      <c s="35" t="s">
        <v>4</v>
      </c>
      <c s="6" t="s">
        <v>7748</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7749</v>
      </c>
      <c s="34" t="s">
        <v>7750</v>
      </c>
      <c s="35" t="s">
        <v>4</v>
      </c>
      <c s="6" t="s">
        <v>7751</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7752</v>
      </c>
      <c s="34" t="s">
        <v>7753</v>
      </c>
      <c s="35" t="s">
        <v>4</v>
      </c>
      <c s="6" t="s">
        <v>7754</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7755</v>
      </c>
      <c s="34" t="s">
        <v>7756</v>
      </c>
      <c s="35" t="s">
        <v>4</v>
      </c>
      <c s="6" t="s">
        <v>7757</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7758</v>
      </c>
      <c s="34" t="s">
        <v>7759</v>
      </c>
      <c s="35" t="s">
        <v>4</v>
      </c>
      <c s="6" t="s">
        <v>7760</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7761</v>
      </c>
      <c s="34" t="s">
        <v>7762</v>
      </c>
      <c s="35" t="s">
        <v>4</v>
      </c>
      <c s="6" t="s">
        <v>7763</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7764</v>
      </c>
      <c s="34" t="s">
        <v>7765</v>
      </c>
      <c s="35" t="s">
        <v>4</v>
      </c>
      <c s="6" t="s">
        <v>7766</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7767</v>
      </c>
      <c s="34" t="s">
        <v>7768</v>
      </c>
      <c s="35" t="s">
        <v>4</v>
      </c>
      <c s="6" t="s">
        <v>7769</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7770</v>
      </c>
      <c s="34" t="s">
        <v>7771</v>
      </c>
      <c s="35" t="s">
        <v>4</v>
      </c>
      <c s="6" t="s">
        <v>7772</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7773</v>
      </c>
      <c s="34" t="s">
        <v>7774</v>
      </c>
      <c s="35" t="s">
        <v>4</v>
      </c>
      <c s="6" t="s">
        <v>7775</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2704</v>
      </c>
      <c s="34" t="s">
        <v>7776</v>
      </c>
      <c s="35" t="s">
        <v>4</v>
      </c>
      <c s="6" t="s">
        <v>7777</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7778</v>
      </c>
      <c s="34" t="s">
        <v>7779</v>
      </c>
      <c s="35" t="s">
        <v>4</v>
      </c>
      <c s="6" t="s">
        <v>7780</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7781</v>
      </c>
      <c s="34" t="s">
        <v>7782</v>
      </c>
      <c s="35" t="s">
        <v>4</v>
      </c>
      <c s="6" t="s">
        <v>7783</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7784</v>
      </c>
      <c s="34" t="s">
        <v>7785</v>
      </c>
      <c s="35" t="s">
        <v>4</v>
      </c>
      <c s="6" t="s">
        <v>7786</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7787</v>
      </c>
      <c s="34" t="s">
        <v>7788</v>
      </c>
      <c s="35" t="s">
        <v>4</v>
      </c>
      <c s="6" t="s">
        <v>7789</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7790</v>
      </c>
      <c s="34" t="s">
        <v>7791</v>
      </c>
      <c s="35" t="s">
        <v>4</v>
      </c>
      <c s="6" t="s">
        <v>7792</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7793</v>
      </c>
      <c s="34" t="s">
        <v>7794</v>
      </c>
      <c s="35" t="s">
        <v>4</v>
      </c>
      <c s="6" t="s">
        <v>7795</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7796</v>
      </c>
      <c s="34" t="s">
        <v>7797</v>
      </c>
      <c s="35" t="s">
        <v>4</v>
      </c>
      <c s="6" t="s">
        <v>7798</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7799</v>
      </c>
      <c s="34" t="s">
        <v>7800</v>
      </c>
      <c s="35" t="s">
        <v>4</v>
      </c>
      <c s="6" t="s">
        <v>7801</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7802</v>
      </c>
      <c s="34" t="s">
        <v>7803</v>
      </c>
      <c s="35" t="s">
        <v>4</v>
      </c>
      <c s="6" t="s">
        <v>7804</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7805</v>
      </c>
      <c s="34" t="s">
        <v>7806</v>
      </c>
      <c s="35" t="s">
        <v>4</v>
      </c>
      <c s="6" t="s">
        <v>7807</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7808</v>
      </c>
      <c s="34" t="s">
        <v>7809</v>
      </c>
      <c s="35" t="s">
        <v>4</v>
      </c>
      <c s="6" t="s">
        <v>7810</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2762</v>
      </c>
      <c s="34" t="s">
        <v>7811</v>
      </c>
      <c s="35" t="s">
        <v>4</v>
      </c>
      <c s="6" t="s">
        <v>7812</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7813</v>
      </c>
      <c s="34" t="s">
        <v>7814</v>
      </c>
      <c s="35" t="s">
        <v>4</v>
      </c>
      <c s="6" t="s">
        <v>7815</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7816</v>
      </c>
      <c s="34" t="s">
        <v>7817</v>
      </c>
      <c s="35" t="s">
        <v>4</v>
      </c>
      <c s="6" t="s">
        <v>7818</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7819</v>
      </c>
      <c s="34" t="s">
        <v>7820</v>
      </c>
      <c s="35" t="s">
        <v>4</v>
      </c>
      <c s="6" t="s">
        <v>7821</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7822</v>
      </c>
      <c s="34" t="s">
        <v>7823</v>
      </c>
      <c s="35" t="s">
        <v>4</v>
      </c>
      <c s="6" t="s">
        <v>7824</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7825</v>
      </c>
      <c s="34" t="s">
        <v>7826</v>
      </c>
      <c s="35" t="s">
        <v>4</v>
      </c>
      <c s="6" t="s">
        <v>7827</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7828</v>
      </c>
      <c s="34" t="s">
        <v>7829</v>
      </c>
      <c s="35" t="s">
        <v>4</v>
      </c>
      <c s="6" t="s">
        <v>7830</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7831</v>
      </c>
      <c s="34" t="s">
        <v>7832</v>
      </c>
      <c s="35" t="s">
        <v>4</v>
      </c>
      <c s="6" t="s">
        <v>7833</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7834</v>
      </c>
      <c s="34" t="s">
        <v>7835</v>
      </c>
      <c s="35" t="s">
        <v>4</v>
      </c>
      <c s="6" t="s">
        <v>7836</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7837</v>
      </c>
      <c s="34" t="s">
        <v>7838</v>
      </c>
      <c s="35" t="s">
        <v>4</v>
      </c>
      <c s="6" t="s">
        <v>7839</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7840</v>
      </c>
      <c s="34" t="s">
        <v>7841</v>
      </c>
      <c s="35" t="s">
        <v>4</v>
      </c>
      <c s="6" t="s">
        <v>7842</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7843</v>
      </c>
      <c s="34" t="s">
        <v>7844</v>
      </c>
      <c s="35" t="s">
        <v>4</v>
      </c>
      <c s="6" t="s">
        <v>7845</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7846</v>
      </c>
      <c s="34" t="s">
        <v>7847</v>
      </c>
      <c s="35" t="s">
        <v>4</v>
      </c>
      <c s="6" t="s">
        <v>7848</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7849</v>
      </c>
      <c s="34" t="s">
        <v>7850</v>
      </c>
      <c s="35" t="s">
        <v>4</v>
      </c>
      <c s="6" t="s">
        <v>7851</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7852</v>
      </c>
      <c s="34" t="s">
        <v>7853</v>
      </c>
      <c s="35" t="s">
        <v>4</v>
      </c>
      <c s="6" t="s">
        <v>7854</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7855</v>
      </c>
      <c s="34" t="s">
        <v>7856</v>
      </c>
      <c s="35" t="s">
        <v>4</v>
      </c>
      <c s="6" t="s">
        <v>7857</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7858</v>
      </c>
      <c s="34" t="s">
        <v>7859</v>
      </c>
      <c s="35" t="s">
        <v>4</v>
      </c>
      <c s="6" t="s">
        <v>7860</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7861</v>
      </c>
      <c s="34" t="s">
        <v>7862</v>
      </c>
      <c s="35" t="s">
        <v>4</v>
      </c>
      <c s="6" t="s">
        <v>7863</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7864</v>
      </c>
      <c s="34" t="s">
        <v>7865</v>
      </c>
      <c s="35" t="s">
        <v>4</v>
      </c>
      <c s="6" t="s">
        <v>7866</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7867</v>
      </c>
      <c s="34" t="s">
        <v>7868</v>
      </c>
      <c s="35" t="s">
        <v>4</v>
      </c>
      <c s="6" t="s">
        <v>7869</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7870</v>
      </c>
      <c s="34" t="s">
        <v>7871</v>
      </c>
      <c s="35" t="s">
        <v>4</v>
      </c>
      <c s="6" t="s">
        <v>7872</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7873</v>
      </c>
      <c s="34" t="s">
        <v>7874</v>
      </c>
      <c s="35" t="s">
        <v>4</v>
      </c>
      <c s="6" t="s">
        <v>7875</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7876</v>
      </c>
      <c s="34" t="s">
        <v>7877</v>
      </c>
      <c s="35" t="s">
        <v>4</v>
      </c>
      <c s="6" t="s">
        <v>7878</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7879</v>
      </c>
      <c s="34" t="s">
        <v>7880</v>
      </c>
      <c s="35" t="s">
        <v>4</v>
      </c>
      <c s="6" t="s">
        <v>7881</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7882</v>
      </c>
      <c s="34" t="s">
        <v>7883</v>
      </c>
      <c s="35" t="s">
        <v>4</v>
      </c>
      <c s="6" t="s">
        <v>7884</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7885</v>
      </c>
      <c s="34" t="s">
        <v>7886</v>
      </c>
      <c s="35" t="s">
        <v>4</v>
      </c>
      <c s="6" t="s">
        <v>7887</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7888</v>
      </c>
      <c s="34" t="s">
        <v>7889</v>
      </c>
      <c s="35" t="s">
        <v>4</v>
      </c>
      <c s="6" t="s">
        <v>7890</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7891</v>
      </c>
      <c s="34" t="s">
        <v>7892</v>
      </c>
      <c s="35" t="s">
        <v>4</v>
      </c>
      <c s="6" t="s">
        <v>7893</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7894</v>
      </c>
      <c s="34" t="s">
        <v>7895</v>
      </c>
      <c s="35" t="s">
        <v>4</v>
      </c>
      <c s="6" t="s">
        <v>7896</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7897</v>
      </c>
      <c s="34" t="s">
        <v>7898</v>
      </c>
      <c s="35" t="s">
        <v>4</v>
      </c>
      <c s="6" t="s">
        <v>7899</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7900</v>
      </c>
      <c s="34" t="s">
        <v>7901</v>
      </c>
      <c s="35" t="s">
        <v>4</v>
      </c>
      <c s="6" t="s">
        <v>7902</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7903</v>
      </c>
      <c s="34" t="s">
        <v>7904</v>
      </c>
      <c s="35" t="s">
        <v>4</v>
      </c>
      <c s="6" t="s">
        <v>7905</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7906</v>
      </c>
      <c s="34" t="s">
        <v>7907</v>
      </c>
      <c s="35" t="s">
        <v>4</v>
      </c>
      <c s="6" t="s">
        <v>7908</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7909</v>
      </c>
      <c s="34" t="s">
        <v>7910</v>
      </c>
      <c s="35" t="s">
        <v>4</v>
      </c>
      <c s="6" t="s">
        <v>7911</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7912</v>
      </c>
      <c s="34" t="s">
        <v>7913</v>
      </c>
      <c s="35" t="s">
        <v>4</v>
      </c>
      <c s="6" t="s">
        <v>7914</v>
      </c>
      <c s="36" t="s">
        <v>80</v>
      </c>
      <c s="37">
        <v>12</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7915</v>
      </c>
      <c s="34" t="s">
        <v>7916</v>
      </c>
      <c s="35" t="s">
        <v>4</v>
      </c>
      <c s="6" t="s">
        <v>7917</v>
      </c>
      <c s="36" t="s">
        <v>80</v>
      </c>
      <c s="37">
        <v>12</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38.25">
      <c r="A1135" t="s">
        <v>48</v>
      </c>
      <c s="34" t="s">
        <v>7918</v>
      </c>
      <c s="34" t="s">
        <v>7919</v>
      </c>
      <c s="35" t="s">
        <v>4</v>
      </c>
      <c s="6" t="s">
        <v>7920</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38.25">
      <c r="A1139" t="s">
        <v>48</v>
      </c>
      <c s="34" t="s">
        <v>7921</v>
      </c>
      <c s="34" t="s">
        <v>7922</v>
      </c>
      <c s="35" t="s">
        <v>4</v>
      </c>
      <c s="6" t="s">
        <v>7923</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38.25">
      <c r="A1143" t="s">
        <v>48</v>
      </c>
      <c s="34" t="s">
        <v>7924</v>
      </c>
      <c s="34" t="s">
        <v>7925</v>
      </c>
      <c s="35" t="s">
        <v>4</v>
      </c>
      <c s="6" t="s">
        <v>7926</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38.25">
      <c r="A1147" t="s">
        <v>48</v>
      </c>
      <c s="34" t="s">
        <v>7927</v>
      </c>
      <c s="34" t="s">
        <v>7928</v>
      </c>
      <c s="35" t="s">
        <v>4</v>
      </c>
      <c s="6" t="s">
        <v>7929</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38.25">
      <c r="A1151" t="s">
        <v>48</v>
      </c>
      <c s="34" t="s">
        <v>7930</v>
      </c>
      <c s="34" t="s">
        <v>7931</v>
      </c>
      <c s="35" t="s">
        <v>4</v>
      </c>
      <c s="6" t="s">
        <v>7932</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38.25">
      <c r="A1155" t="s">
        <v>48</v>
      </c>
      <c s="34" t="s">
        <v>7933</v>
      </c>
      <c s="34" t="s">
        <v>7934</v>
      </c>
      <c s="35" t="s">
        <v>4</v>
      </c>
      <c s="6" t="s">
        <v>7935</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38.25">
      <c r="A1159" t="s">
        <v>48</v>
      </c>
      <c s="34" t="s">
        <v>7936</v>
      </c>
      <c s="34" t="s">
        <v>7937</v>
      </c>
      <c s="35" t="s">
        <v>4</v>
      </c>
      <c s="6" t="s">
        <v>7938</v>
      </c>
      <c s="36" t="s">
        <v>80</v>
      </c>
      <c s="37">
        <v>1</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38.25">
      <c r="A1163" t="s">
        <v>48</v>
      </c>
      <c s="34" t="s">
        <v>7939</v>
      </c>
      <c s="34" t="s">
        <v>7940</v>
      </c>
      <c s="35" t="s">
        <v>4</v>
      </c>
      <c s="6" t="s">
        <v>7941</v>
      </c>
      <c s="36" t="s">
        <v>80</v>
      </c>
      <c s="37">
        <v>1</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7942</v>
      </c>
      <c s="34" t="s">
        <v>7943</v>
      </c>
      <c s="35" t="s">
        <v>4</v>
      </c>
      <c s="6" t="s">
        <v>7944</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7945</v>
      </c>
      <c s="34" t="s">
        <v>7946</v>
      </c>
      <c s="35" t="s">
        <v>4</v>
      </c>
      <c s="6" t="s">
        <v>7947</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7948</v>
      </c>
      <c s="34" t="s">
        <v>7949</v>
      </c>
      <c s="35" t="s">
        <v>4</v>
      </c>
      <c s="6" t="s">
        <v>7950</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7951</v>
      </c>
      <c s="34" t="s">
        <v>7952</v>
      </c>
      <c s="35" t="s">
        <v>4</v>
      </c>
      <c s="6" t="s">
        <v>7953</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7954</v>
      </c>
      <c s="34" t="s">
        <v>7955</v>
      </c>
      <c s="35" t="s">
        <v>4</v>
      </c>
      <c s="6" t="s">
        <v>7956</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7957</v>
      </c>
      <c s="34" t="s">
        <v>7958</v>
      </c>
      <c s="35" t="s">
        <v>4</v>
      </c>
      <c s="6" t="s">
        <v>7959</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7960</v>
      </c>
      <c s="34" t="s">
        <v>7961</v>
      </c>
      <c s="35" t="s">
        <v>4</v>
      </c>
      <c s="6" t="s">
        <v>7962</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7963</v>
      </c>
      <c s="34" t="s">
        <v>7964</v>
      </c>
      <c s="35" t="s">
        <v>4</v>
      </c>
      <c s="6" t="s">
        <v>7965</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7966</v>
      </c>
      <c s="34" t="s">
        <v>7967</v>
      </c>
      <c s="35" t="s">
        <v>4</v>
      </c>
      <c s="6" t="s">
        <v>7968</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7969</v>
      </c>
      <c s="34" t="s">
        <v>7970</v>
      </c>
      <c s="35" t="s">
        <v>4</v>
      </c>
      <c s="6" t="s">
        <v>7971</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7972</v>
      </c>
      <c s="34" t="s">
        <v>7973</v>
      </c>
      <c s="35" t="s">
        <v>4</v>
      </c>
      <c s="6" t="s">
        <v>7974</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7975</v>
      </c>
      <c s="34" t="s">
        <v>7976</v>
      </c>
      <c s="35" t="s">
        <v>4</v>
      </c>
      <c s="6" t="s">
        <v>7977</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7978</v>
      </c>
      <c s="34" t="s">
        <v>7979</v>
      </c>
      <c s="35" t="s">
        <v>4</v>
      </c>
      <c s="6" t="s">
        <v>7980</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7981</v>
      </c>
      <c s="34" t="s">
        <v>7982</v>
      </c>
      <c s="35" t="s">
        <v>4</v>
      </c>
      <c s="6" t="s">
        <v>7983</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7984</v>
      </c>
      <c s="34" t="s">
        <v>7985</v>
      </c>
      <c s="35" t="s">
        <v>4</v>
      </c>
      <c s="6" t="s">
        <v>7986</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7987</v>
      </c>
      <c s="34" t="s">
        <v>7988</v>
      </c>
      <c s="35" t="s">
        <v>4</v>
      </c>
      <c s="6" t="s">
        <v>7989</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7990</v>
      </c>
      <c s="34" t="s">
        <v>7991</v>
      </c>
      <c s="35" t="s">
        <v>4</v>
      </c>
      <c s="6" t="s">
        <v>7992</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7993</v>
      </c>
      <c s="34" t="s">
        <v>7994</v>
      </c>
      <c s="35" t="s">
        <v>4</v>
      </c>
      <c s="6" t="s">
        <v>7995</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7996</v>
      </c>
      <c s="34" t="s">
        <v>7997</v>
      </c>
      <c s="35" t="s">
        <v>4</v>
      </c>
      <c s="6" t="s">
        <v>7998</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7999</v>
      </c>
      <c s="34" t="s">
        <v>8000</v>
      </c>
      <c s="35" t="s">
        <v>4</v>
      </c>
      <c s="6" t="s">
        <v>8001</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8002</v>
      </c>
      <c s="34" t="s">
        <v>8003</v>
      </c>
      <c s="35" t="s">
        <v>4</v>
      </c>
      <c s="6" t="s">
        <v>8004</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8005</v>
      </c>
      <c s="34" t="s">
        <v>8006</v>
      </c>
      <c s="35" t="s">
        <v>4</v>
      </c>
      <c s="6" t="s">
        <v>8007</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8008</v>
      </c>
      <c s="34" t="s">
        <v>8009</v>
      </c>
      <c s="35" t="s">
        <v>4</v>
      </c>
      <c s="6" t="s">
        <v>8010</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8011</v>
      </c>
      <c s="34" t="s">
        <v>8012</v>
      </c>
      <c s="35" t="s">
        <v>4</v>
      </c>
      <c s="6" t="s">
        <v>8013</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8014</v>
      </c>
      <c s="34" t="s">
        <v>8015</v>
      </c>
      <c s="35" t="s">
        <v>4</v>
      </c>
      <c s="6" t="s">
        <v>8016</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8017</v>
      </c>
      <c s="34" t="s">
        <v>8018</v>
      </c>
      <c s="35" t="s">
        <v>4</v>
      </c>
      <c s="6" t="s">
        <v>8019</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8020</v>
      </c>
      <c s="34" t="s">
        <v>8021</v>
      </c>
      <c s="35" t="s">
        <v>4</v>
      </c>
      <c s="6" t="s">
        <v>8022</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2852</v>
      </c>
      <c s="34" t="s">
        <v>8023</v>
      </c>
      <c s="35" t="s">
        <v>4</v>
      </c>
      <c s="6" t="s">
        <v>8024</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8025</v>
      </c>
      <c s="34" t="s">
        <v>8026</v>
      </c>
      <c s="35" t="s">
        <v>4</v>
      </c>
      <c s="6" t="s">
        <v>8027</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8028</v>
      </c>
      <c s="34" t="s">
        <v>8029</v>
      </c>
      <c s="35" t="s">
        <v>4</v>
      </c>
      <c s="6" t="s">
        <v>8030</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8031</v>
      </c>
      <c s="34" t="s">
        <v>8032</v>
      </c>
      <c s="35" t="s">
        <v>4</v>
      </c>
      <c s="6" t="s">
        <v>8033</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8034</v>
      </c>
      <c s="34" t="s">
        <v>8035</v>
      </c>
      <c s="35" t="s">
        <v>4</v>
      </c>
      <c s="6" t="s">
        <v>8036</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8037</v>
      </c>
      <c s="34" t="s">
        <v>8038</v>
      </c>
      <c s="35" t="s">
        <v>4</v>
      </c>
      <c s="6" t="s">
        <v>8039</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8040</v>
      </c>
      <c s="34" t="s">
        <v>8041</v>
      </c>
      <c s="35" t="s">
        <v>4</v>
      </c>
      <c s="6" t="s">
        <v>8042</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8043</v>
      </c>
      <c s="34" t="s">
        <v>8044</v>
      </c>
      <c s="35" t="s">
        <v>4</v>
      </c>
      <c s="6" t="s">
        <v>8045</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8046</v>
      </c>
      <c s="34" t="s">
        <v>8047</v>
      </c>
      <c s="35" t="s">
        <v>4</v>
      </c>
      <c s="6" t="s">
        <v>8048</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12.75">
      <c r="A1311" t="s">
        <v>48</v>
      </c>
      <c s="34" t="s">
        <v>8049</v>
      </c>
      <c s="34" t="s">
        <v>8050</v>
      </c>
      <c s="35" t="s">
        <v>4</v>
      </c>
      <c s="6" t="s">
        <v>8051</v>
      </c>
      <c s="36" t="s">
        <v>7220</v>
      </c>
      <c s="37">
        <v>6</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25.5">
      <c r="A1315" t="s">
        <v>48</v>
      </c>
      <c s="34" t="s">
        <v>8052</v>
      </c>
      <c s="34" t="s">
        <v>8053</v>
      </c>
      <c s="35" t="s">
        <v>4</v>
      </c>
      <c s="6" t="s">
        <v>8054</v>
      </c>
      <c s="36" t="s">
        <v>499</v>
      </c>
      <c s="37">
        <v>175.51</v>
      </c>
      <c s="36">
        <v>0</v>
      </c>
      <c s="36">
        <f>ROUND(G1315*H1315,6)</f>
      </c>
      <c r="L1315" s="38">
        <v>0</v>
      </c>
      <c s="32">
        <f>ROUND(ROUND(L1315,2)*ROUND(G1315,3),2)</f>
      </c>
      <c s="36" t="s">
        <v>490</v>
      </c>
      <c>
        <f>(M1315*21)/100</f>
      </c>
      <c t="s">
        <v>26</v>
      </c>
    </row>
    <row r="1316" spans="1:5" ht="89.25">
      <c r="A1316" s="35" t="s">
        <v>55</v>
      </c>
      <c r="E1316" s="39" t="s">
        <v>8055</v>
      </c>
    </row>
    <row r="1317" spans="1:5" ht="12.75">
      <c r="A1317" s="35" t="s">
        <v>56</v>
      </c>
      <c r="E1317" s="40" t="s">
        <v>8056</v>
      </c>
    </row>
    <row r="1318" spans="1:5" ht="12.75">
      <c r="A1318" t="s">
        <v>58</v>
      </c>
      <c r="E1318" s="39" t="s">
        <v>4</v>
      </c>
    </row>
    <row r="1319" spans="1:16" ht="25.5">
      <c r="A1319" t="s">
        <v>48</v>
      </c>
      <c s="34" t="s">
        <v>8057</v>
      </c>
      <c s="34" t="s">
        <v>8058</v>
      </c>
      <c s="35" t="s">
        <v>4</v>
      </c>
      <c s="6" t="s">
        <v>8059</v>
      </c>
      <c s="36" t="s">
        <v>499</v>
      </c>
      <c s="37">
        <v>176.08</v>
      </c>
      <c s="36">
        <v>0</v>
      </c>
      <c s="36">
        <f>ROUND(G1319*H1319,6)</f>
      </c>
      <c r="L1319" s="38">
        <v>0</v>
      </c>
      <c s="32">
        <f>ROUND(ROUND(L1319,2)*ROUND(G1319,3),2)</f>
      </c>
      <c s="36" t="s">
        <v>490</v>
      </c>
      <c>
        <f>(M1319*21)/100</f>
      </c>
      <c t="s">
        <v>26</v>
      </c>
    </row>
    <row r="1320" spans="1:5" ht="165.75">
      <c r="A1320" s="35" t="s">
        <v>55</v>
      </c>
      <c r="E1320" s="39" t="s">
        <v>8060</v>
      </c>
    </row>
    <row r="1321" spans="1:5" ht="12.75">
      <c r="A1321" s="35" t="s">
        <v>56</v>
      </c>
      <c r="E1321" s="40" t="s">
        <v>8061</v>
      </c>
    </row>
    <row r="1322" spans="1:5" ht="12.75">
      <c r="A1322" t="s">
        <v>58</v>
      </c>
      <c r="E1322" s="39" t="s">
        <v>4</v>
      </c>
    </row>
    <row r="1323" spans="1:16" ht="25.5">
      <c r="A1323" t="s">
        <v>48</v>
      </c>
      <c s="34" t="s">
        <v>8062</v>
      </c>
      <c s="34" t="s">
        <v>8063</v>
      </c>
      <c s="35" t="s">
        <v>4</v>
      </c>
      <c s="6" t="s">
        <v>8064</v>
      </c>
      <c s="36" t="s">
        <v>499</v>
      </c>
      <c s="37">
        <v>98.06</v>
      </c>
      <c s="36">
        <v>0</v>
      </c>
      <c s="36">
        <f>ROUND(G1323*H1323,6)</f>
      </c>
      <c r="L1323" s="38">
        <v>0</v>
      </c>
      <c s="32">
        <f>ROUND(ROUND(L1323,2)*ROUND(G1323,3),2)</f>
      </c>
      <c s="36" t="s">
        <v>490</v>
      </c>
      <c>
        <f>(M1323*21)/100</f>
      </c>
      <c t="s">
        <v>26</v>
      </c>
    </row>
    <row r="1324" spans="1:5" ht="89.25">
      <c r="A1324" s="35" t="s">
        <v>55</v>
      </c>
      <c r="E1324" s="39" t="s">
        <v>8065</v>
      </c>
    </row>
    <row r="1325" spans="1:5" ht="12.75">
      <c r="A1325" s="35" t="s">
        <v>56</v>
      </c>
      <c r="E1325" s="40" t="s">
        <v>8066</v>
      </c>
    </row>
    <row r="1326" spans="1:5" ht="12.75">
      <c r="A1326" t="s">
        <v>58</v>
      </c>
      <c r="E1326" s="39" t="s">
        <v>4</v>
      </c>
    </row>
    <row r="1327" spans="1:16" ht="25.5">
      <c r="A1327" t="s">
        <v>48</v>
      </c>
      <c s="34" t="s">
        <v>8067</v>
      </c>
      <c s="34" t="s">
        <v>8068</v>
      </c>
      <c s="35" t="s">
        <v>4</v>
      </c>
      <c s="6" t="s">
        <v>8069</v>
      </c>
      <c s="36" t="s">
        <v>499</v>
      </c>
      <c s="37">
        <v>40.54</v>
      </c>
      <c s="36">
        <v>0</v>
      </c>
      <c s="36">
        <f>ROUND(G1327*H1327,6)</f>
      </c>
      <c r="L1327" s="38">
        <v>0</v>
      </c>
      <c s="32">
        <f>ROUND(ROUND(L1327,2)*ROUND(G1327,3),2)</f>
      </c>
      <c s="36" t="s">
        <v>490</v>
      </c>
      <c>
        <f>(M1327*21)/100</f>
      </c>
      <c t="s">
        <v>26</v>
      </c>
    </row>
    <row r="1328" spans="1:5" ht="178.5">
      <c r="A1328" s="35" t="s">
        <v>55</v>
      </c>
      <c r="E1328" s="39" t="s">
        <v>8070</v>
      </c>
    </row>
    <row r="1329" spans="1:5" ht="12.75">
      <c r="A1329" s="35" t="s">
        <v>56</v>
      </c>
      <c r="E1329" s="40" t="s">
        <v>8071</v>
      </c>
    </row>
    <row r="1330" spans="1:5" ht="12.75">
      <c r="A1330" t="s">
        <v>58</v>
      </c>
      <c r="E1330" s="39" t="s">
        <v>4</v>
      </c>
    </row>
    <row r="1331" spans="1:16" ht="12.75">
      <c r="A1331" t="s">
        <v>48</v>
      </c>
      <c s="34" t="s">
        <v>8072</v>
      </c>
      <c s="34" t="s">
        <v>8073</v>
      </c>
      <c s="35" t="s">
        <v>4</v>
      </c>
      <c s="6" t="s">
        <v>8074</v>
      </c>
      <c s="36" t="s">
        <v>499</v>
      </c>
      <c s="37">
        <v>2589.36</v>
      </c>
      <c s="36">
        <v>0</v>
      </c>
      <c s="36">
        <f>ROUND(G1331*H1331,6)</f>
      </c>
      <c r="L1331" s="38">
        <v>0</v>
      </c>
      <c s="32">
        <f>ROUND(ROUND(L1331,2)*ROUND(G1331,3),2)</f>
      </c>
      <c s="36" t="s">
        <v>490</v>
      </c>
      <c>
        <f>(M1331*21)/100</f>
      </c>
      <c t="s">
        <v>26</v>
      </c>
    </row>
    <row r="1332" spans="1:5" ht="12.75">
      <c r="A1332" s="35" t="s">
        <v>55</v>
      </c>
      <c r="E1332" s="39" t="s">
        <v>4</v>
      </c>
    </row>
    <row r="1333" spans="1:5" ht="51">
      <c r="A1333" s="35" t="s">
        <v>56</v>
      </c>
      <c r="E1333" s="40" t="s">
        <v>8075</v>
      </c>
    </row>
    <row r="1334" spans="1:5" ht="12.75">
      <c r="A1334" t="s">
        <v>58</v>
      </c>
      <c r="E1334" s="39" t="s">
        <v>4</v>
      </c>
    </row>
    <row r="1335" spans="1:16" ht="25.5">
      <c r="A1335" t="s">
        <v>48</v>
      </c>
      <c s="34" t="s">
        <v>8076</v>
      </c>
      <c s="34" t="s">
        <v>8077</v>
      </c>
      <c s="35" t="s">
        <v>4</v>
      </c>
      <c s="6" t="s">
        <v>8078</v>
      </c>
      <c s="36" t="s">
        <v>7220</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25.5">
      <c r="A1339" t="s">
        <v>48</v>
      </c>
      <c s="34" t="s">
        <v>8079</v>
      </c>
      <c s="34" t="s">
        <v>8080</v>
      </c>
      <c s="35" t="s">
        <v>4</v>
      </c>
      <c s="6" t="s">
        <v>8081</v>
      </c>
      <c s="36" t="s">
        <v>62</v>
      </c>
      <c s="37">
        <v>18</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25.5">
      <c r="A1343" t="s">
        <v>48</v>
      </c>
      <c s="34" t="s">
        <v>8082</v>
      </c>
      <c s="34" t="s">
        <v>8083</v>
      </c>
      <c s="35" t="s">
        <v>4</v>
      </c>
      <c s="6" t="s">
        <v>8084</v>
      </c>
      <c s="36" t="s">
        <v>62</v>
      </c>
      <c s="37">
        <v>18</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8085</v>
      </c>
      <c s="34" t="s">
        <v>8086</v>
      </c>
      <c s="35" t="s">
        <v>4</v>
      </c>
      <c s="6" t="s">
        <v>8087</v>
      </c>
      <c s="36" t="s">
        <v>7220</v>
      </c>
      <c s="37">
        <v>1</v>
      </c>
      <c s="36">
        <v>0</v>
      </c>
      <c s="36">
        <f>ROUND(G1347*H1347,6)</f>
      </c>
      <c r="L1347" s="38">
        <v>0</v>
      </c>
      <c s="32">
        <f>ROUND(ROUND(L1347,2)*ROUND(G1347,3),2)</f>
      </c>
      <c s="36" t="s">
        <v>490</v>
      </c>
      <c>
        <f>(M1347*21)/100</f>
      </c>
      <c t="s">
        <v>26</v>
      </c>
    </row>
    <row r="1348" spans="1:5" ht="12.75">
      <c r="A1348" s="35" t="s">
        <v>55</v>
      </c>
      <c r="E1348" s="39" t="s">
        <v>4</v>
      </c>
    </row>
    <row r="1349" spans="1:5" ht="12.75">
      <c r="A1349" s="35" t="s">
        <v>56</v>
      </c>
      <c r="E1349" s="40" t="s">
        <v>4</v>
      </c>
    </row>
    <row r="1350" spans="1:5" ht="12.75">
      <c r="A1350" t="s">
        <v>58</v>
      </c>
      <c r="E1350" s="39" t="s">
        <v>4</v>
      </c>
    </row>
    <row r="1351" spans="1:16" ht="25.5">
      <c r="A1351" t="s">
        <v>48</v>
      </c>
      <c s="34" t="s">
        <v>8088</v>
      </c>
      <c s="34" t="s">
        <v>8089</v>
      </c>
      <c s="35" t="s">
        <v>4</v>
      </c>
      <c s="6" t="s">
        <v>8090</v>
      </c>
      <c s="36" t="s">
        <v>62</v>
      </c>
      <c s="37">
        <v>18</v>
      </c>
      <c s="36">
        <v>0</v>
      </c>
      <c s="36">
        <f>ROUND(G1351*H1351,6)</f>
      </c>
      <c r="L1351" s="38">
        <v>0</v>
      </c>
      <c s="32">
        <f>ROUND(ROUND(L1351,2)*ROUND(G1351,3),2)</f>
      </c>
      <c s="36" t="s">
        <v>490</v>
      </c>
      <c>
        <f>(M1351*21)/100</f>
      </c>
      <c t="s">
        <v>26</v>
      </c>
    </row>
    <row r="1352" spans="1:5" ht="12.75">
      <c r="A1352" s="35" t="s">
        <v>55</v>
      </c>
      <c r="E1352" s="39" t="s">
        <v>4</v>
      </c>
    </row>
    <row r="1353" spans="1:5" ht="12.75">
      <c r="A1353" s="35" t="s">
        <v>56</v>
      </c>
      <c r="E1353" s="40" t="s">
        <v>4</v>
      </c>
    </row>
    <row r="1354" spans="1:5" ht="12.75">
      <c r="A1354" t="s">
        <v>58</v>
      </c>
      <c r="E1354" s="39" t="s">
        <v>4</v>
      </c>
    </row>
    <row r="1355" spans="1:16" ht="25.5">
      <c r="A1355" t="s">
        <v>48</v>
      </c>
      <c s="34" t="s">
        <v>8091</v>
      </c>
      <c s="34" t="s">
        <v>8092</v>
      </c>
      <c s="35" t="s">
        <v>4</v>
      </c>
      <c s="6" t="s">
        <v>8093</v>
      </c>
      <c s="36" t="s">
        <v>62</v>
      </c>
      <c s="37">
        <v>18</v>
      </c>
      <c s="36">
        <v>0</v>
      </c>
      <c s="36">
        <f>ROUND(G1355*H1355,6)</f>
      </c>
      <c r="L1355" s="38">
        <v>0</v>
      </c>
      <c s="32">
        <f>ROUND(ROUND(L1355,2)*ROUND(G1355,3),2)</f>
      </c>
      <c s="36" t="s">
        <v>490</v>
      </c>
      <c>
        <f>(M1355*21)/100</f>
      </c>
      <c t="s">
        <v>26</v>
      </c>
    </row>
    <row r="1356" spans="1:5" ht="12.75">
      <c r="A1356" s="35" t="s">
        <v>55</v>
      </c>
      <c r="E1356" s="39" t="s">
        <v>4</v>
      </c>
    </row>
    <row r="1357" spans="1:5" ht="12.75">
      <c r="A1357" s="35" t="s">
        <v>56</v>
      </c>
      <c r="E1357" s="40" t="s">
        <v>4</v>
      </c>
    </row>
    <row r="1358" spans="1:5" ht="12.75">
      <c r="A1358" t="s">
        <v>58</v>
      </c>
      <c r="E1358" s="39" t="s">
        <v>4</v>
      </c>
    </row>
    <row r="1359" spans="1:16" ht="25.5">
      <c r="A1359" t="s">
        <v>48</v>
      </c>
      <c s="34" t="s">
        <v>8094</v>
      </c>
      <c s="34" t="s">
        <v>8095</v>
      </c>
      <c s="35" t="s">
        <v>4</v>
      </c>
      <c s="6" t="s">
        <v>8096</v>
      </c>
      <c s="36" t="s">
        <v>7220</v>
      </c>
      <c s="37">
        <v>1</v>
      </c>
      <c s="36">
        <v>0</v>
      </c>
      <c s="36">
        <f>ROUND(G1359*H1359,6)</f>
      </c>
      <c r="L1359" s="38">
        <v>0</v>
      </c>
      <c s="32">
        <f>ROUND(ROUND(L1359,2)*ROUND(G1359,3),2)</f>
      </c>
      <c s="36" t="s">
        <v>490</v>
      </c>
      <c>
        <f>(M1359*21)/100</f>
      </c>
      <c t="s">
        <v>26</v>
      </c>
    </row>
    <row r="1360" spans="1:5" ht="12.75">
      <c r="A1360" s="35" t="s">
        <v>55</v>
      </c>
      <c r="E1360" s="39" t="s">
        <v>4</v>
      </c>
    </row>
    <row r="1361" spans="1:5" ht="12.75">
      <c r="A1361" s="35" t="s">
        <v>56</v>
      </c>
      <c r="E1361" s="40" t="s">
        <v>4</v>
      </c>
    </row>
    <row r="1362" spans="1:5" ht="12.75">
      <c r="A1362" t="s">
        <v>58</v>
      </c>
      <c r="E1362" s="39" t="s">
        <v>4</v>
      </c>
    </row>
    <row r="1363" spans="1:16" ht="25.5">
      <c r="A1363" t="s">
        <v>48</v>
      </c>
      <c s="34" t="s">
        <v>8097</v>
      </c>
      <c s="34" t="s">
        <v>8098</v>
      </c>
      <c s="35" t="s">
        <v>4</v>
      </c>
      <c s="6" t="s">
        <v>8099</v>
      </c>
      <c s="36" t="s">
        <v>62</v>
      </c>
      <c s="37">
        <v>19</v>
      </c>
      <c s="36">
        <v>0</v>
      </c>
      <c s="36">
        <f>ROUND(G1363*H1363,6)</f>
      </c>
      <c r="L1363" s="38">
        <v>0</v>
      </c>
      <c s="32">
        <f>ROUND(ROUND(L1363,2)*ROUND(G1363,3),2)</f>
      </c>
      <c s="36" t="s">
        <v>490</v>
      </c>
      <c>
        <f>(M1363*21)/100</f>
      </c>
      <c t="s">
        <v>26</v>
      </c>
    </row>
    <row r="1364" spans="1:5" ht="12.75">
      <c r="A1364" s="35" t="s">
        <v>55</v>
      </c>
      <c r="E1364" s="39" t="s">
        <v>4</v>
      </c>
    </row>
    <row r="1365" spans="1:5" ht="12.75">
      <c r="A1365" s="35" t="s">
        <v>56</v>
      </c>
      <c r="E1365" s="40" t="s">
        <v>4</v>
      </c>
    </row>
    <row r="1366" spans="1:5" ht="12.75">
      <c r="A1366" t="s">
        <v>58</v>
      </c>
      <c r="E1366" s="39" t="s">
        <v>4</v>
      </c>
    </row>
    <row r="1367" spans="1:16" ht="25.5">
      <c r="A1367" t="s">
        <v>48</v>
      </c>
      <c s="34" t="s">
        <v>8100</v>
      </c>
      <c s="34" t="s">
        <v>8101</v>
      </c>
      <c s="35" t="s">
        <v>4</v>
      </c>
      <c s="6" t="s">
        <v>8102</v>
      </c>
      <c s="36" t="s">
        <v>62</v>
      </c>
      <c s="37">
        <v>19</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38.25">
      <c r="A1371" t="s">
        <v>48</v>
      </c>
      <c s="34" t="s">
        <v>8103</v>
      </c>
      <c s="34" t="s">
        <v>8104</v>
      </c>
      <c s="35" t="s">
        <v>4</v>
      </c>
      <c s="6" t="s">
        <v>8105</v>
      </c>
      <c s="36" t="s">
        <v>499</v>
      </c>
      <c s="37">
        <v>14.1</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8106</v>
      </c>
      <c s="34" t="s">
        <v>8107</v>
      </c>
      <c s="35" t="s">
        <v>4</v>
      </c>
      <c s="6" t="s">
        <v>8108</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8109</v>
      </c>
      <c s="34" t="s">
        <v>8110</v>
      </c>
      <c s="35" t="s">
        <v>4</v>
      </c>
      <c s="6" t="s">
        <v>8111</v>
      </c>
      <c s="36" t="s">
        <v>62</v>
      </c>
      <c s="37">
        <v>18</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8112</v>
      </c>
      <c s="34" t="s">
        <v>8113</v>
      </c>
      <c s="35" t="s">
        <v>4</v>
      </c>
      <c s="6" t="s">
        <v>8114</v>
      </c>
      <c s="36" t="s">
        <v>62</v>
      </c>
      <c s="37">
        <v>36</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8115</v>
      </c>
      <c s="34" t="s">
        <v>8116</v>
      </c>
      <c s="35" t="s">
        <v>4</v>
      </c>
      <c s="6" t="s">
        <v>8117</v>
      </c>
      <c s="36" t="s">
        <v>62</v>
      </c>
      <c s="37">
        <v>36</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8118</v>
      </c>
      <c s="34" t="s">
        <v>8119</v>
      </c>
      <c s="35" t="s">
        <v>4</v>
      </c>
      <c s="6" t="s">
        <v>8120</v>
      </c>
      <c s="36" t="s">
        <v>62</v>
      </c>
      <c s="37">
        <v>38</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8121</v>
      </c>
      <c s="34" t="s">
        <v>8122</v>
      </c>
      <c s="35" t="s">
        <v>4</v>
      </c>
      <c s="6" t="s">
        <v>8123</v>
      </c>
      <c s="36" t="s">
        <v>62</v>
      </c>
      <c s="37">
        <v>38</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8124</v>
      </c>
      <c s="34" t="s">
        <v>8125</v>
      </c>
      <c s="35" t="s">
        <v>4</v>
      </c>
      <c s="6" t="s">
        <v>8126</v>
      </c>
      <c s="36" t="s">
        <v>7220</v>
      </c>
      <c s="37">
        <v>1</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25.5">
      <c r="A1403" t="s">
        <v>48</v>
      </c>
      <c s="34" t="s">
        <v>8127</v>
      </c>
      <c s="34" t="s">
        <v>8128</v>
      </c>
      <c s="35" t="s">
        <v>4</v>
      </c>
      <c s="6" t="s">
        <v>8129</v>
      </c>
      <c s="36" t="s">
        <v>62</v>
      </c>
      <c s="37">
        <v>18</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8130</v>
      </c>
      <c s="34" t="s">
        <v>8131</v>
      </c>
      <c s="35" t="s">
        <v>4</v>
      </c>
      <c s="6" t="s">
        <v>8132</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8133</v>
      </c>
      <c s="34" t="s">
        <v>8134</v>
      </c>
      <c s="35" t="s">
        <v>4</v>
      </c>
      <c s="6" t="s">
        <v>8135</v>
      </c>
      <c s="36" t="s">
        <v>7220</v>
      </c>
      <c s="37">
        <v>1</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8136</v>
      </c>
      <c s="34" t="s">
        <v>8137</v>
      </c>
      <c s="35" t="s">
        <v>4</v>
      </c>
      <c s="6" t="s">
        <v>8138</v>
      </c>
      <c s="36" t="s">
        <v>62</v>
      </c>
      <c s="37">
        <v>18</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8139</v>
      </c>
      <c s="34" t="s">
        <v>8140</v>
      </c>
      <c s="35" t="s">
        <v>4</v>
      </c>
      <c s="6" t="s">
        <v>8141</v>
      </c>
      <c s="36" t="s">
        <v>62</v>
      </c>
      <c s="37">
        <v>18</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8142</v>
      </c>
      <c s="34" t="s">
        <v>8143</v>
      </c>
      <c s="35" t="s">
        <v>4</v>
      </c>
      <c s="6" t="s">
        <v>8144</v>
      </c>
      <c s="36" t="s">
        <v>7220</v>
      </c>
      <c s="37">
        <v>1</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8145</v>
      </c>
      <c s="34" t="s">
        <v>8146</v>
      </c>
      <c s="35" t="s">
        <v>4</v>
      </c>
      <c s="6" t="s">
        <v>8147</v>
      </c>
      <c s="36" t="s">
        <v>62</v>
      </c>
      <c s="37">
        <v>18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8148</v>
      </c>
      <c s="34" t="s">
        <v>8149</v>
      </c>
      <c s="35" t="s">
        <v>4</v>
      </c>
      <c s="6" t="s">
        <v>8150</v>
      </c>
      <c s="36" t="s">
        <v>62</v>
      </c>
      <c s="37">
        <v>18</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8151</v>
      </c>
      <c s="34" t="s">
        <v>8152</v>
      </c>
      <c s="35" t="s">
        <v>4</v>
      </c>
      <c s="6" t="s">
        <v>8153</v>
      </c>
      <c s="36" t="s">
        <v>62</v>
      </c>
      <c s="37">
        <v>63</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8154</v>
      </c>
      <c s="34" t="s">
        <v>8155</v>
      </c>
      <c s="35" t="s">
        <v>4</v>
      </c>
      <c s="6" t="s">
        <v>8156</v>
      </c>
      <c s="36" t="s">
        <v>62</v>
      </c>
      <c s="37">
        <v>290</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8157</v>
      </c>
      <c s="34" t="s">
        <v>8158</v>
      </c>
      <c s="35" t="s">
        <v>4</v>
      </c>
      <c s="6" t="s">
        <v>8159</v>
      </c>
      <c s="36" t="s">
        <v>62</v>
      </c>
      <c s="37">
        <v>41.8</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8160</v>
      </c>
      <c s="34" t="s">
        <v>8161</v>
      </c>
      <c s="35" t="s">
        <v>4</v>
      </c>
      <c s="6" t="s">
        <v>8162</v>
      </c>
      <c s="36" t="s">
        <v>62</v>
      </c>
      <c s="37">
        <v>87.65</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8163</v>
      </c>
      <c s="34" t="s">
        <v>8164</v>
      </c>
      <c s="35" t="s">
        <v>4</v>
      </c>
      <c s="6" t="s">
        <v>8165</v>
      </c>
      <c s="36" t="s">
        <v>62</v>
      </c>
      <c s="37">
        <v>22</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8166</v>
      </c>
      <c s="34" t="s">
        <v>8167</v>
      </c>
      <c s="35" t="s">
        <v>4</v>
      </c>
      <c s="6" t="s">
        <v>8168</v>
      </c>
      <c s="36" t="s">
        <v>7220</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8169</v>
      </c>
      <c s="34" t="s">
        <v>8170</v>
      </c>
      <c s="35" t="s">
        <v>4</v>
      </c>
      <c s="6" t="s">
        <v>8171</v>
      </c>
      <c s="36" t="s">
        <v>7220</v>
      </c>
      <c s="37">
        <v>1</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8172</v>
      </c>
      <c s="34" t="s">
        <v>8173</v>
      </c>
      <c s="35" t="s">
        <v>4</v>
      </c>
      <c s="6" t="s">
        <v>8174</v>
      </c>
      <c s="36" t="s">
        <v>7220</v>
      </c>
      <c s="37">
        <v>1</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8175</v>
      </c>
      <c s="34" t="s">
        <v>8176</v>
      </c>
      <c s="35" t="s">
        <v>4</v>
      </c>
      <c s="6" t="s">
        <v>8177</v>
      </c>
      <c s="36" t="s">
        <v>7220</v>
      </c>
      <c s="37">
        <v>1</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8178</v>
      </c>
      <c s="34" t="s">
        <v>8179</v>
      </c>
      <c s="35" t="s">
        <v>4</v>
      </c>
      <c s="6" t="s">
        <v>8180</v>
      </c>
      <c s="36" t="s">
        <v>499</v>
      </c>
      <c s="37">
        <v>55</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8181</v>
      </c>
      <c s="34" t="s">
        <v>8182</v>
      </c>
      <c s="35" t="s">
        <v>4</v>
      </c>
      <c s="6" t="s">
        <v>8183</v>
      </c>
      <c s="36" t="s">
        <v>499</v>
      </c>
      <c s="37">
        <v>24</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8184</v>
      </c>
      <c s="34" t="s">
        <v>8185</v>
      </c>
      <c s="35" t="s">
        <v>4</v>
      </c>
      <c s="6" t="s">
        <v>8186</v>
      </c>
      <c s="36" t="s">
        <v>62</v>
      </c>
      <c s="37">
        <v>323</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8187</v>
      </c>
      <c s="34" t="s">
        <v>8188</v>
      </c>
      <c s="35" t="s">
        <v>4</v>
      </c>
      <c s="6" t="s">
        <v>8189</v>
      </c>
      <c s="36" t="s">
        <v>62</v>
      </c>
      <c s="37">
        <v>23</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8190</v>
      </c>
      <c s="34" t="s">
        <v>8191</v>
      </c>
      <c s="35" t="s">
        <v>4</v>
      </c>
      <c s="6" t="s">
        <v>8192</v>
      </c>
      <c s="36" t="s">
        <v>62</v>
      </c>
      <c s="37">
        <v>56.3</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8193</v>
      </c>
      <c s="34" t="s">
        <v>8194</v>
      </c>
      <c s="35" t="s">
        <v>4</v>
      </c>
      <c s="6" t="s">
        <v>8195</v>
      </c>
      <c s="36" t="s">
        <v>62</v>
      </c>
      <c s="37">
        <v>8.1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8196</v>
      </c>
      <c s="34" t="s">
        <v>8197</v>
      </c>
      <c s="35" t="s">
        <v>4</v>
      </c>
      <c s="6" t="s">
        <v>8198</v>
      </c>
      <c s="36" t="s">
        <v>62</v>
      </c>
      <c s="37">
        <v>205</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8199</v>
      </c>
      <c s="34" t="s">
        <v>8200</v>
      </c>
      <c s="35" t="s">
        <v>4</v>
      </c>
      <c s="6" t="s">
        <v>8201</v>
      </c>
      <c s="36" t="s">
        <v>62</v>
      </c>
      <c s="37">
        <v>67.5</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38.25">
      <c r="A1503" t="s">
        <v>48</v>
      </c>
      <c s="34" t="s">
        <v>8202</v>
      </c>
      <c s="34" t="s">
        <v>8203</v>
      </c>
      <c s="35" t="s">
        <v>4</v>
      </c>
      <c s="6" t="s">
        <v>8204</v>
      </c>
      <c s="36" t="s">
        <v>62</v>
      </c>
      <c s="37">
        <v>106.25</v>
      </c>
      <c s="36">
        <v>0</v>
      </c>
      <c s="36">
        <f>ROUND(G1503*H1503,6)</f>
      </c>
      <c r="L1503" s="38">
        <v>0</v>
      </c>
      <c s="32">
        <f>ROUND(ROUND(L1503,2)*ROUND(G1503,3),2)</f>
      </c>
      <c s="36" t="s">
        <v>490</v>
      </c>
      <c>
        <f>(M1503*21)/100</f>
      </c>
      <c t="s">
        <v>26</v>
      </c>
    </row>
    <row r="1504" spans="1:5" ht="25.5">
      <c r="A1504" s="35" t="s">
        <v>55</v>
      </c>
      <c r="E1504" s="39" t="s">
        <v>8205</v>
      </c>
    </row>
    <row r="1505" spans="1:5" ht="12.75">
      <c r="A1505" s="35" t="s">
        <v>56</v>
      </c>
      <c r="E1505" s="40" t="s">
        <v>4</v>
      </c>
    </row>
    <row r="1506" spans="1:5" ht="12.75">
      <c r="A1506" t="s">
        <v>58</v>
      </c>
      <c r="E1506" s="39" t="s">
        <v>4</v>
      </c>
    </row>
    <row r="1507" spans="1:16" ht="38.25">
      <c r="A1507" t="s">
        <v>48</v>
      </c>
      <c s="34" t="s">
        <v>8206</v>
      </c>
      <c s="34" t="s">
        <v>8207</v>
      </c>
      <c s="35" t="s">
        <v>4</v>
      </c>
      <c s="6" t="s">
        <v>8208</v>
      </c>
      <c s="36" t="s">
        <v>80</v>
      </c>
      <c s="37">
        <v>4</v>
      </c>
      <c s="36">
        <v>0</v>
      </c>
      <c s="36">
        <f>ROUND(G1507*H1507,6)</f>
      </c>
      <c r="L1507" s="38">
        <v>0</v>
      </c>
      <c s="32">
        <f>ROUND(ROUND(L1507,2)*ROUND(G1507,3),2)</f>
      </c>
      <c s="36" t="s">
        <v>490</v>
      </c>
      <c>
        <f>(M1507*21)/100</f>
      </c>
      <c t="s">
        <v>26</v>
      </c>
    </row>
    <row r="1508" spans="1:5" ht="25.5">
      <c r="A1508" s="35" t="s">
        <v>55</v>
      </c>
      <c r="E1508" s="39" t="s">
        <v>8209</v>
      </c>
    </row>
    <row r="1509" spans="1:5" ht="12.75">
      <c r="A1509" s="35" t="s">
        <v>56</v>
      </c>
      <c r="E1509" s="40" t="s">
        <v>4</v>
      </c>
    </row>
    <row r="1510" spans="1:5" ht="12.75">
      <c r="A1510" t="s">
        <v>58</v>
      </c>
      <c r="E1510" s="39" t="s">
        <v>4</v>
      </c>
    </row>
    <row r="1511" spans="1:16" ht="25.5">
      <c r="A1511" t="s">
        <v>48</v>
      </c>
      <c s="34" t="s">
        <v>8210</v>
      </c>
      <c s="34" t="s">
        <v>8211</v>
      </c>
      <c s="35" t="s">
        <v>4</v>
      </c>
      <c s="6" t="s">
        <v>8212</v>
      </c>
      <c s="36" t="s">
        <v>499</v>
      </c>
      <c s="37">
        <v>30</v>
      </c>
      <c s="36">
        <v>0</v>
      </c>
      <c s="36">
        <f>ROUND(G1511*H1511,6)</f>
      </c>
      <c r="L1511" s="38">
        <v>0</v>
      </c>
      <c s="32">
        <f>ROUND(ROUND(L1511,2)*ROUND(G1511,3),2)</f>
      </c>
      <c s="36" t="s">
        <v>490</v>
      </c>
      <c>
        <f>(M1511*21)/100</f>
      </c>
      <c t="s">
        <v>26</v>
      </c>
    </row>
    <row r="1512" spans="1:5" ht="25.5">
      <c r="A1512" s="35" t="s">
        <v>55</v>
      </c>
      <c r="E1512" s="39" t="s">
        <v>8213</v>
      </c>
    </row>
    <row r="1513" spans="1:5" ht="12.75">
      <c r="A1513" s="35" t="s">
        <v>56</v>
      </c>
      <c r="E1513" s="40" t="s">
        <v>4</v>
      </c>
    </row>
    <row r="1514" spans="1:5" ht="12.75">
      <c r="A1514" t="s">
        <v>58</v>
      </c>
      <c r="E1514" s="39" t="s">
        <v>4</v>
      </c>
    </row>
    <row r="1515" spans="1:16" ht="12.75">
      <c r="A1515" t="s">
        <v>48</v>
      </c>
      <c s="34" t="s">
        <v>8214</v>
      </c>
      <c s="34" t="s">
        <v>8215</v>
      </c>
      <c s="35" t="s">
        <v>4</v>
      </c>
      <c s="6" t="s">
        <v>8216</v>
      </c>
      <c s="36" t="s">
        <v>62</v>
      </c>
      <c s="37">
        <v>2.56</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12.75">
      <c r="A1519" t="s">
        <v>48</v>
      </c>
      <c s="34" t="s">
        <v>8217</v>
      </c>
      <c s="34" t="s">
        <v>8218</v>
      </c>
      <c s="35" t="s">
        <v>4</v>
      </c>
      <c s="6" t="s">
        <v>8219</v>
      </c>
      <c s="36" t="s">
        <v>80</v>
      </c>
      <c s="37">
        <v>21</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12.75">
      <c r="A1523" t="s">
        <v>48</v>
      </c>
      <c s="34" t="s">
        <v>8220</v>
      </c>
      <c s="34" t="s">
        <v>3969</v>
      </c>
      <c s="35" t="s">
        <v>4</v>
      </c>
      <c s="6" t="s">
        <v>3970</v>
      </c>
      <c s="36" t="s">
        <v>62</v>
      </c>
      <c s="37">
        <v>89.13</v>
      </c>
      <c s="36">
        <v>0</v>
      </c>
      <c s="36">
        <f>ROUND(G1523*H1523,6)</f>
      </c>
      <c r="L1523" s="38">
        <v>0</v>
      </c>
      <c s="32">
        <f>ROUND(ROUND(L1523,2)*ROUND(G1523,3),2)</f>
      </c>
      <c s="36" t="s">
        <v>490</v>
      </c>
      <c>
        <f>(M1523*21)/100</f>
      </c>
      <c t="s">
        <v>26</v>
      </c>
    </row>
    <row r="1524" spans="1:5" ht="12.75">
      <c r="A1524" s="35" t="s">
        <v>55</v>
      </c>
      <c r="E1524" s="39" t="s">
        <v>4</v>
      </c>
    </row>
    <row r="1525" spans="1:5" ht="76.5">
      <c r="A1525" s="35" t="s">
        <v>56</v>
      </c>
      <c r="E1525" s="40" t="s">
        <v>8221</v>
      </c>
    </row>
    <row r="1526" spans="1:5" ht="12.75">
      <c r="A1526" t="s">
        <v>58</v>
      </c>
      <c r="E1526" s="39" t="s">
        <v>4</v>
      </c>
    </row>
    <row r="1527" spans="1:16" ht="25.5">
      <c r="A1527" t="s">
        <v>48</v>
      </c>
      <c s="34" t="s">
        <v>8222</v>
      </c>
      <c s="34" t="s">
        <v>8223</v>
      </c>
      <c s="35" t="s">
        <v>4</v>
      </c>
      <c s="6" t="s">
        <v>8224</v>
      </c>
      <c s="36" t="s">
        <v>80</v>
      </c>
      <c s="37">
        <v>1</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8225</v>
      </c>
      <c s="34" t="s">
        <v>8226</v>
      </c>
      <c s="35" t="s">
        <v>4</v>
      </c>
      <c s="6" t="s">
        <v>8227</v>
      </c>
      <c s="36" t="s">
        <v>80</v>
      </c>
      <c s="37">
        <v>1</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25.5">
      <c r="A1535" t="s">
        <v>48</v>
      </c>
      <c s="34" t="s">
        <v>8228</v>
      </c>
      <c s="34" t="s">
        <v>8229</v>
      </c>
      <c s="35" t="s">
        <v>4</v>
      </c>
      <c s="6" t="s">
        <v>8230</v>
      </c>
      <c s="36" t="s">
        <v>80</v>
      </c>
      <c s="37">
        <v>1</v>
      </c>
      <c s="36">
        <v>0</v>
      </c>
      <c s="36">
        <f>ROUND(G1535*H1535,6)</f>
      </c>
      <c r="L1535" s="38">
        <v>0</v>
      </c>
      <c s="32">
        <f>ROUND(ROUND(L1535,2)*ROUND(G1535,3),2)</f>
      </c>
      <c s="36" t="s">
        <v>490</v>
      </c>
      <c>
        <f>(M1535*21)/100</f>
      </c>
      <c t="s">
        <v>26</v>
      </c>
    </row>
    <row r="1536" spans="1:5" ht="12.75">
      <c r="A1536" s="35" t="s">
        <v>55</v>
      </c>
      <c r="E1536" s="39" t="s">
        <v>4</v>
      </c>
    </row>
    <row r="1537" spans="1:5" ht="12.75">
      <c r="A1537" s="35" t="s">
        <v>56</v>
      </c>
      <c r="E1537" s="40" t="s">
        <v>4</v>
      </c>
    </row>
    <row r="1538" spans="1:5" ht="12.75">
      <c r="A1538" t="s">
        <v>58</v>
      </c>
      <c r="E1538" s="39" t="s">
        <v>4</v>
      </c>
    </row>
    <row r="1539" spans="1:16" ht="25.5">
      <c r="A1539" t="s">
        <v>48</v>
      </c>
      <c s="34" t="s">
        <v>8231</v>
      </c>
      <c s="34" t="s">
        <v>8232</v>
      </c>
      <c s="35" t="s">
        <v>4</v>
      </c>
      <c s="6" t="s">
        <v>8233</v>
      </c>
      <c s="36" t="s">
        <v>80</v>
      </c>
      <c s="37">
        <v>1</v>
      </c>
      <c s="36">
        <v>0</v>
      </c>
      <c s="36">
        <f>ROUND(G1539*H1539,6)</f>
      </c>
      <c r="L1539" s="38">
        <v>0</v>
      </c>
      <c s="32">
        <f>ROUND(ROUND(L1539,2)*ROUND(G1539,3),2)</f>
      </c>
      <c s="36" t="s">
        <v>490</v>
      </c>
      <c>
        <f>(M1539*21)/100</f>
      </c>
      <c t="s">
        <v>26</v>
      </c>
    </row>
    <row r="1540" spans="1:5" ht="12.75">
      <c r="A1540" s="35" t="s">
        <v>55</v>
      </c>
      <c r="E1540" s="39" t="s">
        <v>4</v>
      </c>
    </row>
    <row r="1541" spans="1:5" ht="12.75">
      <c r="A1541" s="35" t="s">
        <v>56</v>
      </c>
      <c r="E1541" s="40" t="s">
        <v>4</v>
      </c>
    </row>
    <row r="1542" spans="1:5" ht="12.75">
      <c r="A1542" t="s">
        <v>58</v>
      </c>
      <c r="E1542" s="39" t="s">
        <v>4</v>
      </c>
    </row>
    <row r="1543" spans="1:16" ht="25.5">
      <c r="A1543" t="s">
        <v>48</v>
      </c>
      <c s="34" t="s">
        <v>8234</v>
      </c>
      <c s="34" t="s">
        <v>8235</v>
      </c>
      <c s="35" t="s">
        <v>4</v>
      </c>
      <c s="6" t="s">
        <v>8236</v>
      </c>
      <c s="36" t="s">
        <v>80</v>
      </c>
      <c s="37">
        <v>1</v>
      </c>
      <c s="36">
        <v>0</v>
      </c>
      <c s="36">
        <f>ROUND(G1543*H1543,6)</f>
      </c>
      <c r="L1543" s="38">
        <v>0</v>
      </c>
      <c s="32">
        <f>ROUND(ROUND(L1543,2)*ROUND(G1543,3),2)</f>
      </c>
      <c s="36" t="s">
        <v>490</v>
      </c>
      <c>
        <f>(M1543*21)/100</f>
      </c>
      <c t="s">
        <v>26</v>
      </c>
    </row>
    <row r="1544" spans="1:5" ht="12.75">
      <c r="A1544" s="35" t="s">
        <v>55</v>
      </c>
      <c r="E1544" s="39" t="s">
        <v>4</v>
      </c>
    </row>
    <row r="1545" spans="1:5" ht="12.75">
      <c r="A1545" s="35" t="s">
        <v>56</v>
      </c>
      <c r="E1545" s="40" t="s">
        <v>4</v>
      </c>
    </row>
    <row r="1546" spans="1:5" ht="12.75">
      <c r="A1546" t="s">
        <v>58</v>
      </c>
      <c r="E1546" s="39" t="s">
        <v>4</v>
      </c>
    </row>
    <row r="1547" spans="1:16" ht="25.5">
      <c r="A1547" t="s">
        <v>48</v>
      </c>
      <c s="34" t="s">
        <v>8237</v>
      </c>
      <c s="34" t="s">
        <v>8238</v>
      </c>
      <c s="35" t="s">
        <v>4</v>
      </c>
      <c s="6" t="s">
        <v>8239</v>
      </c>
      <c s="36" t="s">
        <v>80</v>
      </c>
      <c s="37">
        <v>1</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25.5">
      <c r="A1551" t="s">
        <v>48</v>
      </c>
      <c s="34" t="s">
        <v>8240</v>
      </c>
      <c s="34" t="s">
        <v>8241</v>
      </c>
      <c s="35" t="s">
        <v>4</v>
      </c>
      <c s="6" t="s">
        <v>8242</v>
      </c>
      <c s="36" t="s">
        <v>80</v>
      </c>
      <c s="37">
        <v>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25.5">
      <c r="A1555" t="s">
        <v>48</v>
      </c>
      <c s="34" t="s">
        <v>8243</v>
      </c>
      <c s="34" t="s">
        <v>8244</v>
      </c>
      <c s="35" t="s">
        <v>4</v>
      </c>
      <c s="6" t="s">
        <v>8245</v>
      </c>
      <c s="36" t="s">
        <v>80</v>
      </c>
      <c s="37">
        <v>1</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4</v>
      </c>
    </row>
    <row r="1558" spans="1:5" ht="12.75">
      <c r="A1558" t="s">
        <v>58</v>
      </c>
      <c r="E1558" s="39" t="s">
        <v>4</v>
      </c>
    </row>
    <row r="1559" spans="1:16" ht="25.5">
      <c r="A1559" t="s">
        <v>48</v>
      </c>
      <c s="34" t="s">
        <v>8246</v>
      </c>
      <c s="34" t="s">
        <v>8247</v>
      </c>
      <c s="35" t="s">
        <v>4</v>
      </c>
      <c s="6" t="s">
        <v>8248</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8249</v>
      </c>
      <c s="34" t="s">
        <v>8250</v>
      </c>
      <c s="35" t="s">
        <v>4</v>
      </c>
      <c s="6" t="s">
        <v>8251</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38.25">
      <c r="A1567" t="s">
        <v>48</v>
      </c>
      <c s="34" t="s">
        <v>8252</v>
      </c>
      <c s="34" t="s">
        <v>8253</v>
      </c>
      <c s="35" t="s">
        <v>4</v>
      </c>
      <c s="6" t="s">
        <v>8254</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8255</v>
      </c>
      <c s="34" t="s">
        <v>8256</v>
      </c>
      <c s="35" t="s">
        <v>4</v>
      </c>
      <c s="6" t="s">
        <v>8257</v>
      </c>
      <c s="36" t="s">
        <v>62</v>
      </c>
      <c s="37">
        <v>20</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8258</v>
      </c>
      <c s="34" t="s">
        <v>8259</v>
      </c>
      <c s="35" t="s">
        <v>4</v>
      </c>
      <c s="6" t="s">
        <v>8260</v>
      </c>
      <c s="36" t="s">
        <v>62</v>
      </c>
      <c s="37">
        <v>25.76</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8261</v>
      </c>
      <c s="34" t="s">
        <v>8262</v>
      </c>
      <c s="35" t="s">
        <v>4</v>
      </c>
      <c s="6" t="s">
        <v>8263</v>
      </c>
      <c s="36" t="s">
        <v>62</v>
      </c>
      <c s="37">
        <v>76.5</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8264</v>
      </c>
      <c s="34" t="s">
        <v>8265</v>
      </c>
      <c s="35" t="s">
        <v>4</v>
      </c>
      <c s="6" t="s">
        <v>8266</v>
      </c>
      <c s="36" t="s">
        <v>62</v>
      </c>
      <c s="37">
        <v>18</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8264</v>
      </c>
      <c s="34" t="s">
        <v>8267</v>
      </c>
      <c s="35" t="s">
        <v>4</v>
      </c>
      <c s="6" t="s">
        <v>8268</v>
      </c>
      <c s="36" t="s">
        <v>62</v>
      </c>
      <c s="37">
        <v>18</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8264</v>
      </c>
      <c s="34" t="s">
        <v>8269</v>
      </c>
      <c s="35" t="s">
        <v>4</v>
      </c>
      <c s="6" t="s">
        <v>8270</v>
      </c>
      <c s="36" t="s">
        <v>62</v>
      </c>
      <c s="37">
        <v>18</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8264</v>
      </c>
      <c s="34" t="s">
        <v>8271</v>
      </c>
      <c s="35" t="s">
        <v>4</v>
      </c>
      <c s="6" t="s">
        <v>8272</v>
      </c>
      <c s="36" t="s">
        <v>62</v>
      </c>
      <c s="37">
        <v>18</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8273</v>
      </c>
      <c s="34" t="s">
        <v>8274</v>
      </c>
      <c s="35" t="s">
        <v>4</v>
      </c>
      <c s="6" t="s">
        <v>8275</v>
      </c>
      <c s="36" t="s">
        <v>62</v>
      </c>
      <c s="37">
        <v>18</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38.25">
      <c r="A1603" t="s">
        <v>48</v>
      </c>
      <c s="34" t="s">
        <v>8273</v>
      </c>
      <c s="34" t="s">
        <v>8276</v>
      </c>
      <c s="35" t="s">
        <v>4</v>
      </c>
      <c s="6" t="s">
        <v>8277</v>
      </c>
      <c s="36" t="s">
        <v>62</v>
      </c>
      <c s="37">
        <v>18</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38.25">
      <c r="A1607" t="s">
        <v>48</v>
      </c>
      <c s="34" t="s">
        <v>8273</v>
      </c>
      <c s="34" t="s">
        <v>8278</v>
      </c>
      <c s="35" t="s">
        <v>4</v>
      </c>
      <c s="6" t="s">
        <v>8279</v>
      </c>
      <c s="36" t="s">
        <v>62</v>
      </c>
      <c s="37">
        <v>18</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38.25">
      <c r="A1611" t="s">
        <v>48</v>
      </c>
      <c s="34" t="s">
        <v>8273</v>
      </c>
      <c s="34" t="s">
        <v>8280</v>
      </c>
      <c s="35" t="s">
        <v>4</v>
      </c>
      <c s="6" t="s">
        <v>8281</v>
      </c>
      <c s="36" t="s">
        <v>62</v>
      </c>
      <c s="37">
        <v>18</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6" ht="38.25">
      <c r="A1615" t="s">
        <v>48</v>
      </c>
      <c s="34" t="s">
        <v>8282</v>
      </c>
      <c s="34" t="s">
        <v>8283</v>
      </c>
      <c s="35" t="s">
        <v>4</v>
      </c>
      <c s="6" t="s">
        <v>8284</v>
      </c>
      <c s="36" t="s">
        <v>62</v>
      </c>
      <c s="37">
        <v>18</v>
      </c>
      <c s="36">
        <v>0</v>
      </c>
      <c s="36">
        <f>ROUND(G1615*H1615,6)</f>
      </c>
      <c r="L1615" s="38">
        <v>0</v>
      </c>
      <c s="32">
        <f>ROUND(ROUND(L1615,2)*ROUND(G1615,3),2)</f>
      </c>
      <c s="36" t="s">
        <v>490</v>
      </c>
      <c>
        <f>(M1615*21)/100</f>
      </c>
      <c t="s">
        <v>26</v>
      </c>
    </row>
    <row r="1616" spans="1:5" ht="12.75">
      <c r="A1616" s="35" t="s">
        <v>55</v>
      </c>
      <c r="E1616" s="39" t="s">
        <v>4</v>
      </c>
    </row>
    <row r="1617" spans="1:5" ht="12.75">
      <c r="A1617" s="35" t="s">
        <v>56</v>
      </c>
      <c r="E1617" s="40" t="s">
        <v>4</v>
      </c>
    </row>
    <row r="1618" spans="1:5" ht="12.75">
      <c r="A1618" t="s">
        <v>58</v>
      </c>
      <c r="E1618" s="39" t="s">
        <v>4</v>
      </c>
    </row>
    <row r="1619" spans="1:16" ht="38.25">
      <c r="A1619" t="s">
        <v>48</v>
      </c>
      <c s="34" t="s">
        <v>8282</v>
      </c>
      <c s="34" t="s">
        <v>8285</v>
      </c>
      <c s="35" t="s">
        <v>4</v>
      </c>
      <c s="6" t="s">
        <v>8286</v>
      </c>
      <c s="36" t="s">
        <v>62</v>
      </c>
      <c s="37">
        <v>18</v>
      </c>
      <c s="36">
        <v>0</v>
      </c>
      <c s="36">
        <f>ROUND(G1619*H1619,6)</f>
      </c>
      <c r="L1619" s="38">
        <v>0</v>
      </c>
      <c s="32">
        <f>ROUND(ROUND(L1619,2)*ROUND(G1619,3),2)</f>
      </c>
      <c s="36" t="s">
        <v>490</v>
      </c>
      <c>
        <f>(M1619*21)/100</f>
      </c>
      <c t="s">
        <v>26</v>
      </c>
    </row>
    <row r="1620" spans="1:5" ht="12.75">
      <c r="A1620" s="35" t="s">
        <v>55</v>
      </c>
      <c r="E1620" s="39" t="s">
        <v>4</v>
      </c>
    </row>
    <row r="1621" spans="1:5" ht="12.75">
      <c r="A1621" s="35" t="s">
        <v>56</v>
      </c>
      <c r="E1621" s="40" t="s">
        <v>4</v>
      </c>
    </row>
    <row r="1622" spans="1:5" ht="12.75">
      <c r="A1622" t="s">
        <v>58</v>
      </c>
      <c r="E1622" s="39" t="s">
        <v>4</v>
      </c>
    </row>
    <row r="1623" spans="1:16" ht="38.25">
      <c r="A1623" t="s">
        <v>48</v>
      </c>
      <c s="34" t="s">
        <v>8282</v>
      </c>
      <c s="34" t="s">
        <v>8287</v>
      </c>
      <c s="35" t="s">
        <v>4</v>
      </c>
      <c s="6" t="s">
        <v>8288</v>
      </c>
      <c s="36" t="s">
        <v>62</v>
      </c>
      <c s="37">
        <v>18</v>
      </c>
      <c s="36">
        <v>0</v>
      </c>
      <c s="36">
        <f>ROUND(G1623*H1623,6)</f>
      </c>
      <c r="L1623" s="38">
        <v>0</v>
      </c>
      <c s="32">
        <f>ROUND(ROUND(L1623,2)*ROUND(G1623,3),2)</f>
      </c>
      <c s="36" t="s">
        <v>490</v>
      </c>
      <c>
        <f>(M1623*21)/100</f>
      </c>
      <c t="s">
        <v>26</v>
      </c>
    </row>
    <row r="1624" spans="1:5" ht="12.75">
      <c r="A1624" s="35" t="s">
        <v>55</v>
      </c>
      <c r="E1624" s="39" t="s">
        <v>4</v>
      </c>
    </row>
    <row r="1625" spans="1:5" ht="12.75">
      <c r="A1625" s="35" t="s">
        <v>56</v>
      </c>
      <c r="E1625" s="40" t="s">
        <v>4</v>
      </c>
    </row>
    <row r="1626" spans="1:5" ht="12.75">
      <c r="A1626" t="s">
        <v>58</v>
      </c>
      <c r="E1626" s="39" t="s">
        <v>4</v>
      </c>
    </row>
    <row r="1627" spans="1:16" ht="38.25">
      <c r="A1627" t="s">
        <v>48</v>
      </c>
      <c s="34" t="s">
        <v>8282</v>
      </c>
      <c s="34" t="s">
        <v>8289</v>
      </c>
      <c s="35" t="s">
        <v>4</v>
      </c>
      <c s="6" t="s">
        <v>8290</v>
      </c>
      <c s="36" t="s">
        <v>62</v>
      </c>
      <c s="37">
        <v>18</v>
      </c>
      <c s="36">
        <v>0</v>
      </c>
      <c s="36">
        <f>ROUND(G1627*H1627,6)</f>
      </c>
      <c r="L1627" s="38">
        <v>0</v>
      </c>
      <c s="32">
        <f>ROUND(ROUND(L1627,2)*ROUND(G1627,3),2)</f>
      </c>
      <c s="36" t="s">
        <v>490</v>
      </c>
      <c>
        <f>(M1627*21)/100</f>
      </c>
      <c t="s">
        <v>26</v>
      </c>
    </row>
    <row r="1628" spans="1:5" ht="12.75">
      <c r="A1628" s="35" t="s">
        <v>55</v>
      </c>
      <c r="E1628" s="39" t="s">
        <v>4</v>
      </c>
    </row>
    <row r="1629" spans="1:5" ht="12.75">
      <c r="A1629" s="35" t="s">
        <v>56</v>
      </c>
      <c r="E1629" s="40" t="s">
        <v>4</v>
      </c>
    </row>
    <row r="1630" spans="1:5" ht="12.75">
      <c r="A1630" t="s">
        <v>58</v>
      </c>
      <c r="E1630" s="39" t="s">
        <v>4</v>
      </c>
    </row>
    <row r="1631" spans="1:16" ht="25.5">
      <c r="A1631" t="s">
        <v>48</v>
      </c>
      <c s="34" t="s">
        <v>8291</v>
      </c>
      <c s="34" t="s">
        <v>8292</v>
      </c>
      <c s="35" t="s">
        <v>4</v>
      </c>
      <c s="6" t="s">
        <v>8293</v>
      </c>
      <c s="36" t="s">
        <v>62</v>
      </c>
      <c s="37">
        <v>18</v>
      </c>
      <c s="36">
        <v>0</v>
      </c>
      <c s="36">
        <f>ROUND(G1631*H1631,6)</f>
      </c>
      <c r="L1631" s="38">
        <v>0</v>
      </c>
      <c s="32">
        <f>ROUND(ROUND(L1631,2)*ROUND(G1631,3),2)</f>
      </c>
      <c s="36" t="s">
        <v>490</v>
      </c>
      <c>
        <f>(M1631*21)/100</f>
      </c>
      <c t="s">
        <v>26</v>
      </c>
    </row>
    <row r="1632" spans="1:5" ht="12.75">
      <c r="A1632" s="35" t="s">
        <v>55</v>
      </c>
      <c r="E1632" s="39" t="s">
        <v>4</v>
      </c>
    </row>
    <row r="1633" spans="1:5" ht="12.75">
      <c r="A1633" s="35" t="s">
        <v>56</v>
      </c>
      <c r="E1633" s="40" t="s">
        <v>4</v>
      </c>
    </row>
    <row r="1634" spans="1:5" ht="12.75">
      <c r="A1634" t="s">
        <v>58</v>
      </c>
      <c r="E1634" s="39" t="s">
        <v>4</v>
      </c>
    </row>
    <row r="1635" spans="1:16" ht="38.25">
      <c r="A1635" t="s">
        <v>48</v>
      </c>
      <c s="34" t="s">
        <v>8294</v>
      </c>
      <c s="34" t="s">
        <v>8295</v>
      </c>
      <c s="35" t="s">
        <v>4</v>
      </c>
      <c s="6" t="s">
        <v>8296</v>
      </c>
      <c s="36" t="s">
        <v>62</v>
      </c>
      <c s="37">
        <v>18</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4</v>
      </c>
    </row>
    <row r="1638" spans="1:5" ht="12.75">
      <c r="A1638" t="s">
        <v>58</v>
      </c>
      <c r="E1638" s="39" t="s">
        <v>4</v>
      </c>
    </row>
    <row r="1639" spans="1:16" ht="38.25">
      <c r="A1639" t="s">
        <v>48</v>
      </c>
      <c s="34" t="s">
        <v>8297</v>
      </c>
      <c s="34" t="s">
        <v>8298</v>
      </c>
      <c s="35" t="s">
        <v>4</v>
      </c>
      <c s="6" t="s">
        <v>8299</v>
      </c>
      <c s="36" t="s">
        <v>62</v>
      </c>
      <c s="37">
        <v>18</v>
      </c>
      <c s="36">
        <v>0</v>
      </c>
      <c s="36">
        <f>ROUND(G1639*H1639,6)</f>
      </c>
      <c r="L1639" s="38">
        <v>0</v>
      </c>
      <c s="32">
        <f>ROUND(ROUND(L1639,2)*ROUND(G1639,3),2)</f>
      </c>
      <c s="36" t="s">
        <v>490</v>
      </c>
      <c>
        <f>(M1639*21)/100</f>
      </c>
      <c t="s">
        <v>26</v>
      </c>
    </row>
    <row r="1640" spans="1:5" ht="12.75">
      <c r="A1640" s="35" t="s">
        <v>55</v>
      </c>
      <c r="E1640" s="39" t="s">
        <v>4</v>
      </c>
    </row>
    <row r="1641" spans="1:5" ht="12.75">
      <c r="A1641" s="35" t="s">
        <v>56</v>
      </c>
      <c r="E1641" s="40" t="s">
        <v>4</v>
      </c>
    </row>
    <row r="1642" spans="1:5" ht="12.75">
      <c r="A1642" t="s">
        <v>58</v>
      </c>
      <c r="E1642" s="39" t="s">
        <v>4</v>
      </c>
    </row>
    <row r="1643" spans="1:16" ht="25.5">
      <c r="A1643" t="s">
        <v>48</v>
      </c>
      <c s="34" t="s">
        <v>8300</v>
      </c>
      <c s="34" t="s">
        <v>8301</v>
      </c>
      <c s="35" t="s">
        <v>4</v>
      </c>
      <c s="6" t="s">
        <v>8302</v>
      </c>
      <c s="36" t="s">
        <v>62</v>
      </c>
      <c s="37">
        <v>19</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6" ht="38.25">
      <c r="A1647" t="s">
        <v>48</v>
      </c>
      <c s="34" t="s">
        <v>8300</v>
      </c>
      <c s="34" t="s">
        <v>8303</v>
      </c>
      <c s="35" t="s">
        <v>4</v>
      </c>
      <c s="6" t="s">
        <v>8304</v>
      </c>
      <c s="36" t="s">
        <v>499</v>
      </c>
      <c s="37">
        <v>14.1</v>
      </c>
      <c s="36">
        <v>0</v>
      </c>
      <c s="36">
        <f>ROUND(G1647*H1647,6)</f>
      </c>
      <c r="L1647" s="38">
        <v>0</v>
      </c>
      <c s="32">
        <f>ROUND(ROUND(L1647,2)*ROUND(G1647,3),2)</f>
      </c>
      <c s="36" t="s">
        <v>490</v>
      </c>
      <c>
        <f>(M1647*21)/100</f>
      </c>
      <c t="s">
        <v>26</v>
      </c>
    </row>
    <row r="1648" spans="1:5" ht="12.75">
      <c r="A1648" s="35" t="s">
        <v>55</v>
      </c>
      <c r="E1648" s="39" t="s">
        <v>4</v>
      </c>
    </row>
    <row r="1649" spans="1:5" ht="12.75">
      <c r="A1649" s="35" t="s">
        <v>56</v>
      </c>
      <c r="E1649" s="40" t="s">
        <v>4</v>
      </c>
    </row>
    <row r="1650" spans="1:5" ht="12.75">
      <c r="A1650" t="s">
        <v>58</v>
      </c>
      <c r="E1650" s="39" t="s">
        <v>4</v>
      </c>
    </row>
    <row r="1651" spans="1:16" ht="38.25">
      <c r="A1651" t="s">
        <v>48</v>
      </c>
      <c s="34" t="s">
        <v>8305</v>
      </c>
      <c s="34" t="s">
        <v>8306</v>
      </c>
      <c s="35" t="s">
        <v>4</v>
      </c>
      <c s="6" t="s">
        <v>8307</v>
      </c>
      <c s="36" t="s">
        <v>62</v>
      </c>
      <c s="37">
        <v>19</v>
      </c>
      <c s="36">
        <v>0</v>
      </c>
      <c s="36">
        <f>ROUND(G1651*H1651,6)</f>
      </c>
      <c r="L1651" s="38">
        <v>0</v>
      </c>
      <c s="32">
        <f>ROUND(ROUND(L1651,2)*ROUND(G1651,3),2)</f>
      </c>
      <c s="36" t="s">
        <v>490</v>
      </c>
      <c>
        <f>(M1651*21)/100</f>
      </c>
      <c t="s">
        <v>26</v>
      </c>
    </row>
    <row r="1652" spans="1:5" ht="12.75">
      <c r="A1652" s="35" t="s">
        <v>55</v>
      </c>
      <c r="E1652" s="39" t="s">
        <v>4</v>
      </c>
    </row>
    <row r="1653" spans="1:5" ht="12.75">
      <c r="A1653" s="35" t="s">
        <v>56</v>
      </c>
      <c r="E1653" s="40" t="s">
        <v>4</v>
      </c>
    </row>
    <row r="1654" spans="1:5" ht="12.75">
      <c r="A1654" t="s">
        <v>58</v>
      </c>
      <c r="E1654" s="39" t="s">
        <v>4</v>
      </c>
    </row>
    <row r="1655" spans="1:16" ht="38.25">
      <c r="A1655" t="s">
        <v>48</v>
      </c>
      <c s="34" t="s">
        <v>8305</v>
      </c>
      <c s="34" t="s">
        <v>8308</v>
      </c>
      <c s="35" t="s">
        <v>4</v>
      </c>
      <c s="6" t="s">
        <v>8309</v>
      </c>
      <c s="36" t="s">
        <v>62</v>
      </c>
      <c s="37">
        <v>18</v>
      </c>
      <c s="36">
        <v>0</v>
      </c>
      <c s="36">
        <f>ROUND(G1655*H1655,6)</f>
      </c>
      <c r="L1655" s="38">
        <v>0</v>
      </c>
      <c s="32">
        <f>ROUND(ROUND(L1655,2)*ROUND(G1655,3),2)</f>
      </c>
      <c s="36" t="s">
        <v>490</v>
      </c>
      <c>
        <f>(M1655*21)/100</f>
      </c>
      <c t="s">
        <v>26</v>
      </c>
    </row>
    <row r="1656" spans="1:5" ht="12.75">
      <c r="A1656" s="35" t="s">
        <v>55</v>
      </c>
      <c r="E1656" s="39" t="s">
        <v>4</v>
      </c>
    </row>
    <row r="1657" spans="1:5" ht="12.75">
      <c r="A1657" s="35" t="s">
        <v>56</v>
      </c>
      <c r="E1657" s="40" t="s">
        <v>4</v>
      </c>
    </row>
    <row r="1658" spans="1:5" ht="12.75">
      <c r="A1658" t="s">
        <v>58</v>
      </c>
      <c r="E1658" s="39" t="s">
        <v>4</v>
      </c>
    </row>
    <row r="1659" spans="1:16" ht="38.25">
      <c r="A1659" t="s">
        <v>48</v>
      </c>
      <c s="34" t="s">
        <v>8305</v>
      </c>
      <c s="34" t="s">
        <v>8310</v>
      </c>
      <c s="35" t="s">
        <v>4</v>
      </c>
      <c s="6" t="s">
        <v>8311</v>
      </c>
      <c s="36" t="s">
        <v>62</v>
      </c>
      <c s="37">
        <v>36</v>
      </c>
      <c s="36">
        <v>0</v>
      </c>
      <c s="36">
        <f>ROUND(G1659*H1659,6)</f>
      </c>
      <c r="L1659" s="38">
        <v>0</v>
      </c>
      <c s="32">
        <f>ROUND(ROUND(L1659,2)*ROUND(G1659,3),2)</f>
      </c>
      <c s="36" t="s">
        <v>490</v>
      </c>
      <c>
        <f>(M1659*21)/100</f>
      </c>
      <c t="s">
        <v>26</v>
      </c>
    </row>
    <row r="1660" spans="1:5" ht="12.75">
      <c r="A1660" s="35" t="s">
        <v>55</v>
      </c>
      <c r="E1660" s="39" t="s">
        <v>4</v>
      </c>
    </row>
    <row r="1661" spans="1:5" ht="12.75">
      <c r="A1661" s="35" t="s">
        <v>56</v>
      </c>
      <c r="E1661" s="40" t="s">
        <v>4</v>
      </c>
    </row>
    <row r="1662" spans="1:5" ht="12.75">
      <c r="A1662" t="s">
        <v>58</v>
      </c>
      <c r="E1662" s="39" t="s">
        <v>4</v>
      </c>
    </row>
    <row r="1663" spans="1:16" ht="38.25">
      <c r="A1663" t="s">
        <v>48</v>
      </c>
      <c s="34" t="s">
        <v>8305</v>
      </c>
      <c s="34" t="s">
        <v>8312</v>
      </c>
      <c s="35" t="s">
        <v>4</v>
      </c>
      <c s="6" t="s">
        <v>8313</v>
      </c>
      <c s="36" t="s">
        <v>62</v>
      </c>
      <c s="37">
        <v>38</v>
      </c>
      <c s="36">
        <v>0</v>
      </c>
      <c s="36">
        <f>ROUND(G1663*H1663,6)</f>
      </c>
      <c r="L1663" s="38">
        <v>0</v>
      </c>
      <c s="32">
        <f>ROUND(ROUND(L1663,2)*ROUND(G1663,3),2)</f>
      </c>
      <c s="36" t="s">
        <v>490</v>
      </c>
      <c>
        <f>(M1663*21)/100</f>
      </c>
      <c t="s">
        <v>26</v>
      </c>
    </row>
    <row r="1664" spans="1:5" ht="12.75">
      <c r="A1664" s="35" t="s">
        <v>55</v>
      </c>
      <c r="E1664" s="39" t="s">
        <v>4</v>
      </c>
    </row>
    <row r="1665" spans="1:5" ht="12.75">
      <c r="A1665" s="35" t="s">
        <v>56</v>
      </c>
      <c r="E1665" s="40" t="s">
        <v>4</v>
      </c>
    </row>
    <row r="1666" spans="1:5" ht="12.75">
      <c r="A1666" t="s">
        <v>58</v>
      </c>
      <c r="E1666" s="39" t="s">
        <v>4</v>
      </c>
    </row>
    <row r="1667" spans="1:16" ht="38.25">
      <c r="A1667" t="s">
        <v>48</v>
      </c>
      <c s="34" t="s">
        <v>8314</v>
      </c>
      <c s="34" t="s">
        <v>8315</v>
      </c>
      <c s="35" t="s">
        <v>4</v>
      </c>
      <c s="6" t="s">
        <v>8316</v>
      </c>
      <c s="36" t="s">
        <v>62</v>
      </c>
      <c s="37">
        <v>19</v>
      </c>
      <c s="36">
        <v>0</v>
      </c>
      <c s="36">
        <f>ROUND(G1667*H1667,6)</f>
      </c>
      <c r="L1667" s="38">
        <v>0</v>
      </c>
      <c s="32">
        <f>ROUND(ROUND(L1667,2)*ROUND(G1667,3),2)</f>
      </c>
      <c s="36" t="s">
        <v>490</v>
      </c>
      <c>
        <f>(M1667*21)/100</f>
      </c>
      <c t="s">
        <v>26</v>
      </c>
    </row>
    <row r="1668" spans="1:5" ht="12.75">
      <c r="A1668" s="35" t="s">
        <v>55</v>
      </c>
      <c r="E1668" s="39" t="s">
        <v>4</v>
      </c>
    </row>
    <row r="1669" spans="1:5" ht="12.75">
      <c r="A1669" s="35" t="s">
        <v>56</v>
      </c>
      <c r="E1669" s="40" t="s">
        <v>4</v>
      </c>
    </row>
    <row r="1670" spans="1:5" ht="12.75">
      <c r="A1670" t="s">
        <v>58</v>
      </c>
      <c r="E1670" s="39" t="s">
        <v>4</v>
      </c>
    </row>
    <row r="1671" spans="1:16" ht="38.25">
      <c r="A1671" t="s">
        <v>48</v>
      </c>
      <c s="34" t="s">
        <v>8314</v>
      </c>
      <c s="34" t="s">
        <v>8317</v>
      </c>
      <c s="35" t="s">
        <v>4</v>
      </c>
      <c s="6" t="s">
        <v>8318</v>
      </c>
      <c s="36" t="s">
        <v>62</v>
      </c>
      <c s="37">
        <v>18</v>
      </c>
      <c s="36">
        <v>0</v>
      </c>
      <c s="36">
        <f>ROUND(G1671*H1671,6)</f>
      </c>
      <c r="L1671" s="38">
        <v>0</v>
      </c>
      <c s="32">
        <f>ROUND(ROUND(L1671,2)*ROUND(G1671,3),2)</f>
      </c>
      <c s="36" t="s">
        <v>490</v>
      </c>
      <c>
        <f>(M1671*21)/100</f>
      </c>
      <c t="s">
        <v>26</v>
      </c>
    </row>
    <row r="1672" spans="1:5" ht="12.75">
      <c r="A1672" s="35" t="s">
        <v>55</v>
      </c>
      <c r="E1672" s="39" t="s">
        <v>4</v>
      </c>
    </row>
    <row r="1673" spans="1:5" ht="12.75">
      <c r="A1673" s="35" t="s">
        <v>56</v>
      </c>
      <c r="E1673" s="40" t="s">
        <v>4</v>
      </c>
    </row>
    <row r="1674" spans="1:5" ht="12.75">
      <c r="A1674" t="s">
        <v>58</v>
      </c>
      <c r="E1674" s="39" t="s">
        <v>4</v>
      </c>
    </row>
    <row r="1675" spans="1:16" ht="38.25">
      <c r="A1675" t="s">
        <v>48</v>
      </c>
      <c s="34" t="s">
        <v>8314</v>
      </c>
      <c s="34" t="s">
        <v>8319</v>
      </c>
      <c s="35" t="s">
        <v>4</v>
      </c>
      <c s="6" t="s">
        <v>8320</v>
      </c>
      <c s="36" t="s">
        <v>62</v>
      </c>
      <c s="37">
        <v>36</v>
      </c>
      <c s="36">
        <v>0</v>
      </c>
      <c s="36">
        <f>ROUND(G1675*H1675,6)</f>
      </c>
      <c r="L1675" s="38">
        <v>0</v>
      </c>
      <c s="32">
        <f>ROUND(ROUND(L1675,2)*ROUND(G1675,3),2)</f>
      </c>
      <c s="36" t="s">
        <v>490</v>
      </c>
      <c>
        <f>(M1675*21)/100</f>
      </c>
      <c t="s">
        <v>26</v>
      </c>
    </row>
    <row r="1676" spans="1:5" ht="12.75">
      <c r="A1676" s="35" t="s">
        <v>55</v>
      </c>
      <c r="E1676" s="39" t="s">
        <v>4</v>
      </c>
    </row>
    <row r="1677" spans="1:5" ht="12.75">
      <c r="A1677" s="35" t="s">
        <v>56</v>
      </c>
      <c r="E1677" s="40" t="s">
        <v>4</v>
      </c>
    </row>
    <row r="1678" spans="1:5" ht="12.75">
      <c r="A1678" t="s">
        <v>58</v>
      </c>
      <c r="E1678" s="39" t="s">
        <v>4</v>
      </c>
    </row>
    <row r="1679" spans="1:16" ht="38.25">
      <c r="A1679" t="s">
        <v>48</v>
      </c>
      <c s="34" t="s">
        <v>8314</v>
      </c>
      <c s="34" t="s">
        <v>8321</v>
      </c>
      <c s="35" t="s">
        <v>4</v>
      </c>
      <c s="6" t="s">
        <v>8322</v>
      </c>
      <c s="36" t="s">
        <v>62</v>
      </c>
      <c s="37">
        <v>38</v>
      </c>
      <c s="36">
        <v>0</v>
      </c>
      <c s="36">
        <f>ROUND(G1679*H1679,6)</f>
      </c>
      <c r="L1679" s="38">
        <v>0</v>
      </c>
      <c s="32">
        <f>ROUND(ROUND(L1679,2)*ROUND(G1679,3),2)</f>
      </c>
      <c s="36" t="s">
        <v>490</v>
      </c>
      <c>
        <f>(M1679*21)/100</f>
      </c>
      <c t="s">
        <v>26</v>
      </c>
    </row>
    <row r="1680" spans="1:5" ht="12.75">
      <c r="A1680" s="35" t="s">
        <v>55</v>
      </c>
      <c r="E1680" s="39" t="s">
        <v>4</v>
      </c>
    </row>
    <row r="1681" spans="1:5" ht="12.75">
      <c r="A1681" s="35" t="s">
        <v>56</v>
      </c>
      <c r="E1681" s="40" t="s">
        <v>4</v>
      </c>
    </row>
    <row r="1682" spans="1:5" ht="12.75">
      <c r="A1682" t="s">
        <v>58</v>
      </c>
      <c r="E1682" s="39" t="s">
        <v>4</v>
      </c>
    </row>
    <row r="1683" spans="1:16" ht="25.5">
      <c r="A1683" t="s">
        <v>48</v>
      </c>
      <c s="34" t="s">
        <v>8323</v>
      </c>
      <c s="34" t="s">
        <v>8324</v>
      </c>
      <c s="35" t="s">
        <v>4</v>
      </c>
      <c s="6" t="s">
        <v>8325</v>
      </c>
      <c s="36" t="s">
        <v>62</v>
      </c>
      <c s="37">
        <v>63</v>
      </c>
      <c s="36">
        <v>0</v>
      </c>
      <c s="36">
        <f>ROUND(G1683*H1683,6)</f>
      </c>
      <c r="L1683" s="38">
        <v>0</v>
      </c>
      <c s="32">
        <f>ROUND(ROUND(L1683,2)*ROUND(G1683,3),2)</f>
      </c>
      <c s="36" t="s">
        <v>490</v>
      </c>
      <c>
        <f>(M1683*21)/100</f>
      </c>
      <c t="s">
        <v>26</v>
      </c>
    </row>
    <row r="1684" spans="1:5" ht="12.75">
      <c r="A1684" s="35" t="s">
        <v>55</v>
      </c>
      <c r="E1684" s="39" t="s">
        <v>4</v>
      </c>
    </row>
    <row r="1685" spans="1:5" ht="12.75">
      <c r="A1685" s="35" t="s">
        <v>56</v>
      </c>
      <c r="E1685" s="40" t="s">
        <v>4</v>
      </c>
    </row>
    <row r="1686" spans="1:5" ht="12.75">
      <c r="A1686" t="s">
        <v>58</v>
      </c>
      <c r="E1686" s="39" t="s">
        <v>4</v>
      </c>
    </row>
    <row r="1687" spans="1:13" ht="12.75">
      <c r="A1687" t="s">
        <v>45</v>
      </c>
      <c r="C1687" s="31" t="s">
        <v>8326</v>
      </c>
      <c r="E1687" s="33" t="s">
        <v>8327</v>
      </c>
      <c r="J1687" s="32">
        <f>0</f>
      </c>
      <c s="32">
        <f>0</f>
      </c>
      <c s="32">
        <f>0+L1688+L1692+L1696+L1700</f>
      </c>
      <c s="32">
        <f>0+M1688+M1692+M1696+M1700</f>
      </c>
    </row>
    <row r="1688" spans="1:16" ht="12.75">
      <c r="A1688" t="s">
        <v>48</v>
      </c>
      <c s="34" t="s">
        <v>8328</v>
      </c>
      <c s="34" t="s">
        <v>8329</v>
      </c>
      <c s="35" t="s">
        <v>4</v>
      </c>
      <c s="6" t="s">
        <v>8330</v>
      </c>
      <c s="36" t="s">
        <v>62</v>
      </c>
      <c s="37">
        <v>104.2</v>
      </c>
      <c s="36">
        <v>0</v>
      </c>
      <c s="36">
        <f>ROUND(G1688*H1688,6)</f>
      </c>
      <c r="L1688" s="38">
        <v>0</v>
      </c>
      <c s="32">
        <f>ROUND(ROUND(L1688,2)*ROUND(G1688,3),2)</f>
      </c>
      <c s="36" t="s">
        <v>3910</v>
      </c>
      <c>
        <f>(M1688*21)/100</f>
      </c>
      <c t="s">
        <v>26</v>
      </c>
    </row>
    <row r="1689" spans="1:5" ht="12.75">
      <c r="A1689" s="35" t="s">
        <v>55</v>
      </c>
      <c r="E1689" s="39" t="s">
        <v>4</v>
      </c>
    </row>
    <row r="1690" spans="1:5" ht="102">
      <c r="A1690" s="35" t="s">
        <v>56</v>
      </c>
      <c r="E1690" s="40" t="s">
        <v>8331</v>
      </c>
    </row>
    <row r="1691" spans="1:5" ht="12.75">
      <c r="A1691" t="s">
        <v>58</v>
      </c>
      <c r="E1691" s="39" t="s">
        <v>59</v>
      </c>
    </row>
    <row r="1692" spans="1:16" ht="12.75">
      <c r="A1692" t="s">
        <v>48</v>
      </c>
      <c s="34" t="s">
        <v>8332</v>
      </c>
      <c s="34" t="s">
        <v>8333</v>
      </c>
      <c s="35" t="s">
        <v>51</v>
      </c>
      <c s="6" t="s">
        <v>8334</v>
      </c>
      <c s="36" t="s">
        <v>499</v>
      </c>
      <c s="37">
        <v>11.462</v>
      </c>
      <c s="36">
        <v>0</v>
      </c>
      <c s="36">
        <f>ROUND(G1692*H1692,6)</f>
      </c>
      <c r="L1692" s="38">
        <v>0</v>
      </c>
      <c s="32">
        <f>ROUND(ROUND(L1692,2)*ROUND(G1692,3),2)</f>
      </c>
      <c s="36" t="s">
        <v>490</v>
      </c>
      <c>
        <f>(M1692*21)/100</f>
      </c>
      <c t="s">
        <v>26</v>
      </c>
    </row>
    <row r="1693" spans="1:5" ht="12.75">
      <c r="A1693" s="35" t="s">
        <v>55</v>
      </c>
      <c r="E1693" s="39" t="s">
        <v>4</v>
      </c>
    </row>
    <row r="1694" spans="1:5" ht="12.75">
      <c r="A1694" s="35" t="s">
        <v>56</v>
      </c>
      <c r="E1694" s="40" t="s">
        <v>8335</v>
      </c>
    </row>
    <row r="1695" spans="1:5" ht="12.75">
      <c r="A1695" t="s">
        <v>58</v>
      </c>
      <c r="E1695" s="39" t="s">
        <v>4</v>
      </c>
    </row>
    <row r="1696" spans="1:16" ht="12.75">
      <c r="A1696" t="s">
        <v>48</v>
      </c>
      <c s="34" t="s">
        <v>8336</v>
      </c>
      <c s="34" t="s">
        <v>8337</v>
      </c>
      <c s="35" t="s">
        <v>4</v>
      </c>
      <c s="6" t="s">
        <v>8338</v>
      </c>
      <c s="36" t="s">
        <v>499</v>
      </c>
      <c s="37">
        <v>191.37</v>
      </c>
      <c s="36">
        <v>0</v>
      </c>
      <c s="36">
        <f>ROUND(G1696*H1696,6)</f>
      </c>
      <c r="L1696" s="38">
        <v>0</v>
      </c>
      <c s="32">
        <f>ROUND(ROUND(L1696,2)*ROUND(G1696,3),2)</f>
      </c>
      <c s="36" t="s">
        <v>3910</v>
      </c>
      <c>
        <f>(M1696*21)/100</f>
      </c>
      <c t="s">
        <v>26</v>
      </c>
    </row>
    <row r="1697" spans="1:5" ht="12.75">
      <c r="A1697" s="35" t="s">
        <v>55</v>
      </c>
      <c r="E1697" s="39" t="s">
        <v>4</v>
      </c>
    </row>
    <row r="1698" spans="1:5" ht="63.75">
      <c r="A1698" s="35" t="s">
        <v>56</v>
      </c>
      <c r="E1698" s="40" t="s">
        <v>8339</v>
      </c>
    </row>
    <row r="1699" spans="1:5" ht="12.75">
      <c r="A1699" t="s">
        <v>58</v>
      </c>
      <c r="E1699" s="39" t="s">
        <v>59</v>
      </c>
    </row>
    <row r="1700" spans="1:16" ht="12.75">
      <c r="A1700" t="s">
        <v>48</v>
      </c>
      <c s="34" t="s">
        <v>8340</v>
      </c>
      <c s="34" t="s">
        <v>8333</v>
      </c>
      <c s="35" t="s">
        <v>406</v>
      </c>
      <c s="6" t="s">
        <v>8334</v>
      </c>
      <c s="36" t="s">
        <v>499</v>
      </c>
      <c s="37">
        <v>210.507</v>
      </c>
      <c s="36">
        <v>0</v>
      </c>
      <c s="36">
        <f>ROUND(G1700*H1700,6)</f>
      </c>
      <c r="L1700" s="38">
        <v>0</v>
      </c>
      <c s="32">
        <f>ROUND(ROUND(L1700,2)*ROUND(G1700,3),2)</f>
      </c>
      <c s="36" t="s">
        <v>490</v>
      </c>
      <c>
        <f>(M1700*21)/100</f>
      </c>
      <c t="s">
        <v>26</v>
      </c>
    </row>
    <row r="1701" spans="1:5" ht="12.75">
      <c r="A1701" s="35" t="s">
        <v>55</v>
      </c>
      <c r="E1701" s="39" t="s">
        <v>4</v>
      </c>
    </row>
    <row r="1702" spans="1:5" ht="12.75">
      <c r="A1702" s="35" t="s">
        <v>56</v>
      </c>
      <c r="E1702" s="40" t="s">
        <v>8341</v>
      </c>
    </row>
    <row r="1703" spans="1:5" ht="12.75">
      <c r="A1703" t="s">
        <v>58</v>
      </c>
      <c r="E1703" s="39" t="s">
        <v>4</v>
      </c>
    </row>
    <row r="1704" spans="1:13" ht="12.75">
      <c r="A1704" t="s">
        <v>45</v>
      </c>
      <c r="C1704" s="31" t="s">
        <v>3981</v>
      </c>
      <c r="E1704" s="33" t="s">
        <v>3982</v>
      </c>
      <c r="J1704" s="32">
        <f>0</f>
      </c>
      <c s="32">
        <f>0</f>
      </c>
      <c s="32">
        <f>0+L1705+L1709+L1713+L1717</f>
      </c>
      <c s="32">
        <f>0+M1705+M1709+M1713+M1717</f>
      </c>
    </row>
    <row r="1705" spans="1:16" ht="25.5">
      <c r="A1705" t="s">
        <v>48</v>
      </c>
      <c s="34" t="s">
        <v>8342</v>
      </c>
      <c s="34" t="s">
        <v>8343</v>
      </c>
      <c s="35" t="s">
        <v>4</v>
      </c>
      <c s="6" t="s">
        <v>8344</v>
      </c>
      <c s="36" t="s">
        <v>499</v>
      </c>
      <c s="37">
        <v>2960.43</v>
      </c>
      <c s="36">
        <v>0</v>
      </c>
      <c s="36">
        <f>ROUND(G1705*H1705,6)</f>
      </c>
      <c r="L1705" s="38">
        <v>0</v>
      </c>
      <c s="32">
        <f>ROUND(ROUND(L1705,2)*ROUND(G1705,3),2)</f>
      </c>
      <c s="36" t="s">
        <v>490</v>
      </c>
      <c>
        <f>(M1705*21)/100</f>
      </c>
      <c t="s">
        <v>26</v>
      </c>
    </row>
    <row r="1706" spans="1:5" ht="12.75">
      <c r="A1706" s="35" t="s">
        <v>55</v>
      </c>
      <c r="E1706" s="39" t="s">
        <v>4</v>
      </c>
    </row>
    <row r="1707" spans="1:5" ht="76.5">
      <c r="A1707" s="35" t="s">
        <v>56</v>
      </c>
      <c r="E1707" s="40" t="s">
        <v>8345</v>
      </c>
    </row>
    <row r="1708" spans="1:5" ht="12.75">
      <c r="A1708" t="s">
        <v>58</v>
      </c>
      <c r="E1708" s="39" t="s">
        <v>4</v>
      </c>
    </row>
    <row r="1709" spans="1:16" ht="38.25">
      <c r="A1709" t="s">
        <v>48</v>
      </c>
      <c s="34" t="s">
        <v>8346</v>
      </c>
      <c s="34" t="s">
        <v>8347</v>
      </c>
      <c s="35" t="s">
        <v>4</v>
      </c>
      <c s="6" t="s">
        <v>8348</v>
      </c>
      <c s="36" t="s">
        <v>499</v>
      </c>
      <c s="37">
        <v>18.96</v>
      </c>
      <c s="36">
        <v>0</v>
      </c>
      <c s="36">
        <f>ROUND(G1709*H1709,6)</f>
      </c>
      <c r="L1709" s="38">
        <v>0</v>
      </c>
      <c s="32">
        <f>ROUND(ROUND(L1709,2)*ROUND(G1709,3),2)</f>
      </c>
      <c s="36" t="s">
        <v>490</v>
      </c>
      <c>
        <f>(M1709*21)/100</f>
      </c>
      <c t="s">
        <v>26</v>
      </c>
    </row>
    <row r="1710" spans="1:5" ht="12.75">
      <c r="A1710" s="35" t="s">
        <v>55</v>
      </c>
      <c r="E1710" s="39" t="s">
        <v>4</v>
      </c>
    </row>
    <row r="1711" spans="1:5" ht="12.75">
      <c r="A1711" s="35" t="s">
        <v>56</v>
      </c>
      <c r="E1711" s="40" t="s">
        <v>8349</v>
      </c>
    </row>
    <row r="1712" spans="1:5" ht="12.75">
      <c r="A1712" t="s">
        <v>58</v>
      </c>
      <c r="E1712" s="39" t="s">
        <v>4</v>
      </c>
    </row>
    <row r="1713" spans="1:16" ht="38.25">
      <c r="A1713" t="s">
        <v>48</v>
      </c>
      <c s="34" t="s">
        <v>8350</v>
      </c>
      <c s="34" t="s">
        <v>8351</v>
      </c>
      <c s="35" t="s">
        <v>4</v>
      </c>
      <c s="6" t="s">
        <v>8352</v>
      </c>
      <c s="36" t="s">
        <v>499</v>
      </c>
      <c s="37">
        <v>536.4</v>
      </c>
      <c s="36">
        <v>0</v>
      </c>
      <c s="36">
        <f>ROUND(G1713*H1713,6)</f>
      </c>
      <c r="L1713" s="38">
        <v>0</v>
      </c>
      <c s="32">
        <f>ROUND(ROUND(L1713,2)*ROUND(G1713,3),2)</f>
      </c>
      <c s="36" t="s">
        <v>490</v>
      </c>
      <c>
        <f>(M1713*21)/100</f>
      </c>
      <c t="s">
        <v>26</v>
      </c>
    </row>
    <row r="1714" spans="1:5" ht="12.75">
      <c r="A1714" s="35" t="s">
        <v>55</v>
      </c>
      <c r="E1714" s="39" t="s">
        <v>4</v>
      </c>
    </row>
    <row r="1715" spans="1:5" ht="140.25">
      <c r="A1715" s="35" t="s">
        <v>56</v>
      </c>
      <c r="E1715" s="40" t="s">
        <v>8353</v>
      </c>
    </row>
    <row r="1716" spans="1:5" ht="12.75">
      <c r="A1716" t="s">
        <v>58</v>
      </c>
      <c r="E1716" s="39" t="s">
        <v>4</v>
      </c>
    </row>
    <row r="1717" spans="1:16" ht="25.5">
      <c r="A1717" t="s">
        <v>48</v>
      </c>
      <c s="34" t="s">
        <v>8354</v>
      </c>
      <c s="34" t="s">
        <v>8355</v>
      </c>
      <c s="35" t="s">
        <v>4</v>
      </c>
      <c s="6" t="s">
        <v>8356</v>
      </c>
      <c s="36" t="s">
        <v>62</v>
      </c>
      <c s="37">
        <v>726.1</v>
      </c>
      <c s="36">
        <v>0</v>
      </c>
      <c s="36">
        <f>ROUND(G1717*H1717,6)</f>
      </c>
      <c r="L1717" s="38">
        <v>0</v>
      </c>
      <c s="32">
        <f>ROUND(ROUND(L1717,2)*ROUND(G1717,3),2)</f>
      </c>
      <c s="36" t="s">
        <v>490</v>
      </c>
      <c>
        <f>(M1717*21)/100</f>
      </c>
      <c t="s">
        <v>26</v>
      </c>
    </row>
    <row r="1718" spans="1:5" ht="12.75">
      <c r="A1718" s="35" t="s">
        <v>55</v>
      </c>
      <c r="E1718" s="39" t="s">
        <v>4</v>
      </c>
    </row>
    <row r="1719" spans="1:5" ht="165.75">
      <c r="A1719" s="35" t="s">
        <v>56</v>
      </c>
      <c r="E1719" s="40" t="s">
        <v>8357</v>
      </c>
    </row>
    <row r="1720" spans="1:5" ht="12.75">
      <c r="A1720" t="s">
        <v>58</v>
      </c>
      <c r="E1720" s="39" t="s">
        <v>4</v>
      </c>
    </row>
    <row r="1721" spans="1:13" ht="12.75">
      <c r="A1721" t="s">
        <v>45</v>
      </c>
      <c r="C1721" s="31" t="s">
        <v>8358</v>
      </c>
      <c r="E1721" s="33" t="s">
        <v>8359</v>
      </c>
      <c r="J1721" s="32">
        <f>0</f>
      </c>
      <c s="32">
        <f>0</f>
      </c>
      <c s="32">
        <f>0+L1722+L1726+L1730+L1734+L1738+L1742+L1746+L1750+L1754+L1758+L1762</f>
      </c>
      <c s="32">
        <f>0+M1722+M1726+M1730+M1734+M1738+M1742+M1746+M1750+M1754+M1758+M1762</f>
      </c>
    </row>
    <row r="1722" spans="1:16" ht="12.75">
      <c r="A1722" t="s">
        <v>48</v>
      </c>
      <c s="34" t="s">
        <v>8360</v>
      </c>
      <c s="34" t="s">
        <v>8361</v>
      </c>
      <c s="35" t="s">
        <v>4</v>
      </c>
      <c s="6" t="s">
        <v>8362</v>
      </c>
      <c s="36" t="s">
        <v>499</v>
      </c>
      <c s="37">
        <v>32.2</v>
      </c>
      <c s="36">
        <v>0</v>
      </c>
      <c s="36">
        <f>ROUND(G1722*H1722,6)</f>
      </c>
      <c r="L1722" s="38">
        <v>0</v>
      </c>
      <c s="32">
        <f>ROUND(ROUND(L1722,2)*ROUND(G1722,3),2)</f>
      </c>
      <c s="36" t="s">
        <v>3910</v>
      </c>
      <c>
        <f>(M1722*21)/100</f>
      </c>
      <c t="s">
        <v>26</v>
      </c>
    </row>
    <row r="1723" spans="1:5" ht="12.75">
      <c r="A1723" s="35" t="s">
        <v>55</v>
      </c>
      <c r="E1723" s="39" t="s">
        <v>4</v>
      </c>
    </row>
    <row r="1724" spans="1:5" ht="12.75">
      <c r="A1724" s="35" t="s">
        <v>56</v>
      </c>
      <c r="E1724" s="40" t="s">
        <v>8363</v>
      </c>
    </row>
    <row r="1725" spans="1:5" ht="12.75">
      <c r="A1725" t="s">
        <v>58</v>
      </c>
      <c r="E1725" s="39" t="s">
        <v>59</v>
      </c>
    </row>
    <row r="1726" spans="1:16" ht="12.75">
      <c r="A1726" t="s">
        <v>48</v>
      </c>
      <c s="34" t="s">
        <v>8364</v>
      </c>
      <c s="34" t="s">
        <v>8365</v>
      </c>
      <c s="35" t="s">
        <v>4</v>
      </c>
      <c s="6" t="s">
        <v>8366</v>
      </c>
      <c s="36" t="s">
        <v>499</v>
      </c>
      <c s="37">
        <v>35.42</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8367</v>
      </c>
    </row>
    <row r="1729" spans="1:5" ht="12.75">
      <c r="A1729" t="s">
        <v>58</v>
      </c>
      <c r="E1729" s="39" t="s">
        <v>4</v>
      </c>
    </row>
    <row r="1730" spans="1:16" ht="12.75">
      <c r="A1730" t="s">
        <v>48</v>
      </c>
      <c s="34" t="s">
        <v>8368</v>
      </c>
      <c s="34" t="s">
        <v>8369</v>
      </c>
      <c s="35" t="s">
        <v>4</v>
      </c>
      <c s="6" t="s">
        <v>8370</v>
      </c>
      <c s="36" t="s">
        <v>499</v>
      </c>
      <c s="37">
        <v>41.03</v>
      </c>
      <c s="36">
        <v>0</v>
      </c>
      <c s="36">
        <f>ROUND(G1730*H1730,6)</f>
      </c>
      <c r="L1730" s="38">
        <v>0</v>
      </c>
      <c s="32">
        <f>ROUND(ROUND(L1730,2)*ROUND(G1730,3),2)</f>
      </c>
      <c s="36" t="s">
        <v>3910</v>
      </c>
      <c>
        <f>(M1730*21)/100</f>
      </c>
      <c t="s">
        <v>26</v>
      </c>
    </row>
    <row r="1731" spans="1:5" ht="12.75">
      <c r="A1731" s="35" t="s">
        <v>55</v>
      </c>
      <c r="E1731" s="39" t="s">
        <v>4</v>
      </c>
    </row>
    <row r="1732" spans="1:5" ht="38.25">
      <c r="A1732" s="35" t="s">
        <v>56</v>
      </c>
      <c r="E1732" s="40" t="s">
        <v>8371</v>
      </c>
    </row>
    <row r="1733" spans="1:5" ht="12.75">
      <c r="A1733" t="s">
        <v>58</v>
      </c>
      <c r="E1733" s="39" t="s">
        <v>59</v>
      </c>
    </row>
    <row r="1734" spans="1:16" ht="12.75">
      <c r="A1734" t="s">
        <v>48</v>
      </c>
      <c s="34" t="s">
        <v>8372</v>
      </c>
      <c s="34" t="s">
        <v>8373</v>
      </c>
      <c s="35" t="s">
        <v>4</v>
      </c>
      <c s="6" t="s">
        <v>8374</v>
      </c>
      <c s="36" t="s">
        <v>499</v>
      </c>
      <c s="37">
        <v>17.611</v>
      </c>
      <c s="36">
        <v>0</v>
      </c>
      <c s="36">
        <f>ROUND(G1734*H1734,6)</f>
      </c>
      <c r="L1734" s="38">
        <v>0</v>
      </c>
      <c s="32">
        <f>ROUND(ROUND(L1734,2)*ROUND(G1734,3),2)</f>
      </c>
      <c s="36" t="s">
        <v>490</v>
      </c>
      <c>
        <f>(M1734*21)/100</f>
      </c>
      <c t="s">
        <v>26</v>
      </c>
    </row>
    <row r="1735" spans="1:5" ht="51">
      <c r="A1735" s="35" t="s">
        <v>55</v>
      </c>
      <c r="E1735" s="39" t="s">
        <v>8375</v>
      </c>
    </row>
    <row r="1736" spans="1:5" ht="12.75">
      <c r="A1736" s="35" t="s">
        <v>56</v>
      </c>
      <c r="E1736" s="40" t="s">
        <v>8376</v>
      </c>
    </row>
    <row r="1737" spans="1:5" ht="12.75">
      <c r="A1737" t="s">
        <v>58</v>
      </c>
      <c r="E1737" s="39" t="s">
        <v>4</v>
      </c>
    </row>
    <row r="1738" spans="1:16" ht="12.75">
      <c r="A1738" t="s">
        <v>48</v>
      </c>
      <c s="34" t="s">
        <v>8377</v>
      </c>
      <c s="34" t="s">
        <v>8378</v>
      </c>
      <c s="35" t="s">
        <v>4</v>
      </c>
      <c s="6" t="s">
        <v>8374</v>
      </c>
      <c s="36" t="s">
        <v>499</v>
      </c>
      <c s="37">
        <v>27.522</v>
      </c>
      <c s="36">
        <v>0</v>
      </c>
      <c s="36">
        <f>ROUND(G1738*H1738,6)</f>
      </c>
      <c r="L1738" s="38">
        <v>0</v>
      </c>
      <c s="32">
        <f>ROUND(ROUND(L1738,2)*ROUND(G1738,3),2)</f>
      </c>
      <c s="36" t="s">
        <v>490</v>
      </c>
      <c>
        <f>(M1738*21)/100</f>
      </c>
      <c t="s">
        <v>26</v>
      </c>
    </row>
    <row r="1739" spans="1:5" ht="63.75">
      <c r="A1739" s="35" t="s">
        <v>55</v>
      </c>
      <c r="E1739" s="39" t="s">
        <v>8379</v>
      </c>
    </row>
    <row r="1740" spans="1:5" ht="12.75">
      <c r="A1740" s="35" t="s">
        <v>56</v>
      </c>
      <c r="E1740" s="40" t="s">
        <v>8380</v>
      </c>
    </row>
    <row r="1741" spans="1:5" ht="12.75">
      <c r="A1741" t="s">
        <v>58</v>
      </c>
      <c r="E1741" s="39" t="s">
        <v>4</v>
      </c>
    </row>
    <row r="1742" spans="1:16" ht="12.75">
      <c r="A1742" t="s">
        <v>48</v>
      </c>
      <c s="34" t="s">
        <v>8381</v>
      </c>
      <c s="34" t="s">
        <v>8382</v>
      </c>
      <c s="35" t="s">
        <v>4</v>
      </c>
      <c s="6" t="s">
        <v>8383</v>
      </c>
      <c s="36" t="s">
        <v>499</v>
      </c>
      <c s="37">
        <v>351.59</v>
      </c>
      <c s="36">
        <v>0</v>
      </c>
      <c s="36">
        <f>ROUND(G1742*H1742,6)</f>
      </c>
      <c r="L1742" s="38">
        <v>0</v>
      </c>
      <c s="32">
        <f>ROUND(ROUND(L1742,2)*ROUND(G1742,3),2)</f>
      </c>
      <c s="36" t="s">
        <v>3910</v>
      </c>
      <c>
        <f>(M1742*21)/100</f>
      </c>
      <c t="s">
        <v>26</v>
      </c>
    </row>
    <row r="1743" spans="1:5" ht="12.75">
      <c r="A1743" s="35" t="s">
        <v>55</v>
      </c>
      <c r="E1743" s="39" t="s">
        <v>4</v>
      </c>
    </row>
    <row r="1744" spans="1:5" ht="38.25">
      <c r="A1744" s="35" t="s">
        <v>56</v>
      </c>
      <c r="E1744" s="40" t="s">
        <v>8384</v>
      </c>
    </row>
    <row r="1745" spans="1:5" ht="12.75">
      <c r="A1745" t="s">
        <v>58</v>
      </c>
      <c r="E1745" s="39" t="s">
        <v>59</v>
      </c>
    </row>
    <row r="1746" spans="1:16" ht="12.75">
      <c r="A1746" t="s">
        <v>48</v>
      </c>
      <c s="34" t="s">
        <v>8385</v>
      </c>
      <c s="34" t="s">
        <v>8386</v>
      </c>
      <c s="35" t="s">
        <v>4</v>
      </c>
      <c s="6" t="s">
        <v>8387</v>
      </c>
      <c s="36" t="s">
        <v>499</v>
      </c>
      <c s="37">
        <v>386.749</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8388</v>
      </c>
    </row>
    <row r="1749" spans="1:5" ht="12.75">
      <c r="A1749" t="s">
        <v>58</v>
      </c>
      <c r="E1749" s="39" t="s">
        <v>4</v>
      </c>
    </row>
    <row r="1750" spans="1:16" ht="12.75">
      <c r="A1750" t="s">
        <v>48</v>
      </c>
      <c s="34" t="s">
        <v>8389</v>
      </c>
      <c s="34" t="s">
        <v>8390</v>
      </c>
      <c s="35" t="s">
        <v>4</v>
      </c>
      <c s="6" t="s">
        <v>8391</v>
      </c>
      <c s="36" t="s">
        <v>499</v>
      </c>
      <c s="37">
        <v>98.06</v>
      </c>
      <c s="36">
        <v>0</v>
      </c>
      <c s="36">
        <f>ROUND(G1750*H1750,6)</f>
      </c>
      <c r="L1750" s="38">
        <v>0</v>
      </c>
      <c s="32">
        <f>ROUND(ROUND(L1750,2)*ROUND(G1750,3),2)</f>
      </c>
      <c s="36" t="s">
        <v>3910</v>
      </c>
      <c>
        <f>(M1750*21)/100</f>
      </c>
      <c t="s">
        <v>26</v>
      </c>
    </row>
    <row r="1751" spans="1:5" ht="12.75">
      <c r="A1751" s="35" t="s">
        <v>55</v>
      </c>
      <c r="E1751" s="39" t="s">
        <v>4</v>
      </c>
    </row>
    <row r="1752" spans="1:5" ht="12.75">
      <c r="A1752" s="35" t="s">
        <v>56</v>
      </c>
      <c r="E1752" s="40" t="s">
        <v>8392</v>
      </c>
    </row>
    <row r="1753" spans="1:5" ht="12.75">
      <c r="A1753" t="s">
        <v>58</v>
      </c>
      <c r="E1753" s="39" t="s">
        <v>59</v>
      </c>
    </row>
    <row r="1754" spans="1:16" ht="25.5">
      <c r="A1754" t="s">
        <v>48</v>
      </c>
      <c s="34" t="s">
        <v>8393</v>
      </c>
      <c s="34" t="s">
        <v>8394</v>
      </c>
      <c s="35" t="s">
        <v>4</v>
      </c>
      <c s="6" t="s">
        <v>8395</v>
      </c>
      <c s="36" t="s">
        <v>499</v>
      </c>
      <c s="37">
        <v>107.866</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8396</v>
      </c>
    </row>
    <row r="1757" spans="1:5" ht="12.75">
      <c r="A1757" t="s">
        <v>58</v>
      </c>
      <c r="E1757" s="39" t="s">
        <v>4</v>
      </c>
    </row>
    <row r="1758" spans="1:16" ht="12.75">
      <c r="A1758" t="s">
        <v>48</v>
      </c>
      <c s="34" t="s">
        <v>8397</v>
      </c>
      <c s="34" t="s">
        <v>8398</v>
      </c>
      <c s="35" t="s">
        <v>4</v>
      </c>
      <c s="6" t="s">
        <v>8399</v>
      </c>
      <c s="36" t="s">
        <v>62</v>
      </c>
      <c s="37">
        <v>378.95</v>
      </c>
      <c s="36">
        <v>0</v>
      </c>
      <c s="36">
        <f>ROUND(G1758*H1758,6)</f>
      </c>
      <c r="L1758" s="38">
        <v>0</v>
      </c>
      <c s="32">
        <f>ROUND(ROUND(L1758,2)*ROUND(G1758,3),2)</f>
      </c>
      <c s="36" t="s">
        <v>3910</v>
      </c>
      <c>
        <f>(M1758*21)/100</f>
      </c>
      <c t="s">
        <v>26</v>
      </c>
    </row>
    <row r="1759" spans="1:5" ht="12.75">
      <c r="A1759" s="35" t="s">
        <v>55</v>
      </c>
      <c r="E1759" s="39" t="s">
        <v>4</v>
      </c>
    </row>
    <row r="1760" spans="1:5" ht="216.75">
      <c r="A1760" s="35" t="s">
        <v>56</v>
      </c>
      <c r="E1760" s="40" t="s">
        <v>8400</v>
      </c>
    </row>
    <row r="1761" spans="1:5" ht="12.75">
      <c r="A1761" t="s">
        <v>58</v>
      </c>
      <c r="E1761" s="39" t="s">
        <v>59</v>
      </c>
    </row>
    <row r="1762" spans="1:16" ht="12.75">
      <c r="A1762" t="s">
        <v>48</v>
      </c>
      <c s="34" t="s">
        <v>8401</v>
      </c>
      <c s="34" t="s">
        <v>8402</v>
      </c>
      <c s="35" t="s">
        <v>4</v>
      </c>
      <c s="6" t="s">
        <v>8403</v>
      </c>
      <c s="36" t="s">
        <v>62</v>
      </c>
      <c s="37">
        <v>416.845</v>
      </c>
      <c s="36">
        <v>0</v>
      </c>
      <c s="36">
        <f>ROUND(G1762*H1762,6)</f>
      </c>
      <c r="L1762" s="38">
        <v>0</v>
      </c>
      <c s="32">
        <f>ROUND(ROUND(L1762,2)*ROUND(G1762,3),2)</f>
      </c>
      <c s="36" t="s">
        <v>3910</v>
      </c>
      <c>
        <f>(M1762*21)/100</f>
      </c>
      <c t="s">
        <v>26</v>
      </c>
    </row>
    <row r="1763" spans="1:5" ht="12.75">
      <c r="A1763" s="35" t="s">
        <v>55</v>
      </c>
      <c r="E1763" s="39" t="s">
        <v>4</v>
      </c>
    </row>
    <row r="1764" spans="1:5" ht="12.75">
      <c r="A1764" s="35" t="s">
        <v>56</v>
      </c>
      <c r="E1764" s="40" t="s">
        <v>8404</v>
      </c>
    </row>
    <row r="1765" spans="1:5" ht="12.75">
      <c r="A1765" t="s">
        <v>58</v>
      </c>
      <c r="E1765" s="39" t="s">
        <v>59</v>
      </c>
    </row>
    <row r="1766" spans="1:13" ht="12.75">
      <c r="A1766" t="s">
        <v>45</v>
      </c>
      <c r="C1766" s="31" t="s">
        <v>8405</v>
      </c>
      <c r="E1766" s="33" t="s">
        <v>8406</v>
      </c>
      <c r="J1766" s="32">
        <f>0</f>
      </c>
      <c s="32">
        <f>0</f>
      </c>
      <c s="32">
        <f>0+L1767+L1771</f>
      </c>
      <c s="32">
        <f>0+M1767+M1771</f>
      </c>
    </row>
    <row r="1767" spans="1:16" ht="25.5">
      <c r="A1767" t="s">
        <v>48</v>
      </c>
      <c s="34" t="s">
        <v>8407</v>
      </c>
      <c s="34" t="s">
        <v>8408</v>
      </c>
      <c s="35" t="s">
        <v>4</v>
      </c>
      <c s="6" t="s">
        <v>8409</v>
      </c>
      <c s="36" t="s">
        <v>499</v>
      </c>
      <c s="37">
        <v>409.42</v>
      </c>
      <c s="36">
        <v>0</v>
      </c>
      <c s="36">
        <f>ROUND(G1767*H1767,6)</f>
      </c>
      <c r="L1767" s="38">
        <v>0</v>
      </c>
      <c s="32">
        <f>ROUND(ROUND(L1767,2)*ROUND(G1767,3),2)</f>
      </c>
      <c s="36" t="s">
        <v>490</v>
      </c>
      <c>
        <f>(M1767*21)/100</f>
      </c>
      <c t="s">
        <v>26</v>
      </c>
    </row>
    <row r="1768" spans="1:5" ht="12.75">
      <c r="A1768" s="35" t="s">
        <v>55</v>
      </c>
      <c r="E1768" s="39" t="s">
        <v>4</v>
      </c>
    </row>
    <row r="1769" spans="1:5" ht="89.25">
      <c r="A1769" s="35" t="s">
        <v>56</v>
      </c>
      <c r="E1769" s="40" t="s">
        <v>8410</v>
      </c>
    </row>
    <row r="1770" spans="1:5" ht="12.75">
      <c r="A1770" t="s">
        <v>58</v>
      </c>
      <c r="E1770" s="39" t="s">
        <v>4</v>
      </c>
    </row>
    <row r="1771" spans="1:16" ht="25.5">
      <c r="A1771" t="s">
        <v>48</v>
      </c>
      <c s="34" t="s">
        <v>8411</v>
      </c>
      <c s="34" t="s">
        <v>8412</v>
      </c>
      <c s="35" t="s">
        <v>4</v>
      </c>
      <c s="6" t="s">
        <v>8413</v>
      </c>
      <c s="36" t="s">
        <v>499</v>
      </c>
      <c s="37">
        <v>168.9</v>
      </c>
      <c s="36">
        <v>0</v>
      </c>
      <c s="36">
        <f>ROUND(G1771*H1771,6)</f>
      </c>
      <c r="L1771" s="38">
        <v>0</v>
      </c>
      <c s="32">
        <f>ROUND(ROUND(L1771,2)*ROUND(G1771,3),2)</f>
      </c>
      <c s="36" t="s">
        <v>490</v>
      </c>
      <c>
        <f>(M1771*21)/100</f>
      </c>
      <c t="s">
        <v>26</v>
      </c>
    </row>
    <row r="1772" spans="1:5" ht="12.75">
      <c r="A1772" s="35" t="s">
        <v>55</v>
      </c>
      <c r="E1772" s="39" t="s">
        <v>4</v>
      </c>
    </row>
    <row r="1773" spans="1:5" ht="102">
      <c r="A1773" s="35" t="s">
        <v>56</v>
      </c>
      <c r="E1773" s="40" t="s">
        <v>8414</v>
      </c>
    </row>
    <row r="1774" spans="1:5" ht="12.75">
      <c r="A1774" t="s">
        <v>58</v>
      </c>
      <c r="E1774" s="39" t="s">
        <v>4</v>
      </c>
    </row>
    <row r="1775" spans="1:13" ht="12.75">
      <c r="A1775" t="s">
        <v>45</v>
      </c>
      <c r="C1775" s="31" t="s">
        <v>8415</v>
      </c>
      <c r="E1775" s="33" t="s">
        <v>8416</v>
      </c>
      <c r="J1775" s="32">
        <f>0</f>
      </c>
      <c s="32">
        <f>0</f>
      </c>
      <c s="32">
        <f>0+L1776+L1780+L1784+L1788</f>
      </c>
      <c s="32">
        <f>0+M1776+M1780+M1784+M1788</f>
      </c>
    </row>
    <row r="1776" spans="1:16" ht="25.5">
      <c r="A1776" t="s">
        <v>48</v>
      </c>
      <c s="34" t="s">
        <v>8417</v>
      </c>
      <c s="34" t="s">
        <v>8418</v>
      </c>
      <c s="35" t="s">
        <v>4</v>
      </c>
      <c s="6" t="s">
        <v>8419</v>
      </c>
      <c s="36" t="s">
        <v>499</v>
      </c>
      <c s="37">
        <v>689.365</v>
      </c>
      <c s="36">
        <v>0</v>
      </c>
      <c s="36">
        <f>ROUND(G1776*H1776,6)</f>
      </c>
      <c r="L1776" s="38">
        <v>0</v>
      </c>
      <c s="32">
        <f>ROUND(ROUND(L1776,2)*ROUND(G1776,3),2)</f>
      </c>
      <c s="36" t="s">
        <v>3910</v>
      </c>
      <c>
        <f>(M1776*21)/100</f>
      </c>
      <c t="s">
        <v>26</v>
      </c>
    </row>
    <row r="1777" spans="1:5" ht="12.75">
      <c r="A1777" s="35" t="s">
        <v>55</v>
      </c>
      <c r="E1777" s="39" t="s">
        <v>4</v>
      </c>
    </row>
    <row r="1778" spans="1:5" ht="409.5">
      <c r="A1778" s="35" t="s">
        <v>56</v>
      </c>
      <c r="E1778" s="40" t="s">
        <v>8420</v>
      </c>
    </row>
    <row r="1779" spans="1:5" ht="12.75">
      <c r="A1779" t="s">
        <v>58</v>
      </c>
      <c r="E1779" s="39" t="s">
        <v>59</v>
      </c>
    </row>
    <row r="1780" spans="1:16" ht="12.75">
      <c r="A1780" t="s">
        <v>48</v>
      </c>
      <c s="34" t="s">
        <v>8421</v>
      </c>
      <c s="34" t="s">
        <v>8422</v>
      </c>
      <c s="35" t="s">
        <v>4</v>
      </c>
      <c s="6" t="s">
        <v>8423</v>
      </c>
      <c s="36" t="s">
        <v>499</v>
      </c>
      <c s="37">
        <v>792.77</v>
      </c>
      <c s="36">
        <v>0</v>
      </c>
      <c s="36">
        <f>ROUND(G1780*H1780,6)</f>
      </c>
      <c r="L1780" s="38">
        <v>0</v>
      </c>
      <c s="32">
        <f>ROUND(ROUND(L1780,2)*ROUND(G1780,3),2)</f>
      </c>
      <c s="36" t="s">
        <v>490</v>
      </c>
      <c>
        <f>(M1780*21)/100</f>
      </c>
      <c t="s">
        <v>26</v>
      </c>
    </row>
    <row r="1781" spans="1:5" ht="12.75">
      <c r="A1781" s="35" t="s">
        <v>55</v>
      </c>
      <c r="E1781" s="39" t="s">
        <v>4</v>
      </c>
    </row>
    <row r="1782" spans="1:5" ht="12.75">
      <c r="A1782" s="35" t="s">
        <v>56</v>
      </c>
      <c r="E1782" s="40" t="s">
        <v>8424</v>
      </c>
    </row>
    <row r="1783" spans="1:5" ht="12.75">
      <c r="A1783" t="s">
        <v>58</v>
      </c>
      <c r="E1783" s="39" t="s">
        <v>4</v>
      </c>
    </row>
    <row r="1784" spans="1:16" ht="25.5">
      <c r="A1784" t="s">
        <v>48</v>
      </c>
      <c s="34" t="s">
        <v>8425</v>
      </c>
      <c s="34" t="s">
        <v>8426</v>
      </c>
      <c s="35" t="s">
        <v>4</v>
      </c>
      <c s="6" t="s">
        <v>8427</v>
      </c>
      <c s="36" t="s">
        <v>499</v>
      </c>
      <c s="37">
        <v>1439.25</v>
      </c>
      <c s="36">
        <v>0</v>
      </c>
      <c s="36">
        <f>ROUND(G1784*H1784,6)</f>
      </c>
      <c r="L1784" s="38">
        <v>0</v>
      </c>
      <c s="32">
        <f>ROUND(ROUND(L1784,2)*ROUND(G1784,3),2)</f>
      </c>
      <c s="36" t="s">
        <v>490</v>
      </c>
      <c>
        <f>(M1784*21)/100</f>
      </c>
      <c t="s">
        <v>26</v>
      </c>
    </row>
    <row r="1785" spans="1:5" ht="12.75">
      <c r="A1785" s="35" t="s">
        <v>55</v>
      </c>
      <c r="E1785" s="39" t="s">
        <v>4</v>
      </c>
    </row>
    <row r="1786" spans="1:5" ht="153">
      <c r="A1786" s="35" t="s">
        <v>56</v>
      </c>
      <c r="E1786" s="40" t="s">
        <v>7626</v>
      </c>
    </row>
    <row r="1787" spans="1:5" ht="12.75">
      <c r="A1787" t="s">
        <v>58</v>
      </c>
      <c r="E1787" s="39" t="s">
        <v>4</v>
      </c>
    </row>
    <row r="1788" spans="1:16" ht="25.5">
      <c r="A1788" t="s">
        <v>48</v>
      </c>
      <c s="34" t="s">
        <v>8428</v>
      </c>
      <c s="34" t="s">
        <v>8429</v>
      </c>
      <c s="35" t="s">
        <v>4</v>
      </c>
      <c s="6" t="s">
        <v>8430</v>
      </c>
      <c s="36" t="s">
        <v>499</v>
      </c>
      <c s="37">
        <v>1290</v>
      </c>
      <c s="36">
        <v>0</v>
      </c>
      <c s="36">
        <f>ROUND(G1788*H1788,6)</f>
      </c>
      <c r="L1788" s="38">
        <v>0</v>
      </c>
      <c s="32">
        <f>ROUND(ROUND(L1788,2)*ROUND(G1788,3),2)</f>
      </c>
      <c s="36" t="s">
        <v>490</v>
      </c>
      <c>
        <f>(M1788*21)/100</f>
      </c>
      <c t="s">
        <v>26</v>
      </c>
    </row>
    <row r="1789" spans="1:5" ht="12.75">
      <c r="A1789" s="35" t="s">
        <v>55</v>
      </c>
      <c r="E1789" s="39" t="s">
        <v>4</v>
      </c>
    </row>
    <row r="1790" spans="1:5" ht="12.75">
      <c r="A1790" s="35" t="s">
        <v>56</v>
      </c>
      <c r="E1790" s="40" t="s">
        <v>4</v>
      </c>
    </row>
    <row r="1791" spans="1:5" ht="12.75">
      <c r="A1791" t="s">
        <v>58</v>
      </c>
      <c r="E1791" s="39" t="s">
        <v>4</v>
      </c>
    </row>
    <row r="1792" spans="1:13" ht="12.75">
      <c r="A1792" t="s">
        <v>45</v>
      </c>
      <c r="C1792" s="31" t="s">
        <v>3997</v>
      </c>
      <c r="E1792" s="33" t="s">
        <v>3998</v>
      </c>
      <c r="J1792" s="32">
        <f>0</f>
      </c>
      <c s="32">
        <f>0</f>
      </c>
      <c s="32">
        <f>0+L1793+L1797</f>
      </c>
      <c s="32">
        <f>0+M1793+M1797</f>
      </c>
    </row>
    <row r="1793" spans="1:16" ht="12.75">
      <c r="A1793" t="s">
        <v>48</v>
      </c>
      <c s="34" t="s">
        <v>8431</v>
      </c>
      <c s="34" t="s">
        <v>8432</v>
      </c>
      <c s="35" t="s">
        <v>4</v>
      </c>
      <c s="6" t="s">
        <v>8433</v>
      </c>
      <c s="36" t="s">
        <v>62</v>
      </c>
      <c s="37">
        <v>339.05</v>
      </c>
      <c s="36">
        <v>0</v>
      </c>
      <c s="36">
        <f>ROUND(G1793*H1793,6)</f>
      </c>
      <c r="L1793" s="38">
        <v>0</v>
      </c>
      <c s="32">
        <f>ROUND(ROUND(L1793,2)*ROUND(G1793,3),2)</f>
      </c>
      <c s="36" t="s">
        <v>490</v>
      </c>
      <c>
        <f>(M1793*21)/100</f>
      </c>
      <c t="s">
        <v>26</v>
      </c>
    </row>
    <row r="1794" spans="1:5" ht="12.75">
      <c r="A1794" s="35" t="s">
        <v>55</v>
      </c>
      <c r="E1794" s="39" t="s">
        <v>4</v>
      </c>
    </row>
    <row r="1795" spans="1:5" ht="191.25">
      <c r="A1795" s="35" t="s">
        <v>56</v>
      </c>
      <c r="E1795" s="40" t="s">
        <v>8434</v>
      </c>
    </row>
    <row r="1796" spans="1:5" ht="12.75">
      <c r="A1796" t="s">
        <v>58</v>
      </c>
      <c r="E1796" s="39" t="s">
        <v>4</v>
      </c>
    </row>
    <row r="1797" spans="1:16" ht="12.75">
      <c r="A1797" t="s">
        <v>48</v>
      </c>
      <c s="34" t="s">
        <v>8435</v>
      </c>
      <c s="34" t="s">
        <v>8436</v>
      </c>
      <c s="35" t="s">
        <v>4</v>
      </c>
      <c s="6" t="s">
        <v>8437</v>
      </c>
      <c s="36" t="s">
        <v>499</v>
      </c>
      <c s="37">
        <v>819.1</v>
      </c>
      <c s="36">
        <v>0</v>
      </c>
      <c s="36">
        <f>ROUND(G1797*H1797,6)</f>
      </c>
      <c r="L1797" s="38">
        <v>0</v>
      </c>
      <c s="32">
        <f>ROUND(ROUND(L1797,2)*ROUND(G1797,3),2)</f>
      </c>
      <c s="36" t="s">
        <v>490</v>
      </c>
      <c>
        <f>(M1797*21)/100</f>
      </c>
      <c t="s">
        <v>26</v>
      </c>
    </row>
    <row r="1798" spans="1:5" ht="12.75">
      <c r="A1798" s="35" t="s">
        <v>55</v>
      </c>
      <c r="E1798" s="39" t="s">
        <v>4</v>
      </c>
    </row>
    <row r="1799" spans="1:5" ht="63.75">
      <c r="A1799" s="35" t="s">
        <v>56</v>
      </c>
      <c r="E1799" s="40" t="s">
        <v>8438</v>
      </c>
    </row>
    <row r="1800" spans="1:5" ht="12.75">
      <c r="A1800" t="s">
        <v>58</v>
      </c>
      <c r="E1800" s="39" t="s">
        <v>4</v>
      </c>
    </row>
    <row r="1801" spans="1:13" ht="12.75">
      <c r="A1801" t="s">
        <v>45</v>
      </c>
      <c r="C1801" s="31" t="s">
        <v>8439</v>
      </c>
      <c r="E1801" s="33" t="s">
        <v>8440</v>
      </c>
      <c r="J1801" s="32">
        <f>0</f>
      </c>
      <c s="32">
        <f>0</f>
      </c>
      <c s="32">
        <f>0+L1802+L1806</f>
      </c>
      <c s="32">
        <f>0+M1802+M1806</f>
      </c>
    </row>
    <row r="1802" spans="1:16" ht="12.75">
      <c r="A1802" t="s">
        <v>48</v>
      </c>
      <c s="34" t="s">
        <v>8441</v>
      </c>
      <c s="34" t="s">
        <v>8442</v>
      </c>
      <c s="35" t="s">
        <v>4</v>
      </c>
      <c s="6" t="s">
        <v>8443</v>
      </c>
      <c s="36" t="s">
        <v>499</v>
      </c>
      <c s="37">
        <v>617.82</v>
      </c>
      <c s="36">
        <v>0</v>
      </c>
      <c s="36">
        <f>ROUND(G1802*H1802,6)</f>
      </c>
      <c r="L1802" s="38">
        <v>0</v>
      </c>
      <c s="32">
        <f>ROUND(ROUND(L1802,2)*ROUND(G1802,3),2)</f>
      </c>
      <c s="36" t="s">
        <v>490</v>
      </c>
      <c>
        <f>(M1802*21)/100</f>
      </c>
      <c t="s">
        <v>26</v>
      </c>
    </row>
    <row r="1803" spans="1:5" ht="12.75">
      <c r="A1803" s="35" t="s">
        <v>55</v>
      </c>
      <c r="E1803" s="39" t="s">
        <v>4</v>
      </c>
    </row>
    <row r="1804" spans="1:5" ht="38.25">
      <c r="A1804" s="35" t="s">
        <v>56</v>
      </c>
      <c r="E1804" s="40" t="s">
        <v>8444</v>
      </c>
    </row>
    <row r="1805" spans="1:5" ht="12.75">
      <c r="A1805" t="s">
        <v>58</v>
      </c>
      <c r="E1805" s="39" t="s">
        <v>4</v>
      </c>
    </row>
    <row r="1806" spans="1:16" ht="12.75">
      <c r="A1806" t="s">
        <v>48</v>
      </c>
      <c s="34" t="s">
        <v>8445</v>
      </c>
      <c s="34" t="s">
        <v>8446</v>
      </c>
      <c s="35" t="s">
        <v>4</v>
      </c>
      <c s="6" t="s">
        <v>8447</v>
      </c>
      <c s="36" t="s">
        <v>499</v>
      </c>
      <c s="37">
        <v>3270.86</v>
      </c>
      <c s="36">
        <v>0</v>
      </c>
      <c s="36">
        <f>ROUND(G1806*H1806,6)</f>
      </c>
      <c r="L1806" s="38">
        <v>0</v>
      </c>
      <c s="32">
        <f>ROUND(ROUND(L1806,2)*ROUND(G1806,3),2)</f>
      </c>
      <c s="36" t="s">
        <v>490</v>
      </c>
      <c>
        <f>(M1806*21)/100</f>
      </c>
      <c t="s">
        <v>26</v>
      </c>
    </row>
    <row r="1807" spans="1:5" ht="12.75">
      <c r="A1807" s="35" t="s">
        <v>55</v>
      </c>
      <c r="E1807" s="39" t="s">
        <v>4</v>
      </c>
    </row>
    <row r="1808" spans="1:5" ht="409.5">
      <c r="A1808" s="35" t="s">
        <v>56</v>
      </c>
      <c r="E1808" s="40" t="s">
        <v>8448</v>
      </c>
    </row>
    <row r="1809" spans="1:5" ht="12.75">
      <c r="A1809" t="s">
        <v>58</v>
      </c>
      <c r="E1809" s="39" t="s">
        <v>4</v>
      </c>
    </row>
    <row r="1810" spans="1:13" ht="12.75">
      <c r="A1810" t="s">
        <v>45</v>
      </c>
      <c r="C1810" s="31" t="s">
        <v>8449</v>
      </c>
      <c r="E1810" s="33" t="s">
        <v>8450</v>
      </c>
      <c r="J1810" s="32">
        <f>0</f>
      </c>
      <c s="32">
        <f>0</f>
      </c>
      <c s="32">
        <f>0+L1811+L1815+L1819+L1823+L1827+L1831+L1835+L1839+L1843+L1847+L1851+L1855+L1859+L1863+L1867+L1871+L1875+L1879+L1883+L1887+L1891+L1895+L1899+L1903+L1907+L1911+L1915+L1919+L1923+L1927+L1931+L1935+L1939+L1943+L1947+L1951+L1955+L1959+L1963+L1967+L1971+L1975+L1979+L1983+L1987+L1991+L1995+L1999+L2003+L2007+L2011+L2015+L2019+L2023+L2027+L2031+L2035+L2039+L2043+L2047+L2051+L2055+L2059+L2063+L2067+L2071</f>
      </c>
      <c s="32">
        <f>0+M1811+M1815+M1819+M1823+M1827+M1831+M1835+M1839+M1843+M1847+M1851+M1855+M1859+M1863+M1867+M1871+M1875+M1879+M1883+M1887+M1891+M1895+M1899+M1903+M1907+M1911+M1915+M1919+M1923+M1927+M1931+M1935+M1939+M1943+M1947+M1951+M1955+M1959+M1963+M1967+M1971+M1975+M1979+M1983+M1987+M1991+M1995+M1999+M2003+M2007+M2011+M2015+M2019+M2023+M2027+M2031+M2035+M2039+M2043+M2047+M2051+M2055+M2059+M2063+M2067+M2071</f>
      </c>
    </row>
    <row r="1811" spans="1:16" ht="25.5">
      <c r="A1811" t="s">
        <v>48</v>
      </c>
      <c s="34" t="s">
        <v>8451</v>
      </c>
      <c s="34" t="s">
        <v>8452</v>
      </c>
      <c s="35" t="s">
        <v>4</v>
      </c>
      <c s="6" t="s">
        <v>8453</v>
      </c>
      <c s="36" t="s">
        <v>80</v>
      </c>
      <c s="37">
        <v>24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8454</v>
      </c>
      <c s="34" t="s">
        <v>8455</v>
      </c>
      <c s="35" t="s">
        <v>4</v>
      </c>
      <c s="6" t="s">
        <v>8456</v>
      </c>
      <c s="36" t="s">
        <v>80</v>
      </c>
      <c s="37">
        <v>5</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8457</v>
      </c>
      <c s="34" t="s">
        <v>8458</v>
      </c>
      <c s="35" t="s">
        <v>4</v>
      </c>
      <c s="6" t="s">
        <v>8459</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2694</v>
      </c>
      <c s="34" t="s">
        <v>8460</v>
      </c>
      <c s="35" t="s">
        <v>4</v>
      </c>
      <c s="6" t="s">
        <v>8461</v>
      </c>
      <c s="36" t="s">
        <v>80</v>
      </c>
      <c s="37">
        <v>1</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8462</v>
      </c>
      <c s="34" t="s">
        <v>8463</v>
      </c>
      <c s="35" t="s">
        <v>4</v>
      </c>
      <c s="6" t="s">
        <v>8464</v>
      </c>
      <c s="36" t="s">
        <v>7220</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8465</v>
      </c>
      <c s="34" t="s">
        <v>8466</v>
      </c>
      <c s="35" t="s">
        <v>4</v>
      </c>
      <c s="6" t="s">
        <v>8467</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8468</v>
      </c>
      <c s="34" t="s">
        <v>8469</v>
      </c>
      <c s="35" t="s">
        <v>4</v>
      </c>
      <c s="6" t="s">
        <v>8470</v>
      </c>
      <c s="36" t="s">
        <v>7220</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8471</v>
      </c>
      <c s="34" t="s">
        <v>8472</v>
      </c>
      <c s="35" t="s">
        <v>4</v>
      </c>
      <c s="6" t="s">
        <v>8473</v>
      </c>
      <c s="36" t="s">
        <v>7220</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8474</v>
      </c>
      <c s="34" t="s">
        <v>8475</v>
      </c>
      <c s="35" t="s">
        <v>4</v>
      </c>
      <c s="6" t="s">
        <v>8476</v>
      </c>
      <c s="36" t="s">
        <v>80</v>
      </c>
      <c s="37">
        <v>26</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8477</v>
      </c>
      <c s="34" t="s">
        <v>8478</v>
      </c>
      <c s="35" t="s">
        <v>4</v>
      </c>
      <c s="6" t="s">
        <v>8479</v>
      </c>
      <c s="36" t="s">
        <v>80</v>
      </c>
      <c s="37">
        <v>7</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8480</v>
      </c>
      <c s="34" t="s">
        <v>8481</v>
      </c>
      <c s="35" t="s">
        <v>4</v>
      </c>
      <c s="6" t="s">
        <v>8482</v>
      </c>
      <c s="36" t="s">
        <v>80</v>
      </c>
      <c s="37">
        <v>2</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38.25">
      <c r="A1855" t="s">
        <v>48</v>
      </c>
      <c s="34" t="s">
        <v>8483</v>
      </c>
      <c s="34" t="s">
        <v>8484</v>
      </c>
      <c s="35" t="s">
        <v>4</v>
      </c>
      <c s="6" t="s">
        <v>8485</v>
      </c>
      <c s="36" t="s">
        <v>80</v>
      </c>
      <c s="37">
        <v>2</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8486</v>
      </c>
      <c s="34" t="s">
        <v>8487</v>
      </c>
      <c s="35" t="s">
        <v>4</v>
      </c>
      <c s="6" t="s">
        <v>8488</v>
      </c>
      <c s="36" t="s">
        <v>80</v>
      </c>
      <c s="37">
        <v>1</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8489</v>
      </c>
      <c s="34" t="s">
        <v>8490</v>
      </c>
      <c s="35" t="s">
        <v>4</v>
      </c>
      <c s="6" t="s">
        <v>8491</v>
      </c>
      <c s="36" t="s">
        <v>80</v>
      </c>
      <c s="37">
        <v>2</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8492</v>
      </c>
      <c s="34" t="s">
        <v>8493</v>
      </c>
      <c s="35" t="s">
        <v>4</v>
      </c>
      <c s="6" t="s">
        <v>8494</v>
      </c>
      <c s="36" t="s">
        <v>80</v>
      </c>
      <c s="37">
        <v>5</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8495</v>
      </c>
      <c s="34" t="s">
        <v>8496</v>
      </c>
      <c s="35" t="s">
        <v>4</v>
      </c>
      <c s="6" t="s">
        <v>8497</v>
      </c>
      <c s="36" t="s">
        <v>80</v>
      </c>
      <c s="37">
        <v>1</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8498</v>
      </c>
      <c s="34" t="s">
        <v>8499</v>
      </c>
      <c s="35" t="s">
        <v>4</v>
      </c>
      <c s="6" t="s">
        <v>8500</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8501</v>
      </c>
      <c s="34" t="s">
        <v>8502</v>
      </c>
      <c s="35" t="s">
        <v>4</v>
      </c>
      <c s="6" t="s">
        <v>8503</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8504</v>
      </c>
      <c s="34" t="s">
        <v>8505</v>
      </c>
      <c s="35" t="s">
        <v>4</v>
      </c>
      <c s="6" t="s">
        <v>8506</v>
      </c>
      <c s="36" t="s">
        <v>80</v>
      </c>
      <c s="37">
        <v>14</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8507</v>
      </c>
      <c s="34" t="s">
        <v>8508</v>
      </c>
      <c s="35" t="s">
        <v>4</v>
      </c>
      <c s="6" t="s">
        <v>8509</v>
      </c>
      <c s="36" t="s">
        <v>80</v>
      </c>
      <c s="37">
        <v>1</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8510</v>
      </c>
      <c s="34" t="s">
        <v>8511</v>
      </c>
      <c s="35" t="s">
        <v>4</v>
      </c>
      <c s="6" t="s">
        <v>8512</v>
      </c>
      <c s="36" t="s">
        <v>80</v>
      </c>
      <c s="37">
        <v>1</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8513</v>
      </c>
      <c s="34" t="s">
        <v>8514</v>
      </c>
      <c s="35" t="s">
        <v>4</v>
      </c>
      <c s="6" t="s">
        <v>8515</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8516</v>
      </c>
      <c s="34" t="s">
        <v>8517</v>
      </c>
      <c s="35" t="s">
        <v>4</v>
      </c>
      <c s="6" t="s">
        <v>8518</v>
      </c>
      <c s="36" t="s">
        <v>80</v>
      </c>
      <c s="37">
        <v>1</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8519</v>
      </c>
      <c s="34" t="s">
        <v>8520</v>
      </c>
      <c s="35" t="s">
        <v>4</v>
      </c>
      <c s="6" t="s">
        <v>8521</v>
      </c>
      <c s="36" t="s">
        <v>80</v>
      </c>
      <c s="37">
        <v>1</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8522</v>
      </c>
      <c s="34" t="s">
        <v>8523</v>
      </c>
      <c s="35" t="s">
        <v>4</v>
      </c>
      <c s="6" t="s">
        <v>8524</v>
      </c>
      <c s="36" t="s">
        <v>80</v>
      </c>
      <c s="37">
        <v>1</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8525</v>
      </c>
      <c s="34" t="s">
        <v>8526</v>
      </c>
      <c s="35" t="s">
        <v>4</v>
      </c>
      <c s="6" t="s">
        <v>8527</v>
      </c>
      <c s="36" t="s">
        <v>80</v>
      </c>
      <c s="37">
        <v>1</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8528</v>
      </c>
      <c s="34" t="s">
        <v>8529</v>
      </c>
      <c s="35" t="s">
        <v>4</v>
      </c>
      <c s="6" t="s">
        <v>8530</v>
      </c>
      <c s="36" t="s">
        <v>80</v>
      </c>
      <c s="37">
        <v>1</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8531</v>
      </c>
      <c s="34" t="s">
        <v>8532</v>
      </c>
      <c s="35" t="s">
        <v>4</v>
      </c>
      <c s="6" t="s">
        <v>8533</v>
      </c>
      <c s="36" t="s">
        <v>80</v>
      </c>
      <c s="37">
        <v>1</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8534</v>
      </c>
      <c s="34" t="s">
        <v>8535</v>
      </c>
      <c s="35" t="s">
        <v>4</v>
      </c>
      <c s="6" t="s">
        <v>8536</v>
      </c>
      <c s="36" t="s">
        <v>80</v>
      </c>
      <c s="37">
        <v>4</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8537</v>
      </c>
      <c s="34" t="s">
        <v>8538</v>
      </c>
      <c s="35" t="s">
        <v>4</v>
      </c>
      <c s="6" t="s">
        <v>8539</v>
      </c>
      <c s="36" t="s">
        <v>80</v>
      </c>
      <c s="37">
        <v>1</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8540</v>
      </c>
      <c s="34" t="s">
        <v>8541</v>
      </c>
      <c s="35" t="s">
        <v>4</v>
      </c>
      <c s="6" t="s">
        <v>8542</v>
      </c>
      <c s="36" t="s">
        <v>80</v>
      </c>
      <c s="37">
        <v>19</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8543</v>
      </c>
      <c s="34" t="s">
        <v>8544</v>
      </c>
      <c s="35" t="s">
        <v>4</v>
      </c>
      <c s="6" t="s">
        <v>8545</v>
      </c>
      <c s="36" t="s">
        <v>80</v>
      </c>
      <c s="37">
        <v>21</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8546</v>
      </c>
      <c s="34" t="s">
        <v>8547</v>
      </c>
      <c s="35" t="s">
        <v>4</v>
      </c>
      <c s="6" t="s">
        <v>8548</v>
      </c>
      <c s="36" t="s">
        <v>80</v>
      </c>
      <c s="37">
        <v>1</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8549</v>
      </c>
      <c s="34" t="s">
        <v>8550</v>
      </c>
      <c s="35" t="s">
        <v>4</v>
      </c>
      <c s="6" t="s">
        <v>8551</v>
      </c>
      <c s="36" t="s">
        <v>80</v>
      </c>
      <c s="37">
        <v>7</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8552</v>
      </c>
      <c s="34" t="s">
        <v>8553</v>
      </c>
      <c s="35" t="s">
        <v>4</v>
      </c>
      <c s="6" t="s">
        <v>8554</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8555</v>
      </c>
      <c s="34" t="s">
        <v>8556</v>
      </c>
      <c s="35" t="s">
        <v>4</v>
      </c>
      <c s="6" t="s">
        <v>8557</v>
      </c>
      <c s="36" t="s">
        <v>80</v>
      </c>
      <c s="37">
        <v>2</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8558</v>
      </c>
      <c s="34" t="s">
        <v>8559</v>
      </c>
      <c s="35" t="s">
        <v>4</v>
      </c>
      <c s="6" t="s">
        <v>8560</v>
      </c>
      <c s="36" t="s">
        <v>80</v>
      </c>
      <c s="37">
        <v>2</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8561</v>
      </c>
      <c s="34" t="s">
        <v>8562</v>
      </c>
      <c s="35" t="s">
        <v>4</v>
      </c>
      <c s="6" t="s">
        <v>8563</v>
      </c>
      <c s="36" t="s">
        <v>80</v>
      </c>
      <c s="37">
        <v>2</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6" ht="25.5">
      <c r="A1963" t="s">
        <v>48</v>
      </c>
      <c s="34" t="s">
        <v>8564</v>
      </c>
      <c s="34" t="s">
        <v>8565</v>
      </c>
      <c s="35" t="s">
        <v>4</v>
      </c>
      <c s="6" t="s">
        <v>8566</v>
      </c>
      <c s="36" t="s">
        <v>80</v>
      </c>
      <c s="37">
        <v>2</v>
      </c>
      <c s="36">
        <v>0</v>
      </c>
      <c s="36">
        <f>ROUND(G1963*H1963,6)</f>
      </c>
      <c r="L1963" s="38">
        <v>0</v>
      </c>
      <c s="32">
        <f>ROUND(ROUND(L1963,2)*ROUND(G1963,3),2)</f>
      </c>
      <c s="36" t="s">
        <v>490</v>
      </c>
      <c>
        <f>(M1963*21)/100</f>
      </c>
      <c t="s">
        <v>26</v>
      </c>
    </row>
    <row r="1964" spans="1:5" ht="12.75">
      <c r="A1964" s="35" t="s">
        <v>55</v>
      </c>
      <c r="E1964" s="39" t="s">
        <v>4</v>
      </c>
    </row>
    <row r="1965" spans="1:5" ht="12.75">
      <c r="A1965" s="35" t="s">
        <v>56</v>
      </c>
      <c r="E1965" s="40" t="s">
        <v>4</v>
      </c>
    </row>
    <row r="1966" spans="1:5" ht="12.75">
      <c r="A1966" t="s">
        <v>58</v>
      </c>
      <c r="E1966" s="39" t="s">
        <v>4</v>
      </c>
    </row>
    <row r="1967" spans="1:16" ht="25.5">
      <c r="A1967" t="s">
        <v>48</v>
      </c>
      <c s="34" t="s">
        <v>8567</v>
      </c>
      <c s="34" t="s">
        <v>8568</v>
      </c>
      <c s="35" t="s">
        <v>4</v>
      </c>
      <c s="6" t="s">
        <v>8569</v>
      </c>
      <c s="36" t="s">
        <v>80</v>
      </c>
      <c s="37">
        <v>2</v>
      </c>
      <c s="36">
        <v>0</v>
      </c>
      <c s="36">
        <f>ROUND(G1967*H1967,6)</f>
      </c>
      <c r="L1967" s="38">
        <v>0</v>
      </c>
      <c s="32">
        <f>ROUND(ROUND(L1967,2)*ROUND(G1967,3),2)</f>
      </c>
      <c s="36" t="s">
        <v>490</v>
      </c>
      <c>
        <f>(M1967*21)/100</f>
      </c>
      <c t="s">
        <v>26</v>
      </c>
    </row>
    <row r="1968" spans="1:5" ht="12.75">
      <c r="A1968" s="35" t="s">
        <v>55</v>
      </c>
      <c r="E1968" s="39" t="s">
        <v>4</v>
      </c>
    </row>
    <row r="1969" spans="1:5" ht="12.75">
      <c r="A1969" s="35" t="s">
        <v>56</v>
      </c>
      <c r="E1969" s="40" t="s">
        <v>4</v>
      </c>
    </row>
    <row r="1970" spans="1:5" ht="12.75">
      <c r="A1970" t="s">
        <v>58</v>
      </c>
      <c r="E1970" s="39" t="s">
        <v>4</v>
      </c>
    </row>
    <row r="1971" spans="1:16" ht="25.5">
      <c r="A1971" t="s">
        <v>48</v>
      </c>
      <c s="34" t="s">
        <v>8570</v>
      </c>
      <c s="34" t="s">
        <v>8571</v>
      </c>
      <c s="35" t="s">
        <v>4</v>
      </c>
      <c s="6" t="s">
        <v>8572</v>
      </c>
      <c s="36" t="s">
        <v>80</v>
      </c>
      <c s="37">
        <v>2</v>
      </c>
      <c s="36">
        <v>0</v>
      </c>
      <c s="36">
        <f>ROUND(G1971*H1971,6)</f>
      </c>
      <c r="L1971" s="38">
        <v>0</v>
      </c>
      <c s="32">
        <f>ROUND(ROUND(L1971,2)*ROUND(G1971,3),2)</f>
      </c>
      <c s="36" t="s">
        <v>490</v>
      </c>
      <c>
        <f>(M1971*21)/100</f>
      </c>
      <c t="s">
        <v>26</v>
      </c>
    </row>
    <row r="1972" spans="1:5" ht="12.75">
      <c r="A1972" s="35" t="s">
        <v>55</v>
      </c>
      <c r="E1972" s="39" t="s">
        <v>4</v>
      </c>
    </row>
    <row r="1973" spans="1:5" ht="12.75">
      <c r="A1973" s="35" t="s">
        <v>56</v>
      </c>
      <c r="E1973" s="40" t="s">
        <v>4</v>
      </c>
    </row>
    <row r="1974" spans="1:5" ht="12.75">
      <c r="A1974" t="s">
        <v>58</v>
      </c>
      <c r="E1974" s="39" t="s">
        <v>4</v>
      </c>
    </row>
    <row r="1975" spans="1:16" ht="25.5">
      <c r="A1975" t="s">
        <v>48</v>
      </c>
      <c s="34" t="s">
        <v>8573</v>
      </c>
      <c s="34" t="s">
        <v>8574</v>
      </c>
      <c s="35" t="s">
        <v>4</v>
      </c>
      <c s="6" t="s">
        <v>8575</v>
      </c>
      <c s="36" t="s">
        <v>80</v>
      </c>
      <c s="37">
        <v>4</v>
      </c>
      <c s="36">
        <v>0</v>
      </c>
      <c s="36">
        <f>ROUND(G1975*H1975,6)</f>
      </c>
      <c r="L1975" s="38">
        <v>0</v>
      </c>
      <c s="32">
        <f>ROUND(ROUND(L1975,2)*ROUND(G1975,3),2)</f>
      </c>
      <c s="36" t="s">
        <v>490</v>
      </c>
      <c>
        <f>(M1975*21)/100</f>
      </c>
      <c t="s">
        <v>26</v>
      </c>
    </row>
    <row r="1976" spans="1:5" ht="12.75">
      <c r="A1976" s="35" t="s">
        <v>55</v>
      </c>
      <c r="E1976" s="39" t="s">
        <v>4</v>
      </c>
    </row>
    <row r="1977" spans="1:5" ht="12.75">
      <c r="A1977" s="35" t="s">
        <v>56</v>
      </c>
      <c r="E1977" s="40" t="s">
        <v>4</v>
      </c>
    </row>
    <row r="1978" spans="1:5" ht="12.75">
      <c r="A1978" t="s">
        <v>58</v>
      </c>
      <c r="E1978" s="39" t="s">
        <v>4</v>
      </c>
    </row>
    <row r="1979" spans="1:16" ht="25.5">
      <c r="A1979" t="s">
        <v>48</v>
      </c>
      <c s="34" t="s">
        <v>8576</v>
      </c>
      <c s="34" t="s">
        <v>8577</v>
      </c>
      <c s="35" t="s">
        <v>4</v>
      </c>
      <c s="6" t="s">
        <v>8578</v>
      </c>
      <c s="36" t="s">
        <v>80</v>
      </c>
      <c s="37">
        <v>4</v>
      </c>
      <c s="36">
        <v>0</v>
      </c>
      <c s="36">
        <f>ROUND(G1979*H1979,6)</f>
      </c>
      <c r="L1979" s="38">
        <v>0</v>
      </c>
      <c s="32">
        <f>ROUND(ROUND(L1979,2)*ROUND(G1979,3),2)</f>
      </c>
      <c s="36" t="s">
        <v>490</v>
      </c>
      <c>
        <f>(M1979*21)/100</f>
      </c>
      <c t="s">
        <v>26</v>
      </c>
    </row>
    <row r="1980" spans="1:5" ht="12.75">
      <c r="A1980" s="35" t="s">
        <v>55</v>
      </c>
      <c r="E1980" s="39" t="s">
        <v>4</v>
      </c>
    </row>
    <row r="1981" spans="1:5" ht="12.75">
      <c r="A1981" s="35" t="s">
        <v>56</v>
      </c>
      <c r="E1981" s="40" t="s">
        <v>4</v>
      </c>
    </row>
    <row r="1982" spans="1:5" ht="12.75">
      <c r="A1982" t="s">
        <v>58</v>
      </c>
      <c r="E1982" s="39" t="s">
        <v>4</v>
      </c>
    </row>
    <row r="1983" spans="1:16" ht="25.5">
      <c r="A1983" t="s">
        <v>48</v>
      </c>
      <c s="34" t="s">
        <v>8579</v>
      </c>
      <c s="34" t="s">
        <v>8580</v>
      </c>
      <c s="35" t="s">
        <v>4</v>
      </c>
      <c s="6" t="s">
        <v>8581</v>
      </c>
      <c s="36" t="s">
        <v>80</v>
      </c>
      <c s="37">
        <v>4</v>
      </c>
      <c s="36">
        <v>0</v>
      </c>
      <c s="36">
        <f>ROUND(G1983*H1983,6)</f>
      </c>
      <c r="L1983" s="38">
        <v>0</v>
      </c>
      <c s="32">
        <f>ROUND(ROUND(L1983,2)*ROUND(G1983,3),2)</f>
      </c>
      <c s="36" t="s">
        <v>490</v>
      </c>
      <c>
        <f>(M1983*21)/100</f>
      </c>
      <c t="s">
        <v>26</v>
      </c>
    </row>
    <row r="1984" spans="1:5" ht="12.75">
      <c r="A1984" s="35" t="s">
        <v>55</v>
      </c>
      <c r="E1984" s="39" t="s">
        <v>4</v>
      </c>
    </row>
    <row r="1985" spans="1:5" ht="12.75">
      <c r="A1985" s="35" t="s">
        <v>56</v>
      </c>
      <c r="E1985" s="40" t="s">
        <v>4</v>
      </c>
    </row>
    <row r="1986" spans="1:5" ht="12.75">
      <c r="A1986" t="s">
        <v>58</v>
      </c>
      <c r="E1986" s="39" t="s">
        <v>4</v>
      </c>
    </row>
    <row r="1987" spans="1:16" ht="25.5">
      <c r="A1987" t="s">
        <v>48</v>
      </c>
      <c s="34" t="s">
        <v>8582</v>
      </c>
      <c s="34" t="s">
        <v>8583</v>
      </c>
      <c s="35" t="s">
        <v>4</v>
      </c>
      <c s="6" t="s">
        <v>8584</v>
      </c>
      <c s="36" t="s">
        <v>80</v>
      </c>
      <c s="37">
        <v>3</v>
      </c>
      <c s="36">
        <v>0</v>
      </c>
      <c s="36">
        <f>ROUND(G1987*H1987,6)</f>
      </c>
      <c r="L1987" s="38">
        <v>0</v>
      </c>
      <c s="32">
        <f>ROUND(ROUND(L1987,2)*ROUND(G1987,3),2)</f>
      </c>
      <c s="36" t="s">
        <v>490</v>
      </c>
      <c>
        <f>(M1987*21)/100</f>
      </c>
      <c t="s">
        <v>26</v>
      </c>
    </row>
    <row r="1988" spans="1:5" ht="12.75">
      <c r="A1988" s="35" t="s">
        <v>55</v>
      </c>
      <c r="E1988" s="39" t="s">
        <v>4</v>
      </c>
    </row>
    <row r="1989" spans="1:5" ht="12.75">
      <c r="A1989" s="35" t="s">
        <v>56</v>
      </c>
      <c r="E1989" s="40" t="s">
        <v>4</v>
      </c>
    </row>
    <row r="1990" spans="1:5" ht="12.75">
      <c r="A1990" t="s">
        <v>58</v>
      </c>
      <c r="E1990" s="39" t="s">
        <v>4</v>
      </c>
    </row>
    <row r="1991" spans="1:16" ht="25.5">
      <c r="A1991" t="s">
        <v>48</v>
      </c>
      <c s="34" t="s">
        <v>8585</v>
      </c>
      <c s="34" t="s">
        <v>8586</v>
      </c>
      <c s="35" t="s">
        <v>4</v>
      </c>
      <c s="6" t="s">
        <v>8587</v>
      </c>
      <c s="36" t="s">
        <v>80</v>
      </c>
      <c s="37">
        <v>4</v>
      </c>
      <c s="36">
        <v>0</v>
      </c>
      <c s="36">
        <f>ROUND(G1991*H1991,6)</f>
      </c>
      <c r="L1991" s="38">
        <v>0</v>
      </c>
      <c s="32">
        <f>ROUND(ROUND(L1991,2)*ROUND(G1991,3),2)</f>
      </c>
      <c s="36" t="s">
        <v>490</v>
      </c>
      <c>
        <f>(M1991*21)/100</f>
      </c>
      <c t="s">
        <v>26</v>
      </c>
    </row>
    <row r="1992" spans="1:5" ht="12.75">
      <c r="A1992" s="35" t="s">
        <v>55</v>
      </c>
      <c r="E1992" s="39" t="s">
        <v>4</v>
      </c>
    </row>
    <row r="1993" spans="1:5" ht="12.75">
      <c r="A1993" s="35" t="s">
        <v>56</v>
      </c>
      <c r="E1993" s="40" t="s">
        <v>4</v>
      </c>
    </row>
    <row r="1994" spans="1:5" ht="12.75">
      <c r="A1994" t="s">
        <v>58</v>
      </c>
      <c r="E1994" s="39" t="s">
        <v>4</v>
      </c>
    </row>
    <row r="1995" spans="1:16" ht="25.5">
      <c r="A1995" t="s">
        <v>48</v>
      </c>
      <c s="34" t="s">
        <v>8588</v>
      </c>
      <c s="34" t="s">
        <v>8589</v>
      </c>
      <c s="35" t="s">
        <v>4</v>
      </c>
      <c s="6" t="s">
        <v>8590</v>
      </c>
      <c s="36" t="s">
        <v>80</v>
      </c>
      <c s="37">
        <v>3</v>
      </c>
      <c s="36">
        <v>0</v>
      </c>
      <c s="36">
        <f>ROUND(G1995*H1995,6)</f>
      </c>
      <c r="L1995" s="38">
        <v>0</v>
      </c>
      <c s="32">
        <f>ROUND(ROUND(L1995,2)*ROUND(G1995,3),2)</f>
      </c>
      <c s="36" t="s">
        <v>490</v>
      </c>
      <c>
        <f>(M1995*21)/100</f>
      </c>
      <c t="s">
        <v>26</v>
      </c>
    </row>
    <row r="1996" spans="1:5" ht="12.75">
      <c r="A1996" s="35" t="s">
        <v>55</v>
      </c>
      <c r="E1996" s="39" t="s">
        <v>4</v>
      </c>
    </row>
    <row r="1997" spans="1:5" ht="12.75">
      <c r="A1997" s="35" t="s">
        <v>56</v>
      </c>
      <c r="E1997" s="40" t="s">
        <v>4</v>
      </c>
    </row>
    <row r="1998" spans="1:5" ht="12.75">
      <c r="A1998" t="s">
        <v>58</v>
      </c>
      <c r="E1998" s="39" t="s">
        <v>4</v>
      </c>
    </row>
    <row r="1999" spans="1:16" ht="25.5">
      <c r="A1999" t="s">
        <v>48</v>
      </c>
      <c s="34" t="s">
        <v>8591</v>
      </c>
      <c s="34" t="s">
        <v>8592</v>
      </c>
      <c s="35" t="s">
        <v>4</v>
      </c>
      <c s="6" t="s">
        <v>8593</v>
      </c>
      <c s="36" t="s">
        <v>80</v>
      </c>
      <c s="37">
        <v>5</v>
      </c>
      <c s="36">
        <v>0</v>
      </c>
      <c s="36">
        <f>ROUND(G1999*H1999,6)</f>
      </c>
      <c r="L1999" s="38">
        <v>0</v>
      </c>
      <c s="32">
        <f>ROUND(ROUND(L1999,2)*ROUND(G1999,3),2)</f>
      </c>
      <c s="36" t="s">
        <v>490</v>
      </c>
      <c>
        <f>(M1999*21)/100</f>
      </c>
      <c t="s">
        <v>26</v>
      </c>
    </row>
    <row r="2000" spans="1:5" ht="12.75">
      <c r="A2000" s="35" t="s">
        <v>55</v>
      </c>
      <c r="E2000" s="39" t="s">
        <v>4</v>
      </c>
    </row>
    <row r="2001" spans="1:5" ht="12.75">
      <c r="A2001" s="35" t="s">
        <v>56</v>
      </c>
      <c r="E2001" s="40" t="s">
        <v>4</v>
      </c>
    </row>
    <row r="2002" spans="1:5" ht="12.75">
      <c r="A2002" t="s">
        <v>58</v>
      </c>
      <c r="E2002" s="39" t="s">
        <v>4</v>
      </c>
    </row>
    <row r="2003" spans="1:16" ht="25.5">
      <c r="A2003" t="s">
        <v>48</v>
      </c>
      <c s="34" t="s">
        <v>8594</v>
      </c>
      <c s="34" t="s">
        <v>8595</v>
      </c>
      <c s="35" t="s">
        <v>4</v>
      </c>
      <c s="6" t="s">
        <v>8596</v>
      </c>
      <c s="36" t="s">
        <v>80</v>
      </c>
      <c s="37">
        <v>2</v>
      </c>
      <c s="36">
        <v>0</v>
      </c>
      <c s="36">
        <f>ROUND(G2003*H2003,6)</f>
      </c>
      <c r="L2003" s="38">
        <v>0</v>
      </c>
      <c s="32">
        <f>ROUND(ROUND(L2003,2)*ROUND(G2003,3),2)</f>
      </c>
      <c s="36" t="s">
        <v>490</v>
      </c>
      <c>
        <f>(M2003*21)/100</f>
      </c>
      <c t="s">
        <v>26</v>
      </c>
    </row>
    <row r="2004" spans="1:5" ht="12.75">
      <c r="A2004" s="35" t="s">
        <v>55</v>
      </c>
      <c r="E2004" s="39" t="s">
        <v>4</v>
      </c>
    </row>
    <row r="2005" spans="1:5" ht="12.75">
      <c r="A2005" s="35" t="s">
        <v>56</v>
      </c>
      <c r="E2005" s="40" t="s">
        <v>4</v>
      </c>
    </row>
    <row r="2006" spans="1:5" ht="12.75">
      <c r="A2006" t="s">
        <v>58</v>
      </c>
      <c r="E2006" s="39" t="s">
        <v>4</v>
      </c>
    </row>
    <row r="2007" spans="1:16" ht="25.5">
      <c r="A2007" t="s">
        <v>48</v>
      </c>
      <c s="34" t="s">
        <v>8597</v>
      </c>
      <c s="34" t="s">
        <v>8598</v>
      </c>
      <c s="35" t="s">
        <v>4</v>
      </c>
      <c s="6" t="s">
        <v>8599</v>
      </c>
      <c s="36" t="s">
        <v>80</v>
      </c>
      <c s="37">
        <v>3</v>
      </c>
      <c s="36">
        <v>0</v>
      </c>
      <c s="36">
        <f>ROUND(G2007*H2007,6)</f>
      </c>
      <c r="L2007" s="38">
        <v>0</v>
      </c>
      <c s="32">
        <f>ROUND(ROUND(L2007,2)*ROUND(G2007,3),2)</f>
      </c>
      <c s="36" t="s">
        <v>490</v>
      </c>
      <c>
        <f>(M2007*21)/100</f>
      </c>
      <c t="s">
        <v>26</v>
      </c>
    </row>
    <row r="2008" spans="1:5" ht="12.75">
      <c r="A2008" s="35" t="s">
        <v>55</v>
      </c>
      <c r="E2008" s="39" t="s">
        <v>4</v>
      </c>
    </row>
    <row r="2009" spans="1:5" ht="12.75">
      <c r="A2009" s="35" t="s">
        <v>56</v>
      </c>
      <c r="E2009" s="40" t="s">
        <v>4</v>
      </c>
    </row>
    <row r="2010" spans="1:5" ht="12.75">
      <c r="A2010" t="s">
        <v>58</v>
      </c>
      <c r="E2010" s="39" t="s">
        <v>4</v>
      </c>
    </row>
    <row r="2011" spans="1:16" ht="25.5">
      <c r="A2011" t="s">
        <v>48</v>
      </c>
      <c s="34" t="s">
        <v>8600</v>
      </c>
      <c s="34" t="s">
        <v>8601</v>
      </c>
      <c s="35" t="s">
        <v>4</v>
      </c>
      <c s="6" t="s">
        <v>8602</v>
      </c>
      <c s="36" t="s">
        <v>80</v>
      </c>
      <c s="37">
        <v>4</v>
      </c>
      <c s="36">
        <v>0</v>
      </c>
      <c s="36">
        <f>ROUND(G2011*H2011,6)</f>
      </c>
      <c r="L2011" s="38">
        <v>0</v>
      </c>
      <c s="32">
        <f>ROUND(ROUND(L2011,2)*ROUND(G2011,3),2)</f>
      </c>
      <c s="36" t="s">
        <v>490</v>
      </c>
      <c>
        <f>(M2011*21)/100</f>
      </c>
      <c t="s">
        <v>26</v>
      </c>
    </row>
    <row r="2012" spans="1:5" ht="12.75">
      <c r="A2012" s="35" t="s">
        <v>55</v>
      </c>
      <c r="E2012" s="39" t="s">
        <v>4</v>
      </c>
    </row>
    <row r="2013" spans="1:5" ht="12.75">
      <c r="A2013" s="35" t="s">
        <v>56</v>
      </c>
      <c r="E2013" s="40" t="s">
        <v>4</v>
      </c>
    </row>
    <row r="2014" spans="1:5" ht="12.75">
      <c r="A2014" t="s">
        <v>58</v>
      </c>
      <c r="E2014" s="39" t="s">
        <v>4</v>
      </c>
    </row>
    <row r="2015" spans="1:16" ht="25.5">
      <c r="A2015" t="s">
        <v>48</v>
      </c>
      <c s="34" t="s">
        <v>8603</v>
      </c>
      <c s="34" t="s">
        <v>8604</v>
      </c>
      <c s="35" t="s">
        <v>4</v>
      </c>
      <c s="6" t="s">
        <v>8605</v>
      </c>
      <c s="36" t="s">
        <v>80</v>
      </c>
      <c s="37">
        <v>3</v>
      </c>
      <c s="36">
        <v>0</v>
      </c>
      <c s="36">
        <f>ROUND(G2015*H2015,6)</f>
      </c>
      <c r="L2015" s="38">
        <v>0</v>
      </c>
      <c s="32">
        <f>ROUND(ROUND(L2015,2)*ROUND(G2015,3),2)</f>
      </c>
      <c s="36" t="s">
        <v>490</v>
      </c>
      <c>
        <f>(M2015*21)/100</f>
      </c>
      <c t="s">
        <v>26</v>
      </c>
    </row>
    <row r="2016" spans="1:5" ht="12.75">
      <c r="A2016" s="35" t="s">
        <v>55</v>
      </c>
      <c r="E2016" s="39" t="s">
        <v>4</v>
      </c>
    </row>
    <row r="2017" spans="1:5" ht="12.75">
      <c r="A2017" s="35" t="s">
        <v>56</v>
      </c>
      <c r="E2017" s="40" t="s">
        <v>4</v>
      </c>
    </row>
    <row r="2018" spans="1:5" ht="12.75">
      <c r="A2018" t="s">
        <v>58</v>
      </c>
      <c r="E2018" s="39" t="s">
        <v>4</v>
      </c>
    </row>
    <row r="2019" spans="1:16" ht="25.5">
      <c r="A2019" t="s">
        <v>48</v>
      </c>
      <c s="34" t="s">
        <v>8606</v>
      </c>
      <c s="34" t="s">
        <v>8607</v>
      </c>
      <c s="35" t="s">
        <v>4</v>
      </c>
      <c s="6" t="s">
        <v>8608</v>
      </c>
      <c s="36" t="s">
        <v>80</v>
      </c>
      <c s="37">
        <v>1</v>
      </c>
      <c s="36">
        <v>0</v>
      </c>
      <c s="36">
        <f>ROUND(G2019*H2019,6)</f>
      </c>
      <c r="L2019" s="38">
        <v>0</v>
      </c>
      <c s="32">
        <f>ROUND(ROUND(L2019,2)*ROUND(G2019,3),2)</f>
      </c>
      <c s="36" t="s">
        <v>490</v>
      </c>
      <c>
        <f>(M2019*21)/100</f>
      </c>
      <c t="s">
        <v>26</v>
      </c>
    </row>
    <row r="2020" spans="1:5" ht="12.75">
      <c r="A2020" s="35" t="s">
        <v>55</v>
      </c>
      <c r="E2020" s="39" t="s">
        <v>4</v>
      </c>
    </row>
    <row r="2021" spans="1:5" ht="12.75">
      <c r="A2021" s="35" t="s">
        <v>56</v>
      </c>
      <c r="E2021" s="40" t="s">
        <v>4</v>
      </c>
    </row>
    <row r="2022" spans="1:5" ht="12.75">
      <c r="A2022" t="s">
        <v>58</v>
      </c>
      <c r="E2022" s="39" t="s">
        <v>4</v>
      </c>
    </row>
    <row r="2023" spans="1:16" ht="25.5">
      <c r="A2023" t="s">
        <v>48</v>
      </c>
      <c s="34" t="s">
        <v>8609</v>
      </c>
      <c s="34" t="s">
        <v>8610</v>
      </c>
      <c s="35" t="s">
        <v>4</v>
      </c>
      <c s="6" t="s">
        <v>8611</v>
      </c>
      <c s="36" t="s">
        <v>80</v>
      </c>
      <c s="37">
        <v>1</v>
      </c>
      <c s="36">
        <v>0</v>
      </c>
      <c s="36">
        <f>ROUND(G2023*H2023,6)</f>
      </c>
      <c r="L2023" s="38">
        <v>0</v>
      </c>
      <c s="32">
        <f>ROUND(ROUND(L2023,2)*ROUND(G2023,3),2)</f>
      </c>
      <c s="36" t="s">
        <v>490</v>
      </c>
      <c>
        <f>(M2023*21)/100</f>
      </c>
      <c t="s">
        <v>26</v>
      </c>
    </row>
    <row r="2024" spans="1:5" ht="12.75">
      <c r="A2024" s="35" t="s">
        <v>55</v>
      </c>
      <c r="E2024" s="39" t="s">
        <v>4</v>
      </c>
    </row>
    <row r="2025" spans="1:5" ht="12.75">
      <c r="A2025" s="35" t="s">
        <v>56</v>
      </c>
      <c r="E2025" s="40" t="s">
        <v>4</v>
      </c>
    </row>
    <row r="2026" spans="1:5" ht="12.75">
      <c r="A2026" t="s">
        <v>58</v>
      </c>
      <c r="E2026" s="39" t="s">
        <v>4</v>
      </c>
    </row>
    <row r="2027" spans="1:16" ht="25.5">
      <c r="A2027" t="s">
        <v>48</v>
      </c>
      <c s="34" t="s">
        <v>8612</v>
      </c>
      <c s="34" t="s">
        <v>8613</v>
      </c>
      <c s="35" t="s">
        <v>4</v>
      </c>
      <c s="6" t="s">
        <v>8614</v>
      </c>
      <c s="36" t="s">
        <v>80</v>
      </c>
      <c s="37">
        <v>8</v>
      </c>
      <c s="36">
        <v>0</v>
      </c>
      <c s="36">
        <f>ROUND(G2027*H2027,6)</f>
      </c>
      <c r="L2027" s="38">
        <v>0</v>
      </c>
      <c s="32">
        <f>ROUND(ROUND(L2027,2)*ROUND(G2027,3),2)</f>
      </c>
      <c s="36" t="s">
        <v>490</v>
      </c>
      <c>
        <f>(M2027*21)/100</f>
      </c>
      <c t="s">
        <v>26</v>
      </c>
    </row>
    <row r="2028" spans="1:5" ht="12.75">
      <c r="A2028" s="35" t="s">
        <v>55</v>
      </c>
      <c r="E2028" s="39" t="s">
        <v>4</v>
      </c>
    </row>
    <row r="2029" spans="1:5" ht="12.75">
      <c r="A2029" s="35" t="s">
        <v>56</v>
      </c>
      <c r="E2029" s="40" t="s">
        <v>4</v>
      </c>
    </row>
    <row r="2030" spans="1:5" ht="12.75">
      <c r="A2030" t="s">
        <v>58</v>
      </c>
      <c r="E2030" s="39" t="s">
        <v>4</v>
      </c>
    </row>
    <row r="2031" spans="1:16" ht="25.5">
      <c r="A2031" t="s">
        <v>48</v>
      </c>
      <c s="34" t="s">
        <v>8615</v>
      </c>
      <c s="34" t="s">
        <v>8616</v>
      </c>
      <c s="35" t="s">
        <v>4</v>
      </c>
      <c s="6" t="s">
        <v>8617</v>
      </c>
      <c s="36" t="s">
        <v>80</v>
      </c>
      <c s="37">
        <v>1</v>
      </c>
      <c s="36">
        <v>0</v>
      </c>
      <c s="36">
        <f>ROUND(G2031*H2031,6)</f>
      </c>
      <c r="L2031" s="38">
        <v>0</v>
      </c>
      <c s="32">
        <f>ROUND(ROUND(L2031,2)*ROUND(G2031,3),2)</f>
      </c>
      <c s="36" t="s">
        <v>490</v>
      </c>
      <c>
        <f>(M2031*21)/100</f>
      </c>
      <c t="s">
        <v>26</v>
      </c>
    </row>
    <row r="2032" spans="1:5" ht="12.75">
      <c r="A2032" s="35" t="s">
        <v>55</v>
      </c>
      <c r="E2032" s="39" t="s">
        <v>4</v>
      </c>
    </row>
    <row r="2033" spans="1:5" ht="12.75">
      <c r="A2033" s="35" t="s">
        <v>56</v>
      </c>
      <c r="E2033" s="40" t="s">
        <v>4</v>
      </c>
    </row>
    <row r="2034" spans="1:5" ht="12.75">
      <c r="A2034" t="s">
        <v>58</v>
      </c>
      <c r="E2034" s="39" t="s">
        <v>4</v>
      </c>
    </row>
    <row r="2035" spans="1:16" ht="12.75">
      <c r="A2035" t="s">
        <v>48</v>
      </c>
      <c s="34" t="s">
        <v>8618</v>
      </c>
      <c s="34" t="s">
        <v>8619</v>
      </c>
      <c s="35" t="s">
        <v>4</v>
      </c>
      <c s="6" t="s">
        <v>8620</v>
      </c>
      <c s="36" t="s">
        <v>80</v>
      </c>
      <c s="37">
        <v>5</v>
      </c>
      <c s="36">
        <v>0</v>
      </c>
      <c s="36">
        <f>ROUND(G2035*H2035,6)</f>
      </c>
      <c r="L2035" s="38">
        <v>0</v>
      </c>
      <c s="32">
        <f>ROUND(ROUND(L2035,2)*ROUND(G2035,3),2)</f>
      </c>
      <c s="36" t="s">
        <v>490</v>
      </c>
      <c>
        <f>(M2035*21)/100</f>
      </c>
      <c t="s">
        <v>26</v>
      </c>
    </row>
    <row r="2036" spans="1:5" ht="12.75">
      <c r="A2036" s="35" t="s">
        <v>55</v>
      </c>
      <c r="E2036" s="39" t="s">
        <v>4</v>
      </c>
    </row>
    <row r="2037" spans="1:5" ht="12.75">
      <c r="A2037" s="35" t="s">
        <v>56</v>
      </c>
      <c r="E2037" s="40" t="s">
        <v>4</v>
      </c>
    </row>
    <row r="2038" spans="1:5" ht="12.75">
      <c r="A2038" t="s">
        <v>58</v>
      </c>
      <c r="E2038" s="39" t="s">
        <v>4</v>
      </c>
    </row>
    <row r="2039" spans="1:16" ht="12.75">
      <c r="A2039" t="s">
        <v>48</v>
      </c>
      <c s="34" t="s">
        <v>8621</v>
      </c>
      <c s="34" t="s">
        <v>8622</v>
      </c>
      <c s="35" t="s">
        <v>4</v>
      </c>
      <c s="6" t="s">
        <v>8623</v>
      </c>
      <c s="36" t="s">
        <v>80</v>
      </c>
      <c s="37">
        <v>2</v>
      </c>
      <c s="36">
        <v>0</v>
      </c>
      <c s="36">
        <f>ROUND(G2039*H2039,6)</f>
      </c>
      <c r="L2039" s="38">
        <v>0</v>
      </c>
      <c s="32">
        <f>ROUND(ROUND(L2039,2)*ROUND(G2039,3),2)</f>
      </c>
      <c s="36" t="s">
        <v>490</v>
      </c>
      <c>
        <f>(M2039*21)/100</f>
      </c>
      <c t="s">
        <v>26</v>
      </c>
    </row>
    <row r="2040" spans="1:5" ht="12.75">
      <c r="A2040" s="35" t="s">
        <v>55</v>
      </c>
      <c r="E2040" s="39" t="s">
        <v>4</v>
      </c>
    </row>
    <row r="2041" spans="1:5" ht="12.75">
      <c r="A2041" s="35" t="s">
        <v>56</v>
      </c>
      <c r="E2041" s="40" t="s">
        <v>8624</v>
      </c>
    </row>
    <row r="2042" spans="1:5" ht="12.75">
      <c r="A2042" t="s">
        <v>58</v>
      </c>
      <c r="E2042" s="39" t="s">
        <v>4</v>
      </c>
    </row>
    <row r="2043" spans="1:16" ht="12.75">
      <c r="A2043" t="s">
        <v>48</v>
      </c>
      <c s="34" t="s">
        <v>8625</v>
      </c>
      <c s="34" t="s">
        <v>8626</v>
      </c>
      <c s="35" t="s">
        <v>4</v>
      </c>
      <c s="6" t="s">
        <v>8627</v>
      </c>
      <c s="36" t="s">
        <v>80</v>
      </c>
      <c s="37">
        <v>2</v>
      </c>
      <c s="36">
        <v>0</v>
      </c>
      <c s="36">
        <f>ROUND(G2043*H2043,6)</f>
      </c>
      <c r="L2043" s="38">
        <v>0</v>
      </c>
      <c s="32">
        <f>ROUND(ROUND(L2043,2)*ROUND(G2043,3),2)</f>
      </c>
      <c s="36" t="s">
        <v>490</v>
      </c>
      <c>
        <f>(M2043*21)/100</f>
      </c>
      <c t="s">
        <v>26</v>
      </c>
    </row>
    <row r="2044" spans="1:5" ht="12.75">
      <c r="A2044" s="35" t="s">
        <v>55</v>
      </c>
      <c r="E2044" s="39" t="s">
        <v>4</v>
      </c>
    </row>
    <row r="2045" spans="1:5" ht="12.75">
      <c r="A2045" s="35" t="s">
        <v>56</v>
      </c>
      <c r="E2045" s="40" t="s">
        <v>8624</v>
      </c>
    </row>
    <row r="2046" spans="1:5" ht="12.75">
      <c r="A2046" t="s">
        <v>58</v>
      </c>
      <c r="E2046" s="39" t="s">
        <v>4</v>
      </c>
    </row>
    <row r="2047" spans="1:16" ht="12.75">
      <c r="A2047" t="s">
        <v>48</v>
      </c>
      <c s="34" t="s">
        <v>8628</v>
      </c>
      <c s="34" t="s">
        <v>8629</v>
      </c>
      <c s="35" t="s">
        <v>4</v>
      </c>
      <c s="6" t="s">
        <v>8630</v>
      </c>
      <c s="36" t="s">
        <v>80</v>
      </c>
      <c s="37">
        <v>2</v>
      </c>
      <c s="36">
        <v>0</v>
      </c>
      <c s="36">
        <f>ROUND(G2047*H2047,6)</f>
      </c>
      <c r="L2047" s="38">
        <v>0</v>
      </c>
      <c s="32">
        <f>ROUND(ROUND(L2047,2)*ROUND(G2047,3),2)</f>
      </c>
      <c s="36" t="s">
        <v>490</v>
      </c>
      <c>
        <f>(M2047*21)/100</f>
      </c>
      <c t="s">
        <v>26</v>
      </c>
    </row>
    <row r="2048" spans="1:5" ht="12.75">
      <c r="A2048" s="35" t="s">
        <v>55</v>
      </c>
      <c r="E2048" s="39" t="s">
        <v>4</v>
      </c>
    </row>
    <row r="2049" spans="1:5" ht="12.75">
      <c r="A2049" s="35" t="s">
        <v>56</v>
      </c>
      <c r="E2049" s="40" t="s">
        <v>8624</v>
      </c>
    </row>
    <row r="2050" spans="1:5" ht="12.75">
      <c r="A2050" t="s">
        <v>58</v>
      </c>
      <c r="E2050" s="39" t="s">
        <v>4</v>
      </c>
    </row>
    <row r="2051" spans="1:16" ht="12.75">
      <c r="A2051" t="s">
        <v>48</v>
      </c>
      <c s="34" t="s">
        <v>8631</v>
      </c>
      <c s="34" t="s">
        <v>8632</v>
      </c>
      <c s="35" t="s">
        <v>4</v>
      </c>
      <c s="6" t="s">
        <v>8633</v>
      </c>
      <c s="36" t="s">
        <v>80</v>
      </c>
      <c s="37">
        <v>2</v>
      </c>
      <c s="36">
        <v>0</v>
      </c>
      <c s="36">
        <f>ROUND(G2051*H2051,6)</f>
      </c>
      <c r="L2051" s="38">
        <v>0</v>
      </c>
      <c s="32">
        <f>ROUND(ROUND(L2051,2)*ROUND(G2051,3),2)</f>
      </c>
      <c s="36" t="s">
        <v>490</v>
      </c>
      <c>
        <f>(M2051*21)/100</f>
      </c>
      <c t="s">
        <v>26</v>
      </c>
    </row>
    <row r="2052" spans="1:5" ht="12.75">
      <c r="A2052" s="35" t="s">
        <v>55</v>
      </c>
      <c r="E2052" s="39" t="s">
        <v>4</v>
      </c>
    </row>
    <row r="2053" spans="1:5" ht="12.75">
      <c r="A2053" s="35" t="s">
        <v>56</v>
      </c>
      <c r="E2053" s="40" t="s">
        <v>8624</v>
      </c>
    </row>
    <row r="2054" spans="1:5" ht="12.75">
      <c r="A2054" t="s">
        <v>58</v>
      </c>
      <c r="E2054" s="39" t="s">
        <v>4</v>
      </c>
    </row>
    <row r="2055" spans="1:16" ht="12.75">
      <c r="A2055" t="s">
        <v>48</v>
      </c>
      <c s="34" t="s">
        <v>8634</v>
      </c>
      <c s="34" t="s">
        <v>8635</v>
      </c>
      <c s="35" t="s">
        <v>4</v>
      </c>
      <c s="6" t="s">
        <v>8636</v>
      </c>
      <c s="36" t="s">
        <v>80</v>
      </c>
      <c s="37">
        <v>2</v>
      </c>
      <c s="36">
        <v>0</v>
      </c>
      <c s="36">
        <f>ROUND(G2055*H2055,6)</f>
      </c>
      <c r="L2055" s="38">
        <v>0</v>
      </c>
      <c s="32">
        <f>ROUND(ROUND(L2055,2)*ROUND(G2055,3),2)</f>
      </c>
      <c s="36" t="s">
        <v>490</v>
      </c>
      <c>
        <f>(M2055*21)/100</f>
      </c>
      <c t="s">
        <v>26</v>
      </c>
    </row>
    <row r="2056" spans="1:5" ht="12.75">
      <c r="A2056" s="35" t="s">
        <v>55</v>
      </c>
      <c r="E2056" s="39" t="s">
        <v>4</v>
      </c>
    </row>
    <row r="2057" spans="1:5" ht="12.75">
      <c r="A2057" s="35" t="s">
        <v>56</v>
      </c>
      <c r="E2057" s="40" t="s">
        <v>8624</v>
      </c>
    </row>
    <row r="2058" spans="1:5" ht="12.75">
      <c r="A2058" t="s">
        <v>58</v>
      </c>
      <c r="E2058" s="39" t="s">
        <v>4</v>
      </c>
    </row>
    <row r="2059" spans="1:16" ht="25.5">
      <c r="A2059" t="s">
        <v>48</v>
      </c>
      <c s="34" t="s">
        <v>8637</v>
      </c>
      <c s="34" t="s">
        <v>8638</v>
      </c>
      <c s="35" t="s">
        <v>4</v>
      </c>
      <c s="6" t="s">
        <v>8639</v>
      </c>
      <c s="36" t="s">
        <v>80</v>
      </c>
      <c s="37">
        <v>2</v>
      </c>
      <c s="36">
        <v>0</v>
      </c>
      <c s="36">
        <f>ROUND(G2059*H2059,6)</f>
      </c>
      <c r="L2059" s="38">
        <v>0</v>
      </c>
      <c s="32">
        <f>ROUND(ROUND(L2059,2)*ROUND(G2059,3),2)</f>
      </c>
      <c s="36" t="s">
        <v>490</v>
      </c>
      <c>
        <f>(M2059*21)/100</f>
      </c>
      <c t="s">
        <v>26</v>
      </c>
    </row>
    <row r="2060" spans="1:5" ht="12.75">
      <c r="A2060" s="35" t="s">
        <v>55</v>
      </c>
      <c r="E2060" s="39" t="s">
        <v>4</v>
      </c>
    </row>
    <row r="2061" spans="1:5" ht="12.75">
      <c r="A2061" s="35" t="s">
        <v>56</v>
      </c>
      <c r="E2061" s="40" t="s">
        <v>8624</v>
      </c>
    </row>
    <row r="2062" spans="1:5" ht="12.75">
      <c r="A2062" t="s">
        <v>58</v>
      </c>
      <c r="E2062" s="39" t="s">
        <v>4</v>
      </c>
    </row>
    <row r="2063" spans="1:16" ht="25.5">
      <c r="A2063" t="s">
        <v>48</v>
      </c>
      <c s="34" t="s">
        <v>8640</v>
      </c>
      <c s="34" t="s">
        <v>8641</v>
      </c>
      <c s="35" t="s">
        <v>4</v>
      </c>
      <c s="6" t="s">
        <v>8642</v>
      </c>
      <c s="36" t="s">
        <v>80</v>
      </c>
      <c s="37">
        <v>2</v>
      </c>
      <c s="36">
        <v>0</v>
      </c>
      <c s="36">
        <f>ROUND(G2063*H2063,6)</f>
      </c>
      <c r="L2063" s="38">
        <v>0</v>
      </c>
      <c s="32">
        <f>ROUND(ROUND(L2063,2)*ROUND(G2063,3),2)</f>
      </c>
      <c s="36" t="s">
        <v>490</v>
      </c>
      <c>
        <f>(M2063*21)/100</f>
      </c>
      <c t="s">
        <v>26</v>
      </c>
    </row>
    <row r="2064" spans="1:5" ht="12.75">
      <c r="A2064" s="35" t="s">
        <v>55</v>
      </c>
      <c r="E2064" s="39" t="s">
        <v>4</v>
      </c>
    </row>
    <row r="2065" spans="1:5" ht="12.75">
      <c r="A2065" s="35" t="s">
        <v>56</v>
      </c>
      <c r="E2065" s="40" t="s">
        <v>8624</v>
      </c>
    </row>
    <row r="2066" spans="1:5" ht="12.75">
      <c r="A2066" t="s">
        <v>58</v>
      </c>
      <c r="E2066" s="39" t="s">
        <v>4</v>
      </c>
    </row>
    <row r="2067" spans="1:16" ht="12.75">
      <c r="A2067" t="s">
        <v>48</v>
      </c>
      <c s="34" t="s">
        <v>8643</v>
      </c>
      <c s="34" t="s">
        <v>8644</v>
      </c>
      <c s="35" t="s">
        <v>4</v>
      </c>
      <c s="6" t="s">
        <v>8645</v>
      </c>
      <c s="36" t="s">
        <v>80</v>
      </c>
      <c s="37">
        <v>2</v>
      </c>
      <c s="36">
        <v>0</v>
      </c>
      <c s="36">
        <f>ROUND(G2067*H2067,6)</f>
      </c>
      <c r="L2067" s="38">
        <v>0</v>
      </c>
      <c s="32">
        <f>ROUND(ROUND(L2067,2)*ROUND(G2067,3),2)</f>
      </c>
      <c s="36" t="s">
        <v>490</v>
      </c>
      <c>
        <f>(M2067*21)/100</f>
      </c>
      <c t="s">
        <v>26</v>
      </c>
    </row>
    <row r="2068" spans="1:5" ht="12.75">
      <c r="A2068" s="35" t="s">
        <v>55</v>
      </c>
      <c r="E2068" s="39" t="s">
        <v>4</v>
      </c>
    </row>
    <row r="2069" spans="1:5" ht="12.75">
      <c r="A2069" s="35" t="s">
        <v>56</v>
      </c>
      <c r="E2069" s="40" t="s">
        <v>8624</v>
      </c>
    </row>
    <row r="2070" spans="1:5" ht="12.75">
      <c r="A2070" t="s">
        <v>58</v>
      </c>
      <c r="E2070" s="39" t="s">
        <v>4</v>
      </c>
    </row>
    <row r="2071" spans="1:16" ht="12.75">
      <c r="A2071" t="s">
        <v>48</v>
      </c>
      <c s="34" t="s">
        <v>8646</v>
      </c>
      <c s="34" t="s">
        <v>8647</v>
      </c>
      <c s="35" t="s">
        <v>4</v>
      </c>
      <c s="6" t="s">
        <v>8648</v>
      </c>
      <c s="36" t="s">
        <v>80</v>
      </c>
      <c s="37">
        <v>2</v>
      </c>
      <c s="36">
        <v>0</v>
      </c>
      <c s="36">
        <f>ROUND(G2071*H2071,6)</f>
      </c>
      <c r="L2071" s="38">
        <v>0</v>
      </c>
      <c s="32">
        <f>ROUND(ROUND(L2071,2)*ROUND(G2071,3),2)</f>
      </c>
      <c s="36" t="s">
        <v>490</v>
      </c>
      <c>
        <f>(M2071*21)/100</f>
      </c>
      <c t="s">
        <v>26</v>
      </c>
    </row>
    <row r="2072" spans="1:5" ht="12.75">
      <c r="A2072" s="35" t="s">
        <v>55</v>
      </c>
      <c r="E2072" s="39" t="s">
        <v>4</v>
      </c>
    </row>
    <row r="2073" spans="1:5" ht="12.75">
      <c r="A2073" s="35" t="s">
        <v>56</v>
      </c>
      <c r="E2073" s="40" t="s">
        <v>8624</v>
      </c>
    </row>
    <row r="2074" spans="1:5" ht="12.75">
      <c r="A2074" t="s">
        <v>58</v>
      </c>
      <c r="E2074" s="39" t="s">
        <v>4</v>
      </c>
    </row>
    <row r="2075" spans="1:13" ht="12.75">
      <c r="A2075" t="s">
        <v>45</v>
      </c>
      <c r="C2075" s="31" t="s">
        <v>81</v>
      </c>
      <c r="E2075" s="33" t="s">
        <v>3407</v>
      </c>
      <c r="J2075" s="32">
        <f>0</f>
      </c>
      <c s="32">
        <f>0</f>
      </c>
      <c s="32">
        <f>0+L2076+L2080+L2084</f>
      </c>
      <c s="32">
        <f>0+M2076+M2080+M2084</f>
      </c>
    </row>
    <row r="2076" spans="1:16" ht="12.75">
      <c r="A2076" t="s">
        <v>48</v>
      </c>
      <c s="34" t="s">
        <v>447</v>
      </c>
      <c s="34" t="s">
        <v>8649</v>
      </c>
      <c s="35" t="s">
        <v>4</v>
      </c>
      <c s="6" t="s">
        <v>8650</v>
      </c>
      <c s="36" t="s">
        <v>499</v>
      </c>
      <c s="37">
        <v>3724.5</v>
      </c>
      <c s="36">
        <v>0</v>
      </c>
      <c s="36">
        <f>ROUND(G2076*H2076,6)</f>
      </c>
      <c r="L2076" s="38">
        <v>0</v>
      </c>
      <c s="32">
        <f>ROUND(ROUND(L2076,2)*ROUND(G2076,3),2)</f>
      </c>
      <c s="36" t="s">
        <v>490</v>
      </c>
      <c>
        <f>(M2076*21)/100</f>
      </c>
      <c t="s">
        <v>26</v>
      </c>
    </row>
    <row r="2077" spans="1:5" ht="12.75">
      <c r="A2077" s="35" t="s">
        <v>55</v>
      </c>
      <c r="E2077" s="39" t="s">
        <v>4</v>
      </c>
    </row>
    <row r="2078" spans="1:5" ht="12.75">
      <c r="A2078" s="35" t="s">
        <v>56</v>
      </c>
      <c r="E2078" s="40" t="s">
        <v>8651</v>
      </c>
    </row>
    <row r="2079" spans="1:5" ht="12.75">
      <c r="A2079" t="s">
        <v>58</v>
      </c>
      <c r="E2079" s="39" t="s">
        <v>4</v>
      </c>
    </row>
    <row r="2080" spans="1:16" ht="25.5">
      <c r="A2080" t="s">
        <v>48</v>
      </c>
      <c s="34" t="s">
        <v>448</v>
      </c>
      <c s="34" t="s">
        <v>8652</v>
      </c>
      <c s="35" t="s">
        <v>4</v>
      </c>
      <c s="6" t="s">
        <v>8653</v>
      </c>
      <c s="36" t="s">
        <v>499</v>
      </c>
      <c s="37">
        <v>5000</v>
      </c>
      <c s="36">
        <v>0</v>
      </c>
      <c s="36">
        <f>ROUND(G2080*H2080,6)</f>
      </c>
      <c r="L2080" s="38">
        <v>0</v>
      </c>
      <c s="32">
        <f>ROUND(ROUND(L2080,2)*ROUND(G2080,3),2)</f>
      </c>
      <c s="36" t="s">
        <v>3910</v>
      </c>
      <c>
        <f>(M2080*21)/100</f>
      </c>
      <c t="s">
        <v>26</v>
      </c>
    </row>
    <row r="2081" spans="1:5" ht="12.75">
      <c r="A2081" s="35" t="s">
        <v>55</v>
      </c>
      <c r="E2081" s="39" t="s">
        <v>4</v>
      </c>
    </row>
    <row r="2082" spans="1:5" ht="12.75">
      <c r="A2082" s="35" t="s">
        <v>56</v>
      </c>
      <c r="E2082" s="40" t="s">
        <v>4</v>
      </c>
    </row>
    <row r="2083" spans="1:5" ht="12.75">
      <c r="A2083" t="s">
        <v>58</v>
      </c>
      <c r="E2083" s="39" t="s">
        <v>59</v>
      </c>
    </row>
    <row r="2084" spans="1:16" ht="12.75">
      <c r="A2084" t="s">
        <v>48</v>
      </c>
      <c s="34" t="s">
        <v>449</v>
      </c>
      <c s="34" t="s">
        <v>8654</v>
      </c>
      <c s="35" t="s">
        <v>4</v>
      </c>
      <c s="6" t="s">
        <v>8655</v>
      </c>
      <c s="36" t="s">
        <v>499</v>
      </c>
      <c s="37">
        <v>5900</v>
      </c>
      <c s="36">
        <v>0</v>
      </c>
      <c s="36">
        <f>ROUND(G2084*H2084,6)</f>
      </c>
      <c r="L2084" s="38">
        <v>0</v>
      </c>
      <c s="32">
        <f>ROUND(ROUND(L2084,2)*ROUND(G2084,3),2)</f>
      </c>
      <c s="36" t="s">
        <v>3910</v>
      </c>
      <c>
        <f>(M2084*21)/100</f>
      </c>
      <c t="s">
        <v>26</v>
      </c>
    </row>
    <row r="2085" spans="1:5" ht="12.75">
      <c r="A2085" s="35" t="s">
        <v>55</v>
      </c>
      <c r="E2085" s="39" t="s">
        <v>4</v>
      </c>
    </row>
    <row r="2086" spans="1:5" ht="12.75">
      <c r="A2086" s="35" t="s">
        <v>56</v>
      </c>
      <c r="E2086" s="40" t="s">
        <v>4</v>
      </c>
    </row>
    <row r="2087" spans="1:5" ht="12.75">
      <c r="A2087" t="s">
        <v>58</v>
      </c>
      <c r="E2087" s="39" t="s">
        <v>59</v>
      </c>
    </row>
    <row r="2088" spans="1:13" ht="12.75">
      <c r="A2088" t="s">
        <v>45</v>
      </c>
      <c r="C2088" s="31" t="s">
        <v>8656</v>
      </c>
      <c r="E2088" s="33" t="s">
        <v>8657</v>
      </c>
      <c r="J2088" s="32">
        <f>0</f>
      </c>
      <c s="32">
        <f>0</f>
      </c>
      <c s="32">
        <f>0+L2089+L2093+L2097+L2101+L2105+L2109+L2113+L2117+L2121+L2125+L2129</f>
      </c>
      <c s="32">
        <f>0+M2089+M2093+M2097+M2101+M2105+M2109+M2113+M2117+M2121+M2125+M2129</f>
      </c>
    </row>
    <row r="2089" spans="1:16" ht="25.5">
      <c r="A2089" t="s">
        <v>48</v>
      </c>
      <c s="34" t="s">
        <v>8658</v>
      </c>
      <c s="34" t="s">
        <v>8659</v>
      </c>
      <c s="35" t="s">
        <v>4</v>
      </c>
      <c s="6" t="s">
        <v>8660</v>
      </c>
      <c s="36" t="s">
        <v>8661</v>
      </c>
      <c s="37">
        <v>208</v>
      </c>
      <c s="36">
        <v>0</v>
      </c>
      <c s="36">
        <f>ROUND(G2089*H2089,6)</f>
      </c>
      <c r="L2089" s="38">
        <v>0</v>
      </c>
      <c s="32">
        <f>ROUND(ROUND(L2089,2)*ROUND(G2089,3),2)</f>
      </c>
      <c s="36" t="s">
        <v>490</v>
      </c>
      <c>
        <f>(M2089*21)/100</f>
      </c>
      <c t="s">
        <v>26</v>
      </c>
    </row>
    <row r="2090" spans="1:5" ht="38.25">
      <c r="A2090" s="35" t="s">
        <v>55</v>
      </c>
      <c r="E2090" s="39" t="s">
        <v>8662</v>
      </c>
    </row>
    <row r="2091" spans="1:5" ht="12.75">
      <c r="A2091" s="35" t="s">
        <v>56</v>
      </c>
      <c r="E2091" s="40" t="s">
        <v>8663</v>
      </c>
    </row>
    <row r="2092" spans="1:5" ht="12.75">
      <c r="A2092" t="s">
        <v>58</v>
      </c>
      <c r="E2092" s="39" t="s">
        <v>4066</v>
      </c>
    </row>
    <row r="2093" spans="1:16" ht="12.75">
      <c r="A2093" t="s">
        <v>48</v>
      </c>
      <c s="34" t="s">
        <v>8664</v>
      </c>
      <c s="34" t="s">
        <v>8665</v>
      </c>
      <c s="35" t="s">
        <v>4</v>
      </c>
      <c s="6" t="s">
        <v>8666</v>
      </c>
      <c s="36" t="s">
        <v>3053</v>
      </c>
      <c s="37">
        <v>120</v>
      </c>
      <c s="36">
        <v>0</v>
      </c>
      <c s="36">
        <f>ROUND(G2093*H2093,6)</f>
      </c>
      <c r="L2093" s="38">
        <v>0</v>
      </c>
      <c s="32">
        <f>ROUND(ROUND(L2093,2)*ROUND(G2093,3),2)</f>
      </c>
      <c s="36" t="s">
        <v>490</v>
      </c>
      <c>
        <f>(M2093*21)/100</f>
      </c>
      <c t="s">
        <v>26</v>
      </c>
    </row>
    <row r="2094" spans="1:5" ht="25.5">
      <c r="A2094" s="35" t="s">
        <v>55</v>
      </c>
      <c r="E2094" s="39" t="s">
        <v>8667</v>
      </c>
    </row>
    <row r="2095" spans="1:5" ht="12.75">
      <c r="A2095" s="35" t="s">
        <v>56</v>
      </c>
      <c r="E2095" s="40" t="s">
        <v>8668</v>
      </c>
    </row>
    <row r="2096" spans="1:5" ht="12.75">
      <c r="A2096" t="s">
        <v>58</v>
      </c>
      <c r="E2096" s="39" t="s">
        <v>4066</v>
      </c>
    </row>
    <row r="2097" spans="1:16" ht="25.5">
      <c r="A2097" t="s">
        <v>48</v>
      </c>
      <c s="34" t="s">
        <v>8669</v>
      </c>
      <c s="34" t="s">
        <v>8670</v>
      </c>
      <c s="35" t="s">
        <v>4</v>
      </c>
      <c s="6" t="s">
        <v>8671</v>
      </c>
      <c s="36" t="s">
        <v>3053</v>
      </c>
      <c s="37">
        <v>12</v>
      </c>
      <c s="36">
        <v>0</v>
      </c>
      <c s="36">
        <f>ROUND(G2097*H2097,6)</f>
      </c>
      <c r="L2097" s="38">
        <v>0</v>
      </c>
      <c s="32">
        <f>ROUND(ROUND(L2097,2)*ROUND(G2097,3),2)</f>
      </c>
      <c s="36" t="s">
        <v>490</v>
      </c>
      <c>
        <f>(M2097*21)/100</f>
      </c>
      <c t="s">
        <v>26</v>
      </c>
    </row>
    <row r="2098" spans="1:5" ht="38.25">
      <c r="A2098" s="35" t="s">
        <v>55</v>
      </c>
      <c r="E2098" s="39" t="s">
        <v>8672</v>
      </c>
    </row>
    <row r="2099" spans="1:5" ht="12.75">
      <c r="A2099" s="35" t="s">
        <v>56</v>
      </c>
      <c r="E2099" s="40" t="s">
        <v>8673</v>
      </c>
    </row>
    <row r="2100" spans="1:5" ht="12.75">
      <c r="A2100" t="s">
        <v>58</v>
      </c>
      <c r="E2100" s="39" t="s">
        <v>4066</v>
      </c>
    </row>
    <row r="2101" spans="1:16" ht="25.5">
      <c r="A2101" t="s">
        <v>48</v>
      </c>
      <c s="34" t="s">
        <v>8674</v>
      </c>
      <c s="34" t="s">
        <v>8675</v>
      </c>
      <c s="35" t="s">
        <v>4</v>
      </c>
      <c s="6" t="s">
        <v>8676</v>
      </c>
      <c s="36" t="s">
        <v>8661</v>
      </c>
      <c s="37">
        <v>120</v>
      </c>
      <c s="36">
        <v>0</v>
      </c>
      <c s="36">
        <f>ROUND(G2101*H2101,6)</f>
      </c>
      <c r="L2101" s="38">
        <v>0</v>
      </c>
      <c s="32">
        <f>ROUND(ROUND(L2101,2)*ROUND(G2101,3),2)</f>
      </c>
      <c s="36" t="s">
        <v>490</v>
      </c>
      <c>
        <f>(M2101*21)/100</f>
      </c>
      <c t="s">
        <v>26</v>
      </c>
    </row>
    <row r="2102" spans="1:5" ht="38.25">
      <c r="A2102" s="35" t="s">
        <v>55</v>
      </c>
      <c r="E2102" s="39" t="s">
        <v>8677</v>
      </c>
    </row>
    <row r="2103" spans="1:5" ht="12.75">
      <c r="A2103" s="35" t="s">
        <v>56</v>
      </c>
      <c r="E2103" s="40" t="s">
        <v>8678</v>
      </c>
    </row>
    <row r="2104" spans="1:5" ht="12.75">
      <c r="A2104" t="s">
        <v>58</v>
      </c>
      <c r="E2104" s="39" t="s">
        <v>4066</v>
      </c>
    </row>
    <row r="2105" spans="1:16" ht="25.5">
      <c r="A2105" t="s">
        <v>48</v>
      </c>
      <c s="34" t="s">
        <v>8679</v>
      </c>
      <c s="34" t="s">
        <v>8680</v>
      </c>
      <c s="35" t="s">
        <v>4</v>
      </c>
      <c s="6" t="s">
        <v>8681</v>
      </c>
      <c s="36" t="s">
        <v>8661</v>
      </c>
      <c s="37">
        <v>90</v>
      </c>
      <c s="36">
        <v>0</v>
      </c>
      <c s="36">
        <f>ROUND(G2105*H2105,6)</f>
      </c>
      <c r="L2105" s="38">
        <v>0</v>
      </c>
      <c s="32">
        <f>ROUND(ROUND(L2105,2)*ROUND(G2105,3),2)</f>
      </c>
      <c s="36" t="s">
        <v>490</v>
      </c>
      <c>
        <f>(M2105*21)/100</f>
      </c>
      <c t="s">
        <v>26</v>
      </c>
    </row>
    <row r="2106" spans="1:5" ht="38.25">
      <c r="A2106" s="35" t="s">
        <v>55</v>
      </c>
      <c r="E2106" s="39" t="s">
        <v>8677</v>
      </c>
    </row>
    <row r="2107" spans="1:5" ht="12.75">
      <c r="A2107" s="35" t="s">
        <v>56</v>
      </c>
      <c r="E2107" s="40" t="s">
        <v>8682</v>
      </c>
    </row>
    <row r="2108" spans="1:5" ht="12.75">
      <c r="A2108" t="s">
        <v>58</v>
      </c>
      <c r="E2108" s="39" t="s">
        <v>4066</v>
      </c>
    </row>
    <row r="2109" spans="1:16" ht="25.5">
      <c r="A2109" t="s">
        <v>48</v>
      </c>
      <c s="34" t="s">
        <v>8683</v>
      </c>
      <c s="34" t="s">
        <v>8684</v>
      </c>
      <c s="35" t="s">
        <v>4</v>
      </c>
      <c s="6" t="s">
        <v>8685</v>
      </c>
      <c s="36" t="s">
        <v>499</v>
      </c>
      <c s="37">
        <v>129.6</v>
      </c>
      <c s="36">
        <v>0</v>
      </c>
      <c s="36">
        <f>ROUND(G2109*H2109,6)</f>
      </c>
      <c r="L2109" s="38">
        <v>0</v>
      </c>
      <c s="32">
        <f>ROUND(ROUND(L2109,2)*ROUND(G2109,3),2)</f>
      </c>
      <c s="36" t="s">
        <v>490</v>
      </c>
      <c>
        <f>(M2109*21)/100</f>
      </c>
      <c t="s">
        <v>26</v>
      </c>
    </row>
    <row r="2110" spans="1:5" ht="12.75">
      <c r="A2110" s="35" t="s">
        <v>55</v>
      </c>
      <c r="E2110" s="39" t="s">
        <v>8686</v>
      </c>
    </row>
    <row r="2111" spans="1:5" ht="12.75">
      <c r="A2111" s="35" t="s">
        <v>56</v>
      </c>
      <c r="E2111" s="40" t="s">
        <v>8687</v>
      </c>
    </row>
    <row r="2112" spans="1:5" ht="12.75">
      <c r="A2112" t="s">
        <v>58</v>
      </c>
      <c r="E2112" s="39" t="s">
        <v>4066</v>
      </c>
    </row>
    <row r="2113" spans="1:16" ht="12.75">
      <c r="A2113" t="s">
        <v>48</v>
      </c>
      <c s="34" t="s">
        <v>8688</v>
      </c>
      <c s="34" t="s">
        <v>8689</v>
      </c>
      <c s="35" t="s">
        <v>4</v>
      </c>
      <c s="6" t="s">
        <v>8690</v>
      </c>
      <c s="36" t="s">
        <v>3053</v>
      </c>
      <c s="37">
        <v>16</v>
      </c>
      <c s="36">
        <v>0</v>
      </c>
      <c s="36">
        <f>ROUND(G2113*H2113,6)</f>
      </c>
      <c r="L2113" s="38">
        <v>0</v>
      </c>
      <c s="32">
        <f>ROUND(ROUND(L2113,2)*ROUND(G2113,3),2)</f>
      </c>
      <c s="36" t="s">
        <v>490</v>
      </c>
      <c>
        <f>(M2113*21)/100</f>
      </c>
      <c t="s">
        <v>26</v>
      </c>
    </row>
    <row r="2114" spans="1:5" ht="12.75">
      <c r="A2114" s="35" t="s">
        <v>55</v>
      </c>
      <c r="E2114" s="39" t="s">
        <v>8691</v>
      </c>
    </row>
    <row r="2115" spans="1:5" ht="12.75">
      <c r="A2115" s="35" t="s">
        <v>56</v>
      </c>
      <c r="E2115" s="40" t="s">
        <v>8692</v>
      </c>
    </row>
    <row r="2116" spans="1:5" ht="12.75">
      <c r="A2116" t="s">
        <v>58</v>
      </c>
      <c r="E2116" s="39" t="s">
        <v>4066</v>
      </c>
    </row>
    <row r="2117" spans="1:16" ht="12.75">
      <c r="A2117" t="s">
        <v>48</v>
      </c>
      <c s="34" t="s">
        <v>8693</v>
      </c>
      <c s="34" t="s">
        <v>8694</v>
      </c>
      <c s="35" t="s">
        <v>4</v>
      </c>
      <c s="6" t="s">
        <v>8695</v>
      </c>
      <c s="36" t="s">
        <v>3053</v>
      </c>
      <c s="37">
        <v>10</v>
      </c>
      <c s="36">
        <v>0</v>
      </c>
      <c s="36">
        <f>ROUND(G2117*H2117,6)</f>
      </c>
      <c r="L2117" s="38">
        <v>0</v>
      </c>
      <c s="32">
        <f>ROUND(ROUND(L2117,2)*ROUND(G2117,3),2)</f>
      </c>
      <c s="36" t="s">
        <v>490</v>
      </c>
      <c>
        <f>(M2117*21)/100</f>
      </c>
      <c t="s">
        <v>26</v>
      </c>
    </row>
    <row r="2118" spans="1:5" ht="12.75">
      <c r="A2118" s="35" t="s">
        <v>55</v>
      </c>
      <c r="E2118" s="39" t="s">
        <v>8691</v>
      </c>
    </row>
    <row r="2119" spans="1:5" ht="12.75">
      <c r="A2119" s="35" t="s">
        <v>56</v>
      </c>
      <c r="E2119" s="40" t="s">
        <v>8696</v>
      </c>
    </row>
    <row r="2120" spans="1:5" ht="12.75">
      <c r="A2120" t="s">
        <v>58</v>
      </c>
      <c r="E2120" s="39" t="s">
        <v>4066</v>
      </c>
    </row>
    <row r="2121" spans="1:16" ht="12.75">
      <c r="A2121" t="s">
        <v>48</v>
      </c>
      <c s="34" t="s">
        <v>8697</v>
      </c>
      <c s="34" t="s">
        <v>8698</v>
      </c>
      <c s="35" t="s">
        <v>4</v>
      </c>
      <c s="6" t="s">
        <v>8699</v>
      </c>
      <c s="36" t="s">
        <v>1534</v>
      </c>
      <c s="37">
        <v>1</v>
      </c>
      <c s="36">
        <v>0</v>
      </c>
      <c s="36">
        <f>ROUND(G2121*H2121,6)</f>
      </c>
      <c r="L2121" s="38">
        <v>0</v>
      </c>
      <c s="32">
        <f>ROUND(ROUND(L2121,2)*ROUND(G2121,3),2)</f>
      </c>
      <c s="36" t="s">
        <v>490</v>
      </c>
      <c>
        <f>(M2121*21)/100</f>
      </c>
      <c t="s">
        <v>26</v>
      </c>
    </row>
    <row r="2122" spans="1:5" ht="12.75">
      <c r="A2122" s="35" t="s">
        <v>55</v>
      </c>
      <c r="E2122" s="39" t="s">
        <v>4</v>
      </c>
    </row>
    <row r="2123" spans="1:5" ht="12.75">
      <c r="A2123" s="35" t="s">
        <v>56</v>
      </c>
      <c r="E2123" s="40" t="s">
        <v>4</v>
      </c>
    </row>
    <row r="2124" spans="1:5" ht="12.75">
      <c r="A2124" t="s">
        <v>58</v>
      </c>
      <c r="E2124" s="39" t="s">
        <v>4066</v>
      </c>
    </row>
    <row r="2125" spans="1:16" ht="12.75">
      <c r="A2125" t="s">
        <v>48</v>
      </c>
      <c s="34" t="s">
        <v>8700</v>
      </c>
      <c s="34" t="s">
        <v>8701</v>
      </c>
      <c s="35" t="s">
        <v>4</v>
      </c>
      <c s="6" t="s">
        <v>8702</v>
      </c>
      <c s="36" t="s">
        <v>1534</v>
      </c>
      <c s="37">
        <v>1</v>
      </c>
      <c s="36">
        <v>0</v>
      </c>
      <c s="36">
        <f>ROUND(G2125*H2125,6)</f>
      </c>
      <c r="L2125" s="38">
        <v>0</v>
      </c>
      <c s="32">
        <f>ROUND(ROUND(L2125,2)*ROUND(G2125,3),2)</f>
      </c>
      <c s="36" t="s">
        <v>490</v>
      </c>
      <c>
        <f>(M2125*21)/100</f>
      </c>
      <c t="s">
        <v>26</v>
      </c>
    </row>
    <row r="2126" spans="1:5" ht="12.75">
      <c r="A2126" s="35" t="s">
        <v>55</v>
      </c>
      <c r="E2126" s="39" t="s">
        <v>4</v>
      </c>
    </row>
    <row r="2127" spans="1:5" ht="12.75">
      <c r="A2127" s="35" t="s">
        <v>56</v>
      </c>
      <c r="E2127" s="40" t="s">
        <v>4</v>
      </c>
    </row>
    <row r="2128" spans="1:5" ht="12.75">
      <c r="A2128" t="s">
        <v>58</v>
      </c>
      <c r="E2128" s="39" t="s">
        <v>4066</v>
      </c>
    </row>
    <row r="2129" spans="1:16" ht="12.75">
      <c r="A2129" t="s">
        <v>48</v>
      </c>
      <c s="34" t="s">
        <v>8703</v>
      </c>
      <c s="34" t="s">
        <v>8704</v>
      </c>
      <c s="35" t="s">
        <v>4</v>
      </c>
      <c s="6" t="s">
        <v>8705</v>
      </c>
      <c s="36" t="s">
        <v>1534</v>
      </c>
      <c s="37">
        <v>1</v>
      </c>
      <c s="36">
        <v>0</v>
      </c>
      <c s="36">
        <f>ROUND(G2129*H2129,6)</f>
      </c>
      <c r="L2129" s="38">
        <v>0</v>
      </c>
      <c s="32">
        <f>ROUND(ROUND(L2129,2)*ROUND(G2129,3),2)</f>
      </c>
      <c s="36" t="s">
        <v>490</v>
      </c>
      <c>
        <f>(M2129*21)/100</f>
      </c>
      <c t="s">
        <v>26</v>
      </c>
    </row>
    <row r="2130" spans="1:5" ht="12.75">
      <c r="A2130" s="35" t="s">
        <v>55</v>
      </c>
      <c r="E2130" s="39" t="s">
        <v>4</v>
      </c>
    </row>
    <row r="2131" spans="1:5" ht="12.75">
      <c r="A2131" s="35" t="s">
        <v>56</v>
      </c>
      <c r="E2131" s="40" t="s">
        <v>4</v>
      </c>
    </row>
    <row r="2132" spans="1:5" ht="12.75">
      <c r="A2132" t="s">
        <v>58</v>
      </c>
      <c r="E2132" s="39" t="s">
        <v>4066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8708</v>
      </c>
      <c r="E8" s="30" t="s">
        <v>8707</v>
      </c>
      <c r="J8" s="29">
        <f>0+J9+J14+J31+J40+J45</f>
      </c>
      <c s="29">
        <f>0+K9+K14+K31+K40+K45</f>
      </c>
      <c s="29">
        <f>0+L9+L14+L31+L40+L45</f>
      </c>
      <c s="29">
        <f>0+M9+M14+M31+M40+M45</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8709</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3605</v>
      </c>
      <c s="35" t="s">
        <v>4</v>
      </c>
      <c s="6" t="s">
        <v>3606</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8710</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4168</v>
      </c>
    </row>
    <row r="25" spans="1:5" ht="12.75">
      <c r="A25" s="35" t="s">
        <v>56</v>
      </c>
      <c r="E25" s="40" t="s">
        <v>4340</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8711</v>
      </c>
    </row>
    <row r="30" spans="1:5" ht="12.75">
      <c r="A30" t="s">
        <v>58</v>
      </c>
      <c r="E30" s="39" t="s">
        <v>59</v>
      </c>
    </row>
    <row r="31" spans="1:13" ht="12.75">
      <c r="A31" t="s">
        <v>45</v>
      </c>
      <c r="C31" s="31" t="s">
        <v>26</v>
      </c>
      <c r="E31" s="33" t="s">
        <v>4194</v>
      </c>
      <c r="J31" s="32">
        <f>0</f>
      </c>
      <c s="32">
        <f>0</f>
      </c>
      <c s="32">
        <f>0+L32+L36</f>
      </c>
      <c s="32">
        <f>0+M32+M36</f>
      </c>
    </row>
    <row r="32" spans="1:16" ht="12.75">
      <c r="A32" t="s">
        <v>48</v>
      </c>
      <c s="34" t="s">
        <v>71</v>
      </c>
      <c s="34" t="s">
        <v>4013</v>
      </c>
      <c s="35" t="s">
        <v>4</v>
      </c>
      <c s="6" t="s">
        <v>4014</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8712</v>
      </c>
    </row>
    <row r="35" spans="1:5" ht="12.75">
      <c r="A35" t="s">
        <v>58</v>
      </c>
      <c r="E35" s="39" t="s">
        <v>59</v>
      </c>
    </row>
    <row r="36" spans="1:16" ht="12.75">
      <c r="A36" t="s">
        <v>48</v>
      </c>
      <c s="34" t="s">
        <v>74</v>
      </c>
      <c s="34" t="s">
        <v>4027</v>
      </c>
      <c s="35" t="s">
        <v>4</v>
      </c>
      <c s="6" t="s">
        <v>4028</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8713</v>
      </c>
    </row>
    <row r="39" spans="1:5" ht="12.75">
      <c r="A39" t="s">
        <v>58</v>
      </c>
      <c r="E39" s="39" t="s">
        <v>59</v>
      </c>
    </row>
    <row r="40" spans="1:13" ht="12.75">
      <c r="A40" t="s">
        <v>45</v>
      </c>
      <c r="C40" s="31" t="s">
        <v>65</v>
      </c>
      <c r="E40" s="33" t="s">
        <v>3832</v>
      </c>
      <c r="J40" s="32">
        <f>0</f>
      </c>
      <c s="32">
        <f>0</f>
      </c>
      <c s="32">
        <f>0+L41</f>
      </c>
      <c s="32">
        <f>0+M41</f>
      </c>
    </row>
    <row r="41" spans="1:16" ht="12.75">
      <c r="A41" t="s">
        <v>48</v>
      </c>
      <c s="34" t="s">
        <v>77</v>
      </c>
      <c s="34" t="s">
        <v>3833</v>
      </c>
      <c s="35" t="s">
        <v>4</v>
      </c>
      <c s="6" t="s">
        <v>3834</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8714</v>
      </c>
    </row>
    <row r="44" spans="1:5" ht="12.75">
      <c r="A44" t="s">
        <v>58</v>
      </c>
      <c r="E44" s="39" t="s">
        <v>59</v>
      </c>
    </row>
    <row r="45" spans="1:13" ht="12.75">
      <c r="A45" t="s">
        <v>45</v>
      </c>
      <c r="C45" s="31" t="s">
        <v>81</v>
      </c>
      <c r="E45" s="33" t="s">
        <v>8715</v>
      </c>
      <c r="J45" s="32">
        <f>0</f>
      </c>
      <c s="32">
        <f>0</f>
      </c>
      <c s="32">
        <f>0+L46+L50+L54+L58+L62</f>
      </c>
      <c s="32">
        <f>0+M46+M50+M54+M58+M62</f>
      </c>
    </row>
    <row r="46" spans="1:16" ht="12.75">
      <c r="A46" t="s">
        <v>48</v>
      </c>
      <c s="34" t="s">
        <v>81</v>
      </c>
      <c s="34" t="s">
        <v>4528</v>
      </c>
      <c s="35" t="s">
        <v>4</v>
      </c>
      <c s="6" t="s">
        <v>4529</v>
      </c>
      <c s="36" t="s">
        <v>1220</v>
      </c>
      <c s="37">
        <v>11757.17</v>
      </c>
      <c s="36">
        <v>0</v>
      </c>
      <c s="36">
        <f>ROUND(G46*H46,6)</f>
      </c>
      <c r="L46" s="38">
        <v>0</v>
      </c>
      <c s="32">
        <f>ROUND(ROUND(L46,2)*ROUND(G46,3),2)</f>
      </c>
      <c s="36" t="s">
        <v>54</v>
      </c>
      <c>
        <f>(M46*21)/100</f>
      </c>
      <c t="s">
        <v>26</v>
      </c>
    </row>
    <row r="47" spans="1:5" ht="12.75">
      <c r="A47" s="35" t="s">
        <v>55</v>
      </c>
      <c r="E47" s="39" t="s">
        <v>8716</v>
      </c>
    </row>
    <row r="48" spans="1:5" ht="38.25">
      <c r="A48" s="35" t="s">
        <v>56</v>
      </c>
      <c r="E48" s="40" t="s">
        <v>8717</v>
      </c>
    </row>
    <row r="49" spans="1:5" ht="12.75">
      <c r="A49" t="s">
        <v>58</v>
      </c>
      <c r="E49" s="39" t="s">
        <v>59</v>
      </c>
    </row>
    <row r="50" spans="1:16" ht="12.75">
      <c r="A50" t="s">
        <v>48</v>
      </c>
      <c s="34" t="s">
        <v>84</v>
      </c>
      <c s="34" t="s">
        <v>8718</v>
      </c>
      <c s="35" t="s">
        <v>4</v>
      </c>
      <c s="6" t="s">
        <v>8719</v>
      </c>
      <c s="36" t="s">
        <v>7220</v>
      </c>
      <c s="37">
        <v>2</v>
      </c>
      <c s="36">
        <v>0</v>
      </c>
      <c s="36">
        <f>ROUND(G50*H50,6)</f>
      </c>
      <c r="L50" s="38">
        <v>0</v>
      </c>
      <c s="32">
        <f>ROUND(ROUND(L50,2)*ROUND(G50,3),2)</f>
      </c>
      <c s="36" t="s">
        <v>490</v>
      </c>
      <c>
        <f>(M50*21)/100</f>
      </c>
      <c t="s">
        <v>26</v>
      </c>
    </row>
    <row r="51" spans="1:5" ht="38.25">
      <c r="A51" s="35" t="s">
        <v>55</v>
      </c>
      <c r="E51" s="39" t="s">
        <v>8720</v>
      </c>
    </row>
    <row r="52" spans="1:5" ht="12.75">
      <c r="A52" s="35" t="s">
        <v>56</v>
      </c>
      <c r="E52" s="40" t="s">
        <v>8721</v>
      </c>
    </row>
    <row r="53" spans="1:5" ht="25.5">
      <c r="A53" t="s">
        <v>58</v>
      </c>
      <c r="E53" s="39" t="s">
        <v>8722</v>
      </c>
    </row>
    <row r="54" spans="1:16" ht="12.75">
      <c r="A54" t="s">
        <v>48</v>
      </c>
      <c s="34" t="s">
        <v>87</v>
      </c>
      <c s="34" t="s">
        <v>8723</v>
      </c>
      <c s="35" t="s">
        <v>4</v>
      </c>
      <c s="6" t="s">
        <v>8724</v>
      </c>
      <c s="36" t="s">
        <v>7220</v>
      </c>
      <c s="37">
        <v>6</v>
      </c>
      <c s="36">
        <v>0</v>
      </c>
      <c s="36">
        <f>ROUND(G54*H54,6)</f>
      </c>
      <c r="L54" s="38">
        <v>0</v>
      </c>
      <c s="32">
        <f>ROUND(ROUND(L54,2)*ROUND(G54,3),2)</f>
      </c>
      <c s="36" t="s">
        <v>490</v>
      </c>
      <c>
        <f>(M54*21)/100</f>
      </c>
      <c t="s">
        <v>26</v>
      </c>
    </row>
    <row r="55" spans="1:5" ht="38.25">
      <c r="A55" s="35" t="s">
        <v>55</v>
      </c>
      <c r="E55" s="39" t="s">
        <v>8720</v>
      </c>
    </row>
    <row r="56" spans="1:5" ht="12.75">
      <c r="A56" s="35" t="s">
        <v>56</v>
      </c>
      <c r="E56" s="40" t="s">
        <v>8725</v>
      </c>
    </row>
    <row r="57" spans="1:5" ht="25.5">
      <c r="A57" t="s">
        <v>58</v>
      </c>
      <c r="E57" s="39" t="s">
        <v>8722</v>
      </c>
    </row>
    <row r="58" spans="1:16" ht="25.5">
      <c r="A58" t="s">
        <v>48</v>
      </c>
      <c s="34" t="s">
        <v>91</v>
      </c>
      <c s="34" t="s">
        <v>8726</v>
      </c>
      <c s="35" t="s">
        <v>4</v>
      </c>
      <c s="6" t="s">
        <v>8727</v>
      </c>
      <c s="36" t="s">
        <v>7220</v>
      </c>
      <c s="37">
        <v>4</v>
      </c>
      <c s="36">
        <v>0</v>
      </c>
      <c s="36">
        <f>ROUND(G58*H58,6)</f>
      </c>
      <c r="L58" s="38">
        <v>0</v>
      </c>
      <c s="32">
        <f>ROUND(ROUND(L58,2)*ROUND(G58,3),2)</f>
      </c>
      <c s="36" t="s">
        <v>490</v>
      </c>
      <c>
        <f>(M58*21)/100</f>
      </c>
      <c t="s">
        <v>26</v>
      </c>
    </row>
    <row r="59" spans="1:5" ht="38.25">
      <c r="A59" s="35" t="s">
        <v>55</v>
      </c>
      <c r="E59" s="39" t="s">
        <v>8728</v>
      </c>
    </row>
    <row r="60" spans="1:5" ht="12.75">
      <c r="A60" s="35" t="s">
        <v>56</v>
      </c>
      <c r="E60" s="40" t="s">
        <v>8725</v>
      </c>
    </row>
    <row r="61" spans="1:5" ht="25.5">
      <c r="A61" t="s">
        <v>58</v>
      </c>
      <c r="E61" s="39" t="s">
        <v>8722</v>
      </c>
    </row>
    <row r="62" spans="1:16" ht="25.5">
      <c r="A62" t="s">
        <v>48</v>
      </c>
      <c s="34" t="s">
        <v>94</v>
      </c>
      <c s="34" t="s">
        <v>8729</v>
      </c>
      <c s="35" t="s">
        <v>4</v>
      </c>
      <c s="6" t="s">
        <v>8730</v>
      </c>
      <c s="36" t="s">
        <v>7220</v>
      </c>
      <c s="37">
        <v>2</v>
      </c>
      <c s="36">
        <v>0</v>
      </c>
      <c s="36">
        <f>ROUND(G62*H62,6)</f>
      </c>
      <c r="L62" s="38">
        <v>0</v>
      </c>
      <c s="32">
        <f>ROUND(ROUND(L62,2)*ROUND(G62,3),2)</f>
      </c>
      <c s="36" t="s">
        <v>490</v>
      </c>
      <c>
        <f>(M62*21)/100</f>
      </c>
      <c t="s">
        <v>26</v>
      </c>
    </row>
    <row r="63" spans="1:5" ht="38.25">
      <c r="A63" s="35" t="s">
        <v>55</v>
      </c>
      <c r="E63" s="39" t="s">
        <v>8728</v>
      </c>
    </row>
    <row r="64" spans="1:5" ht="12.75">
      <c r="A64" s="35" t="s">
        <v>56</v>
      </c>
      <c r="E64" s="40" t="s">
        <v>8725</v>
      </c>
    </row>
    <row r="65" spans="1:5" ht="25.5">
      <c r="A65" t="s">
        <v>58</v>
      </c>
      <c r="E65" s="39" t="s">
        <v>8722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8733</v>
      </c>
      <c r="E8" s="30" t="s">
        <v>8732</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8734</v>
      </c>
      <c r="E9" s="33" t="s">
        <v>8735</v>
      </c>
      <c r="J9" s="32">
        <f>0</f>
      </c>
      <c s="32">
        <f>0</f>
      </c>
      <c s="32">
        <f>0+L10+L14+L18+L22+L26+L30+L34+L38+L42+L46+L50+L54+L58+L62+L66+L70</f>
      </c>
      <c s="32">
        <f>0+M10+M14+M18+M22+M26+M30+M34+M38+M42+M46+M50+M54+M58+M62+M66+M70</f>
      </c>
    </row>
    <row r="10" spans="1:16" ht="25.5">
      <c r="A10" t="s">
        <v>48</v>
      </c>
      <c s="34" t="s">
        <v>49</v>
      </c>
      <c s="34" t="s">
        <v>8736</v>
      </c>
      <c s="35" t="s">
        <v>8737</v>
      </c>
      <c s="6" t="s">
        <v>8738</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8739</v>
      </c>
    </row>
    <row r="13" spans="1:5" ht="12.75">
      <c r="A13" t="s">
        <v>58</v>
      </c>
      <c r="E13" s="39" t="s">
        <v>4</v>
      </c>
    </row>
    <row r="14" spans="1:16" ht="25.5">
      <c r="A14" t="s">
        <v>48</v>
      </c>
      <c s="34" t="s">
        <v>26</v>
      </c>
      <c s="34" t="s">
        <v>8740</v>
      </c>
      <c s="35" t="s">
        <v>8737</v>
      </c>
      <c s="6" t="s">
        <v>8741</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8739</v>
      </c>
    </row>
    <row r="17" spans="1:5" ht="12.75">
      <c r="A17" t="s">
        <v>58</v>
      </c>
      <c r="E17" s="39" t="s">
        <v>4</v>
      </c>
    </row>
    <row r="18" spans="1:16" ht="25.5">
      <c r="A18" t="s">
        <v>48</v>
      </c>
      <c s="34" t="s">
        <v>25</v>
      </c>
      <c s="34" t="s">
        <v>8742</v>
      </c>
      <c s="35" t="s">
        <v>8737</v>
      </c>
      <c s="6" t="s">
        <v>8743</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8739</v>
      </c>
    </row>
    <row r="21" spans="1:5" ht="12.75">
      <c r="A21" t="s">
        <v>58</v>
      </c>
      <c r="E21" s="39" t="s">
        <v>4</v>
      </c>
    </row>
    <row r="22" spans="1:16" ht="25.5">
      <c r="A22" t="s">
        <v>48</v>
      </c>
      <c s="34" t="s">
        <v>65</v>
      </c>
      <c s="34" t="s">
        <v>8744</v>
      </c>
      <c s="35" t="s">
        <v>8737</v>
      </c>
      <c s="6" t="s">
        <v>8745</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8739</v>
      </c>
    </row>
    <row r="25" spans="1:5" ht="12.75">
      <c r="A25" t="s">
        <v>58</v>
      </c>
      <c r="E25" s="39" t="s">
        <v>4</v>
      </c>
    </row>
    <row r="26" spans="1:16" ht="25.5">
      <c r="A26" t="s">
        <v>48</v>
      </c>
      <c s="34" t="s">
        <v>68</v>
      </c>
      <c s="34" t="s">
        <v>8746</v>
      </c>
      <c s="35" t="s">
        <v>8737</v>
      </c>
      <c s="6" t="s">
        <v>8747</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8739</v>
      </c>
    </row>
    <row r="29" spans="1:5" ht="12.75">
      <c r="A29" t="s">
        <v>58</v>
      </c>
      <c r="E29" s="39" t="s">
        <v>4</v>
      </c>
    </row>
    <row r="30" spans="1:16" ht="25.5">
      <c r="A30" t="s">
        <v>48</v>
      </c>
      <c s="34" t="s">
        <v>71</v>
      </c>
      <c s="34" t="s">
        <v>8748</v>
      </c>
      <c s="35" t="s">
        <v>8737</v>
      </c>
      <c s="6" t="s">
        <v>8749</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8739</v>
      </c>
    </row>
    <row r="33" spans="1:5" ht="12.75">
      <c r="A33" t="s">
        <v>58</v>
      </c>
      <c r="E33" s="39" t="s">
        <v>4</v>
      </c>
    </row>
    <row r="34" spans="1:16" ht="25.5">
      <c r="A34" t="s">
        <v>48</v>
      </c>
      <c s="34" t="s">
        <v>74</v>
      </c>
      <c s="34" t="s">
        <v>8750</v>
      </c>
      <c s="35" t="s">
        <v>8737</v>
      </c>
      <c s="6" t="s">
        <v>8751</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8739</v>
      </c>
    </row>
    <row r="37" spans="1:5" ht="12.75">
      <c r="A37" t="s">
        <v>58</v>
      </c>
      <c r="E37" s="39" t="s">
        <v>4</v>
      </c>
    </row>
    <row r="38" spans="1:16" ht="25.5">
      <c r="A38" t="s">
        <v>48</v>
      </c>
      <c s="34" t="s">
        <v>77</v>
      </c>
      <c s="34" t="s">
        <v>8752</v>
      </c>
      <c s="35" t="s">
        <v>8737</v>
      </c>
      <c s="6" t="s">
        <v>8753</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8739</v>
      </c>
    </row>
    <row r="41" spans="1:5" ht="12.75">
      <c r="A41" t="s">
        <v>58</v>
      </c>
      <c r="E41" s="39" t="s">
        <v>4</v>
      </c>
    </row>
    <row r="42" spans="1:16" ht="25.5">
      <c r="A42" t="s">
        <v>48</v>
      </c>
      <c s="34" t="s">
        <v>81</v>
      </c>
      <c s="34" t="s">
        <v>8754</v>
      </c>
      <c s="35" t="s">
        <v>8737</v>
      </c>
      <c s="6" t="s">
        <v>8755</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8739</v>
      </c>
    </row>
    <row r="45" spans="1:5" ht="12.75">
      <c r="A45" t="s">
        <v>58</v>
      </c>
      <c r="E45" s="39" t="s">
        <v>4</v>
      </c>
    </row>
    <row r="46" spans="1:16" ht="25.5">
      <c r="A46" t="s">
        <v>48</v>
      </c>
      <c s="34" t="s">
        <v>84</v>
      </c>
      <c s="34" t="s">
        <v>8756</v>
      </c>
      <c s="35" t="s">
        <v>8737</v>
      </c>
      <c s="6" t="s">
        <v>8757</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8739</v>
      </c>
    </row>
    <row r="49" spans="1:5" ht="12.75">
      <c r="A49" t="s">
        <v>58</v>
      </c>
      <c r="E49" s="39" t="s">
        <v>4</v>
      </c>
    </row>
    <row r="50" spans="1:16" ht="25.5">
      <c r="A50" t="s">
        <v>48</v>
      </c>
      <c s="34" t="s">
        <v>87</v>
      </c>
      <c s="34" t="s">
        <v>8758</v>
      </c>
      <c s="35" t="s">
        <v>8737</v>
      </c>
      <c s="6" t="s">
        <v>8759</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8739</v>
      </c>
    </row>
    <row r="53" spans="1:5" ht="12.75">
      <c r="A53" t="s">
        <v>58</v>
      </c>
      <c r="E53" s="39" t="s">
        <v>4</v>
      </c>
    </row>
    <row r="54" spans="1:16" ht="25.5">
      <c r="A54" t="s">
        <v>48</v>
      </c>
      <c s="34" t="s">
        <v>91</v>
      </c>
      <c s="34" t="s">
        <v>8760</v>
      </c>
      <c s="35" t="s">
        <v>8737</v>
      </c>
      <c s="6" t="s">
        <v>8761</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8739</v>
      </c>
    </row>
    <row r="57" spans="1:5" ht="12.75">
      <c r="A57" t="s">
        <v>58</v>
      </c>
      <c r="E57" s="39" t="s">
        <v>4</v>
      </c>
    </row>
    <row r="58" spans="1:16" ht="25.5">
      <c r="A58" t="s">
        <v>48</v>
      </c>
      <c s="34" t="s">
        <v>94</v>
      </c>
      <c s="34" t="s">
        <v>8762</v>
      </c>
      <c s="35" t="s">
        <v>8737</v>
      </c>
      <c s="6" t="s">
        <v>8763</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8739</v>
      </c>
    </row>
    <row r="61" spans="1:5" ht="12.75">
      <c r="A61" t="s">
        <v>58</v>
      </c>
      <c r="E61" s="39" t="s">
        <v>4</v>
      </c>
    </row>
    <row r="62" spans="1:16" ht="25.5">
      <c r="A62" t="s">
        <v>48</v>
      </c>
      <c s="34" t="s">
        <v>97</v>
      </c>
      <c s="34" t="s">
        <v>8764</v>
      </c>
      <c s="35" t="s">
        <v>8737</v>
      </c>
      <c s="6" t="s">
        <v>8765</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8739</v>
      </c>
    </row>
    <row r="65" spans="1:5" ht="12.75">
      <c r="A65" t="s">
        <v>58</v>
      </c>
      <c r="E65" s="39" t="s">
        <v>4</v>
      </c>
    </row>
    <row r="66" spans="1:16" ht="25.5">
      <c r="A66" t="s">
        <v>48</v>
      </c>
      <c s="34" t="s">
        <v>100</v>
      </c>
      <c s="34" t="s">
        <v>8766</v>
      </c>
      <c s="35" t="s">
        <v>8737</v>
      </c>
      <c s="6" t="s">
        <v>8767</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8739</v>
      </c>
    </row>
    <row r="69" spans="1:5" ht="12.75">
      <c r="A69" t="s">
        <v>58</v>
      </c>
      <c r="E69" s="39" t="s">
        <v>4</v>
      </c>
    </row>
    <row r="70" spans="1:16" ht="25.5">
      <c r="A70" t="s">
        <v>48</v>
      </c>
      <c s="34" t="s">
        <v>103</v>
      </c>
      <c s="34" t="s">
        <v>8768</v>
      </c>
      <c s="35" t="s">
        <v>8737</v>
      </c>
      <c s="6" t="s">
        <v>8769</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8739</v>
      </c>
    </row>
    <row r="73" spans="1:5" ht="12.75">
      <c r="A73" t="s">
        <v>58</v>
      </c>
      <c r="E73" s="39" t="s">
        <v>4</v>
      </c>
    </row>
    <row r="74" spans="1:13" ht="12.75">
      <c r="A74" t="s">
        <v>45</v>
      </c>
      <c r="C74" s="31" t="s">
        <v>8770</v>
      </c>
      <c r="E74" s="33" t="s">
        <v>8771</v>
      </c>
      <c r="J74" s="32">
        <f>0</f>
      </c>
      <c s="32">
        <f>0</f>
      </c>
      <c s="32">
        <f>0+L75+L79+L83+L87+L91+L95+L99+L103+L107+L111+L115+L119+L123+L127+L131+L135+L139+L143</f>
      </c>
      <c s="32">
        <f>0+M75+M79+M83+M87+M91+M95+M99+M103+M107+M111+M115+M119+M123+M127+M131+M135+M139+M143</f>
      </c>
    </row>
    <row r="75" spans="1:16" ht="25.5">
      <c r="A75" t="s">
        <v>48</v>
      </c>
      <c s="34" t="s">
        <v>468</v>
      </c>
      <c s="34" t="s">
        <v>8736</v>
      </c>
      <c s="35" t="s">
        <v>18</v>
      </c>
      <c s="6" t="s">
        <v>8738</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8739</v>
      </c>
    </row>
    <row r="78" spans="1:5" ht="12.75">
      <c r="A78" t="s">
        <v>58</v>
      </c>
      <c r="E78" s="39" t="s">
        <v>4</v>
      </c>
    </row>
    <row r="79" spans="1:16" ht="25.5">
      <c r="A79" t="s">
        <v>48</v>
      </c>
      <c s="34" t="s">
        <v>471</v>
      </c>
      <c s="34" t="s">
        <v>8740</v>
      </c>
      <c s="35" t="s">
        <v>18</v>
      </c>
      <c s="6" t="s">
        <v>8772</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8739</v>
      </c>
    </row>
    <row r="82" spans="1:5" ht="12.75">
      <c r="A82" t="s">
        <v>58</v>
      </c>
      <c r="E82" s="39" t="s">
        <v>4</v>
      </c>
    </row>
    <row r="83" spans="1:16" ht="25.5">
      <c r="A83" t="s">
        <v>48</v>
      </c>
      <c s="34" t="s">
        <v>391</v>
      </c>
      <c s="34" t="s">
        <v>8742</v>
      </c>
      <c s="35" t="s">
        <v>18</v>
      </c>
      <c s="6" t="s">
        <v>8741</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8739</v>
      </c>
    </row>
    <row r="86" spans="1:5" ht="12.75">
      <c r="A86" t="s">
        <v>58</v>
      </c>
      <c r="E86" s="39" t="s">
        <v>4</v>
      </c>
    </row>
    <row r="87" spans="1:16" ht="25.5">
      <c r="A87" t="s">
        <v>48</v>
      </c>
      <c s="34" t="s">
        <v>394</v>
      </c>
      <c s="34" t="s">
        <v>8744</v>
      </c>
      <c s="35" t="s">
        <v>18</v>
      </c>
      <c s="6" t="s">
        <v>8743</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8739</v>
      </c>
    </row>
    <row r="90" spans="1:5" ht="12.75">
      <c r="A90" t="s">
        <v>58</v>
      </c>
      <c r="E90" s="39" t="s">
        <v>4</v>
      </c>
    </row>
    <row r="91" spans="1:16" ht="25.5">
      <c r="A91" t="s">
        <v>48</v>
      </c>
      <c s="34" t="s">
        <v>397</v>
      </c>
      <c s="34" t="s">
        <v>8746</v>
      </c>
      <c s="35" t="s">
        <v>18</v>
      </c>
      <c s="6" t="s">
        <v>8745</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8739</v>
      </c>
    </row>
    <row r="94" spans="1:5" ht="12.75">
      <c r="A94" t="s">
        <v>58</v>
      </c>
      <c r="E94" s="39" t="s">
        <v>4</v>
      </c>
    </row>
    <row r="95" spans="1:16" ht="25.5">
      <c r="A95" t="s">
        <v>48</v>
      </c>
      <c s="34" t="s">
        <v>400</v>
      </c>
      <c s="34" t="s">
        <v>8748</v>
      </c>
      <c s="35" t="s">
        <v>18</v>
      </c>
      <c s="6" t="s">
        <v>8747</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8739</v>
      </c>
    </row>
    <row r="98" spans="1:5" ht="12.75">
      <c r="A98" t="s">
        <v>58</v>
      </c>
      <c r="E98" s="39" t="s">
        <v>4</v>
      </c>
    </row>
    <row r="99" spans="1:16" ht="25.5">
      <c r="A99" t="s">
        <v>48</v>
      </c>
      <c s="34" t="s">
        <v>1945</v>
      </c>
      <c s="34" t="s">
        <v>8750</v>
      </c>
      <c s="35" t="s">
        <v>18</v>
      </c>
      <c s="6" t="s">
        <v>8749</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8739</v>
      </c>
    </row>
    <row r="102" spans="1:5" ht="12.75">
      <c r="A102" t="s">
        <v>58</v>
      </c>
      <c r="E102" s="39" t="s">
        <v>4</v>
      </c>
    </row>
    <row r="103" spans="1:16" ht="25.5">
      <c r="A103" t="s">
        <v>48</v>
      </c>
      <c s="34" t="s">
        <v>1948</v>
      </c>
      <c s="34" t="s">
        <v>8752</v>
      </c>
      <c s="35" t="s">
        <v>18</v>
      </c>
      <c s="6" t="s">
        <v>8751</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8739</v>
      </c>
    </row>
    <row r="106" spans="1:5" ht="12.75">
      <c r="A106" t="s">
        <v>58</v>
      </c>
      <c r="E106" s="39" t="s">
        <v>4</v>
      </c>
    </row>
    <row r="107" spans="1:16" ht="25.5">
      <c r="A107" t="s">
        <v>48</v>
      </c>
      <c s="34" t="s">
        <v>1951</v>
      </c>
      <c s="34" t="s">
        <v>8754</v>
      </c>
      <c s="35" t="s">
        <v>18</v>
      </c>
      <c s="6" t="s">
        <v>8753</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8739</v>
      </c>
    </row>
    <row r="110" spans="1:5" ht="12.75">
      <c r="A110" t="s">
        <v>58</v>
      </c>
      <c r="E110" s="39" t="s">
        <v>4</v>
      </c>
    </row>
    <row r="111" spans="1:16" ht="25.5">
      <c r="A111" t="s">
        <v>48</v>
      </c>
      <c s="34" t="s">
        <v>1954</v>
      </c>
      <c s="34" t="s">
        <v>8756</v>
      </c>
      <c s="35" t="s">
        <v>18</v>
      </c>
      <c s="6" t="s">
        <v>8755</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8739</v>
      </c>
    </row>
    <row r="114" spans="1:5" ht="12.75">
      <c r="A114" t="s">
        <v>58</v>
      </c>
      <c r="E114" s="39" t="s">
        <v>4</v>
      </c>
    </row>
    <row r="115" spans="1:16" ht="25.5">
      <c r="A115" t="s">
        <v>48</v>
      </c>
      <c s="34" t="s">
        <v>1957</v>
      </c>
      <c s="34" t="s">
        <v>8758</v>
      </c>
      <c s="35" t="s">
        <v>18</v>
      </c>
      <c s="6" t="s">
        <v>8757</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8739</v>
      </c>
    </row>
    <row r="118" spans="1:5" ht="12.75">
      <c r="A118" t="s">
        <v>58</v>
      </c>
      <c r="E118" s="39" t="s">
        <v>4</v>
      </c>
    </row>
    <row r="119" spans="1:16" ht="25.5">
      <c r="A119" t="s">
        <v>48</v>
      </c>
      <c s="34" t="s">
        <v>1960</v>
      </c>
      <c s="34" t="s">
        <v>8760</v>
      </c>
      <c s="35" t="s">
        <v>18</v>
      </c>
      <c s="6" t="s">
        <v>8759</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8739</v>
      </c>
    </row>
    <row r="122" spans="1:5" ht="12.75">
      <c r="A122" t="s">
        <v>58</v>
      </c>
      <c r="E122" s="39" t="s">
        <v>4</v>
      </c>
    </row>
    <row r="123" spans="1:16" ht="25.5">
      <c r="A123" t="s">
        <v>48</v>
      </c>
      <c s="34" t="s">
        <v>1963</v>
      </c>
      <c s="34" t="s">
        <v>8762</v>
      </c>
      <c s="35" t="s">
        <v>18</v>
      </c>
      <c s="6" t="s">
        <v>8761</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8739</v>
      </c>
    </row>
    <row r="126" spans="1:5" ht="12.75">
      <c r="A126" t="s">
        <v>58</v>
      </c>
      <c r="E126" s="39" t="s">
        <v>4</v>
      </c>
    </row>
    <row r="127" spans="1:16" ht="25.5">
      <c r="A127" t="s">
        <v>48</v>
      </c>
      <c s="34" t="s">
        <v>1966</v>
      </c>
      <c s="34" t="s">
        <v>8764</v>
      </c>
      <c s="35" t="s">
        <v>18</v>
      </c>
      <c s="6" t="s">
        <v>8763</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8739</v>
      </c>
    </row>
    <row r="130" spans="1:5" ht="12.75">
      <c r="A130" t="s">
        <v>58</v>
      </c>
      <c r="E130" s="39" t="s">
        <v>4</v>
      </c>
    </row>
    <row r="131" spans="1:16" ht="25.5">
      <c r="A131" t="s">
        <v>48</v>
      </c>
      <c s="34" t="s">
        <v>1969</v>
      </c>
      <c s="34" t="s">
        <v>8766</v>
      </c>
      <c s="35" t="s">
        <v>18</v>
      </c>
      <c s="6" t="s">
        <v>8765</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8739</v>
      </c>
    </row>
    <row r="134" spans="1:5" ht="12.75">
      <c r="A134" t="s">
        <v>58</v>
      </c>
      <c r="E134" s="39" t="s">
        <v>4</v>
      </c>
    </row>
    <row r="135" spans="1:16" ht="25.5">
      <c r="A135" t="s">
        <v>48</v>
      </c>
      <c s="34" t="s">
        <v>1972</v>
      </c>
      <c s="34" t="s">
        <v>8768</v>
      </c>
      <c s="35" t="s">
        <v>18</v>
      </c>
      <c s="6" t="s">
        <v>8767</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8739</v>
      </c>
    </row>
    <row r="138" spans="1:5" ht="12.75">
      <c r="A138" t="s">
        <v>58</v>
      </c>
      <c r="E138" s="39" t="s">
        <v>4</v>
      </c>
    </row>
    <row r="139" spans="1:16" ht="25.5">
      <c r="A139" t="s">
        <v>48</v>
      </c>
      <c s="34" t="s">
        <v>1975</v>
      </c>
      <c s="34" t="s">
        <v>8773</v>
      </c>
      <c s="35" t="s">
        <v>18</v>
      </c>
      <c s="6" t="s">
        <v>8769</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8739</v>
      </c>
    </row>
    <row r="142" spans="1:5" ht="12.75">
      <c r="A142" t="s">
        <v>58</v>
      </c>
      <c r="E142" s="39" t="s">
        <v>4</v>
      </c>
    </row>
    <row r="143" spans="1:16" ht="25.5">
      <c r="A143" t="s">
        <v>48</v>
      </c>
      <c s="34" t="s">
        <v>1978</v>
      </c>
      <c s="34" t="s">
        <v>8774</v>
      </c>
      <c s="35" t="s">
        <v>18</v>
      </c>
      <c s="6" t="s">
        <v>8775</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8739</v>
      </c>
    </row>
    <row r="146" spans="1:5" ht="12.75">
      <c r="A146" t="s">
        <v>58</v>
      </c>
      <c r="E146" s="39" t="s">
        <v>4</v>
      </c>
    </row>
    <row r="147" spans="1:13" ht="12.75">
      <c r="A147" t="s">
        <v>45</v>
      </c>
      <c r="C147" s="31" t="s">
        <v>8776</v>
      </c>
      <c r="E147" s="33" t="s">
        <v>8777</v>
      </c>
      <c r="J147" s="32">
        <f>0</f>
      </c>
      <c s="32">
        <f>0</f>
      </c>
      <c s="32">
        <f>0+L148+L152+L156+L160+L164+L168+L172+L176+L180+L184+L188+L192+L196</f>
      </c>
      <c s="32">
        <f>0+M148+M152+M156+M160+M164+M168+M172+M176+M180+M184+M188+M192+M196</f>
      </c>
    </row>
    <row r="148" spans="1:16" ht="12.75">
      <c r="A148" t="s">
        <v>48</v>
      </c>
      <c s="34" t="s">
        <v>106</v>
      </c>
      <c s="34" t="s">
        <v>8778</v>
      </c>
      <c s="35" t="s">
        <v>8737</v>
      </c>
      <c s="6" t="s">
        <v>8779</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8780</v>
      </c>
    </row>
    <row r="151" spans="1:5" ht="12.75">
      <c r="A151" t="s">
        <v>58</v>
      </c>
      <c r="E151" s="39" t="s">
        <v>4</v>
      </c>
    </row>
    <row r="152" spans="1:16" ht="12.75">
      <c r="A152" t="s">
        <v>48</v>
      </c>
      <c s="34" t="s">
        <v>109</v>
      </c>
      <c s="34" t="s">
        <v>8781</v>
      </c>
      <c s="35" t="s">
        <v>8737</v>
      </c>
      <c s="6" t="s">
        <v>8782</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8783</v>
      </c>
    </row>
    <row r="155" spans="1:5" ht="12.75">
      <c r="A155" t="s">
        <v>58</v>
      </c>
      <c r="E155" s="39" t="s">
        <v>4</v>
      </c>
    </row>
    <row r="156" spans="1:16" ht="12.75">
      <c r="A156" t="s">
        <v>48</v>
      </c>
      <c s="34" t="s">
        <v>112</v>
      </c>
      <c s="34" t="s">
        <v>8784</v>
      </c>
      <c s="35" t="s">
        <v>8737</v>
      </c>
      <c s="6" t="s">
        <v>8785</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8786</v>
      </c>
    </row>
    <row r="159" spans="1:5" ht="12.75">
      <c r="A159" t="s">
        <v>58</v>
      </c>
      <c r="E159" s="39" t="s">
        <v>4</v>
      </c>
    </row>
    <row r="160" spans="1:16" ht="12.75">
      <c r="A160" t="s">
        <v>48</v>
      </c>
      <c s="34" t="s">
        <v>115</v>
      </c>
      <c s="34" t="s">
        <v>8787</v>
      </c>
      <c s="35" t="s">
        <v>8737</v>
      </c>
      <c s="6" t="s">
        <v>8788</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8789</v>
      </c>
    </row>
    <row r="163" spans="1:5" ht="12.75">
      <c r="A163" t="s">
        <v>58</v>
      </c>
      <c r="E163" s="39" t="s">
        <v>4</v>
      </c>
    </row>
    <row r="164" spans="1:16" ht="12.75">
      <c r="A164" t="s">
        <v>48</v>
      </c>
      <c s="34" t="s">
        <v>118</v>
      </c>
      <c s="34" t="s">
        <v>8790</v>
      </c>
      <c s="35" t="s">
        <v>8737</v>
      </c>
      <c s="6" t="s">
        <v>8791</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8792</v>
      </c>
    </row>
    <row r="167" spans="1:5" ht="12.75">
      <c r="A167" t="s">
        <v>58</v>
      </c>
      <c r="E167" s="39" t="s">
        <v>4</v>
      </c>
    </row>
    <row r="168" spans="1:16" ht="12.75">
      <c r="A168" t="s">
        <v>48</v>
      </c>
      <c s="34" t="s">
        <v>121</v>
      </c>
      <c s="34" t="s">
        <v>8793</v>
      </c>
      <c s="35" t="s">
        <v>8737</v>
      </c>
      <c s="6" t="s">
        <v>8794</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8795</v>
      </c>
    </row>
    <row r="171" spans="1:5" ht="12.75">
      <c r="A171" t="s">
        <v>58</v>
      </c>
      <c r="E171" s="39" t="s">
        <v>4</v>
      </c>
    </row>
    <row r="172" spans="1:16" ht="12.75">
      <c r="A172" t="s">
        <v>48</v>
      </c>
      <c s="34" t="s">
        <v>124</v>
      </c>
      <c s="34" t="s">
        <v>8796</v>
      </c>
      <c s="35" t="s">
        <v>8737</v>
      </c>
      <c s="6" t="s">
        <v>8797</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8798</v>
      </c>
    </row>
    <row r="175" spans="1:5" ht="12.75">
      <c r="A175" t="s">
        <v>58</v>
      </c>
      <c r="E175" s="39" t="s">
        <v>4</v>
      </c>
    </row>
    <row r="176" spans="1:16" ht="12.75">
      <c r="A176" t="s">
        <v>48</v>
      </c>
      <c s="34" t="s">
        <v>127</v>
      </c>
      <c s="34" t="s">
        <v>8799</v>
      </c>
      <c s="35" t="s">
        <v>8737</v>
      </c>
      <c s="6" t="s">
        <v>8800</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8801</v>
      </c>
    </row>
    <row r="179" spans="1:5" ht="12.75">
      <c r="A179" t="s">
        <v>58</v>
      </c>
      <c r="E179" s="39" t="s">
        <v>4</v>
      </c>
    </row>
    <row r="180" spans="1:16" ht="12.75">
      <c r="A180" t="s">
        <v>48</v>
      </c>
      <c s="34" t="s">
        <v>130</v>
      </c>
      <c s="34" t="s">
        <v>8802</v>
      </c>
      <c s="35" t="s">
        <v>8737</v>
      </c>
      <c s="6" t="s">
        <v>8803</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8804</v>
      </c>
    </row>
    <row r="183" spans="1:5" ht="12.75">
      <c r="A183" t="s">
        <v>58</v>
      </c>
      <c r="E183" s="39" t="s">
        <v>4</v>
      </c>
    </row>
    <row r="184" spans="1:16" ht="38.25">
      <c r="A184" t="s">
        <v>48</v>
      </c>
      <c s="34" t="s">
        <v>133</v>
      </c>
      <c s="34" t="s">
        <v>8805</v>
      </c>
      <c s="35" t="s">
        <v>8737</v>
      </c>
      <c s="6" t="s">
        <v>8806</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8807</v>
      </c>
    </row>
    <row r="187" spans="1:5" ht="12.75">
      <c r="A187" t="s">
        <v>58</v>
      </c>
      <c r="E187" s="39" t="s">
        <v>4</v>
      </c>
    </row>
    <row r="188" spans="1:16" ht="12.75">
      <c r="A188" t="s">
        <v>48</v>
      </c>
      <c s="34" t="s">
        <v>136</v>
      </c>
      <c s="34" t="s">
        <v>8808</v>
      </c>
      <c s="35" t="s">
        <v>8737</v>
      </c>
      <c s="6" t="s">
        <v>8809</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8810</v>
      </c>
    </row>
    <row r="191" spans="1:5" ht="12.75">
      <c r="A191" t="s">
        <v>58</v>
      </c>
      <c r="E191" s="39" t="s">
        <v>4</v>
      </c>
    </row>
    <row r="192" spans="1:16" ht="12.75">
      <c r="A192" t="s">
        <v>48</v>
      </c>
      <c s="34" t="s">
        <v>139</v>
      </c>
      <c s="34" t="s">
        <v>8811</v>
      </c>
      <c s="35" t="s">
        <v>8737</v>
      </c>
      <c s="6" t="s">
        <v>8812</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8810</v>
      </c>
    </row>
    <row r="195" spans="1:5" ht="12.75">
      <c r="A195" t="s">
        <v>58</v>
      </c>
      <c r="E195" s="39" t="s">
        <v>4</v>
      </c>
    </row>
    <row r="196" spans="1:16" ht="12.75">
      <c r="A196" t="s">
        <v>48</v>
      </c>
      <c s="34" t="s">
        <v>142</v>
      </c>
      <c s="34" t="s">
        <v>8813</v>
      </c>
      <c s="35" t="s">
        <v>8737</v>
      </c>
      <c s="6" t="s">
        <v>8814</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8810</v>
      </c>
    </row>
    <row r="199" spans="1:5" ht="12.75">
      <c r="A199" t="s">
        <v>58</v>
      </c>
      <c r="E199" s="39" t="s">
        <v>4</v>
      </c>
    </row>
    <row r="200" spans="1:13" ht="12.75">
      <c r="A200" t="s">
        <v>45</v>
      </c>
      <c r="C200" s="31" t="s">
        <v>8815</v>
      </c>
      <c r="E200" s="33" t="s">
        <v>8816</v>
      </c>
      <c r="J200" s="32">
        <f>0</f>
      </c>
      <c s="32">
        <f>0</f>
      </c>
      <c s="32">
        <f>0+L201+L205+L209+L213+L217+L221+L225+L229+L233+L237+L241+L245+L249+L253</f>
      </c>
      <c s="32">
        <f>0+M201+M205+M209+M213+M217+M221+M225+M229+M233+M237+M241+M245+M249+M253</f>
      </c>
    </row>
    <row r="201" spans="1:16" ht="12.75">
      <c r="A201" t="s">
        <v>48</v>
      </c>
      <c s="34" t="s">
        <v>1981</v>
      </c>
      <c s="34" t="s">
        <v>8778</v>
      </c>
      <c s="35" t="s">
        <v>18</v>
      </c>
      <c s="6" t="s">
        <v>8779</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8817</v>
      </c>
    </row>
    <row r="204" spans="1:5" ht="12.75">
      <c r="A204" t="s">
        <v>58</v>
      </c>
      <c r="E204" s="39" t="s">
        <v>4</v>
      </c>
    </row>
    <row r="205" spans="1:16" ht="12.75">
      <c r="A205" t="s">
        <v>48</v>
      </c>
      <c s="34" t="s">
        <v>1984</v>
      </c>
      <c s="34" t="s">
        <v>8781</v>
      </c>
      <c s="35" t="s">
        <v>18</v>
      </c>
      <c s="6" t="s">
        <v>8782</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8818</v>
      </c>
    </row>
    <row r="208" spans="1:5" ht="12.75">
      <c r="A208" t="s">
        <v>58</v>
      </c>
      <c r="E208" s="39" t="s">
        <v>4</v>
      </c>
    </row>
    <row r="209" spans="1:16" ht="12.75">
      <c r="A209" t="s">
        <v>48</v>
      </c>
      <c s="34" t="s">
        <v>1988</v>
      </c>
      <c s="34" t="s">
        <v>8784</v>
      </c>
      <c s="35" t="s">
        <v>18</v>
      </c>
      <c s="6" t="s">
        <v>8785</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8819</v>
      </c>
    </row>
    <row r="212" spans="1:5" ht="12.75">
      <c r="A212" t="s">
        <v>58</v>
      </c>
      <c r="E212" s="39" t="s">
        <v>4</v>
      </c>
    </row>
    <row r="213" spans="1:16" ht="12.75">
      <c r="A213" t="s">
        <v>48</v>
      </c>
      <c s="34" t="s">
        <v>1992</v>
      </c>
      <c s="34" t="s">
        <v>8787</v>
      </c>
      <c s="35" t="s">
        <v>18</v>
      </c>
      <c s="6" t="s">
        <v>8788</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8820</v>
      </c>
    </row>
    <row r="216" spans="1:5" ht="12.75">
      <c r="A216" t="s">
        <v>58</v>
      </c>
      <c r="E216" s="39" t="s">
        <v>4</v>
      </c>
    </row>
    <row r="217" spans="1:16" ht="12.75">
      <c r="A217" t="s">
        <v>48</v>
      </c>
      <c s="34" t="s">
        <v>1996</v>
      </c>
      <c s="34" t="s">
        <v>8790</v>
      </c>
      <c s="35" t="s">
        <v>18</v>
      </c>
      <c s="6" t="s">
        <v>8791</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8821</v>
      </c>
    </row>
    <row r="220" spans="1:5" ht="12.75">
      <c r="A220" t="s">
        <v>58</v>
      </c>
      <c r="E220" s="39" t="s">
        <v>4</v>
      </c>
    </row>
    <row r="221" spans="1:16" ht="12.75">
      <c r="A221" t="s">
        <v>48</v>
      </c>
      <c s="34" t="s">
        <v>1999</v>
      </c>
      <c s="34" t="s">
        <v>8793</v>
      </c>
      <c s="35" t="s">
        <v>18</v>
      </c>
      <c s="6" t="s">
        <v>8794</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8822</v>
      </c>
    </row>
    <row r="224" spans="1:5" ht="12.75">
      <c r="A224" t="s">
        <v>58</v>
      </c>
      <c r="E224" s="39" t="s">
        <v>4</v>
      </c>
    </row>
    <row r="225" spans="1:16" ht="12.75">
      <c r="A225" t="s">
        <v>48</v>
      </c>
      <c s="34" t="s">
        <v>2003</v>
      </c>
      <c s="34" t="s">
        <v>8796</v>
      </c>
      <c s="35" t="s">
        <v>18</v>
      </c>
      <c s="6" t="s">
        <v>8797</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8823</v>
      </c>
    </row>
    <row r="228" spans="1:5" ht="12.75">
      <c r="A228" t="s">
        <v>58</v>
      </c>
      <c r="E228" s="39" t="s">
        <v>4</v>
      </c>
    </row>
    <row r="229" spans="1:16" ht="12.75">
      <c r="A229" t="s">
        <v>48</v>
      </c>
      <c s="34" t="s">
        <v>2007</v>
      </c>
      <c s="34" t="s">
        <v>8799</v>
      </c>
      <c s="35" t="s">
        <v>18</v>
      </c>
      <c s="6" t="s">
        <v>8800</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8824</v>
      </c>
    </row>
    <row r="232" spans="1:5" ht="12.75">
      <c r="A232" t="s">
        <v>58</v>
      </c>
      <c r="E232" s="39" t="s">
        <v>4</v>
      </c>
    </row>
    <row r="233" spans="1:16" ht="12.75">
      <c r="A233" t="s">
        <v>48</v>
      </c>
      <c s="34" t="s">
        <v>2010</v>
      </c>
      <c s="34" t="s">
        <v>8802</v>
      </c>
      <c s="35" t="s">
        <v>18</v>
      </c>
      <c s="6" t="s">
        <v>8803</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8825</v>
      </c>
    </row>
    <row r="236" spans="1:5" ht="12.75">
      <c r="A236" t="s">
        <v>58</v>
      </c>
      <c r="E236" s="39" t="s">
        <v>4</v>
      </c>
    </row>
    <row r="237" spans="1:16" ht="25.5">
      <c r="A237" t="s">
        <v>48</v>
      </c>
      <c s="34" t="s">
        <v>2012</v>
      </c>
      <c s="34" t="s">
        <v>8826</v>
      </c>
      <c s="35" t="s">
        <v>18</v>
      </c>
      <c s="6" t="s">
        <v>8827</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8828</v>
      </c>
    </row>
    <row r="240" spans="1:5" ht="12.75">
      <c r="A240" t="s">
        <v>58</v>
      </c>
      <c r="E240" s="39" t="s">
        <v>4</v>
      </c>
    </row>
    <row r="241" spans="1:16" ht="38.25">
      <c r="A241" t="s">
        <v>48</v>
      </c>
      <c s="34" t="s">
        <v>2013</v>
      </c>
      <c s="34" t="s">
        <v>8805</v>
      </c>
      <c s="35" t="s">
        <v>18</v>
      </c>
      <c s="6" t="s">
        <v>8806</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8829</v>
      </c>
    </row>
    <row r="244" spans="1:5" ht="12.75">
      <c r="A244" t="s">
        <v>58</v>
      </c>
      <c r="E244" s="39" t="s">
        <v>4</v>
      </c>
    </row>
    <row r="245" spans="1:16" ht="12.75">
      <c r="A245" t="s">
        <v>48</v>
      </c>
      <c s="34" t="s">
        <v>2017</v>
      </c>
      <c s="34" t="s">
        <v>8808</v>
      </c>
      <c s="35" t="s">
        <v>18</v>
      </c>
      <c s="6" t="s">
        <v>8809</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8810</v>
      </c>
    </row>
    <row r="248" spans="1:5" ht="12.75">
      <c r="A248" t="s">
        <v>58</v>
      </c>
      <c r="E248" s="39" t="s">
        <v>4</v>
      </c>
    </row>
    <row r="249" spans="1:16" ht="12.75">
      <c r="A249" t="s">
        <v>48</v>
      </c>
      <c s="34" t="s">
        <v>2021</v>
      </c>
      <c s="34" t="s">
        <v>8811</v>
      </c>
      <c s="35" t="s">
        <v>18</v>
      </c>
      <c s="6" t="s">
        <v>8812</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8810</v>
      </c>
    </row>
    <row r="252" spans="1:5" ht="12.75">
      <c r="A252" t="s">
        <v>58</v>
      </c>
      <c r="E252" s="39" t="s">
        <v>4</v>
      </c>
    </row>
    <row r="253" spans="1:16" ht="12.75">
      <c r="A253" t="s">
        <v>48</v>
      </c>
      <c s="34" t="s">
        <v>2025</v>
      </c>
      <c s="34" t="s">
        <v>8813</v>
      </c>
      <c s="35" t="s">
        <v>18</v>
      </c>
      <c s="6" t="s">
        <v>8814</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8810</v>
      </c>
    </row>
    <row r="256" spans="1:5" ht="12.75">
      <c r="A256" t="s">
        <v>58</v>
      </c>
      <c r="E256" s="39" t="s">
        <v>4</v>
      </c>
    </row>
    <row r="257" spans="1:13" ht="12.75">
      <c r="A257" t="s">
        <v>45</v>
      </c>
      <c r="C257" s="31" t="s">
        <v>8830</v>
      </c>
      <c r="E257" s="33" t="s">
        <v>8831</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8832</v>
      </c>
      <c s="35" t="s">
        <v>8737</v>
      </c>
      <c s="6" t="s">
        <v>8833</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8834</v>
      </c>
    </row>
    <row r="261" spans="1:5" ht="12.75">
      <c r="A261" t="s">
        <v>58</v>
      </c>
      <c r="E261" s="39" t="s">
        <v>4</v>
      </c>
    </row>
    <row r="262" spans="1:16" ht="12.75">
      <c r="A262" t="s">
        <v>48</v>
      </c>
      <c s="34" t="s">
        <v>148</v>
      </c>
      <c s="34" t="s">
        <v>8835</v>
      </c>
      <c s="35" t="s">
        <v>8737</v>
      </c>
      <c s="6" t="s">
        <v>8836</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8837</v>
      </c>
    </row>
    <row r="265" spans="1:5" ht="12.75">
      <c r="A265" t="s">
        <v>58</v>
      </c>
      <c r="E265" s="39" t="s">
        <v>4</v>
      </c>
    </row>
    <row r="266" spans="1:16" ht="12.75">
      <c r="A266" t="s">
        <v>48</v>
      </c>
      <c s="34" t="s">
        <v>151</v>
      </c>
      <c s="34" t="s">
        <v>8838</v>
      </c>
      <c s="35" t="s">
        <v>8737</v>
      </c>
      <c s="6" t="s">
        <v>8839</v>
      </c>
      <c s="36" t="s">
        <v>7220</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8840</v>
      </c>
    </row>
    <row r="269" spans="1:5" ht="12.75">
      <c r="A269" t="s">
        <v>58</v>
      </c>
      <c r="E269" s="39" t="s">
        <v>4</v>
      </c>
    </row>
    <row r="270" spans="1:16" ht="12.75">
      <c r="A270" t="s">
        <v>48</v>
      </c>
      <c s="34" t="s">
        <v>154</v>
      </c>
      <c s="34" t="s">
        <v>8841</v>
      </c>
      <c s="35" t="s">
        <v>8737</v>
      </c>
      <c s="6" t="s">
        <v>8842</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8843</v>
      </c>
    </row>
    <row r="273" spans="1:5" ht="12.75">
      <c r="A273" t="s">
        <v>58</v>
      </c>
      <c r="E273" s="39" t="s">
        <v>4</v>
      </c>
    </row>
    <row r="274" spans="1:16" ht="12.75">
      <c r="A274" t="s">
        <v>48</v>
      </c>
      <c s="34" t="s">
        <v>157</v>
      </c>
      <c s="34" t="s">
        <v>8844</v>
      </c>
      <c s="35" t="s">
        <v>8737</v>
      </c>
      <c s="6" t="s">
        <v>8845</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8843</v>
      </c>
    </row>
    <row r="277" spans="1:5" ht="12.75">
      <c r="A277" t="s">
        <v>58</v>
      </c>
      <c r="E277" s="39" t="s">
        <v>4</v>
      </c>
    </row>
    <row r="278" spans="1:16" ht="12.75">
      <c r="A278" t="s">
        <v>48</v>
      </c>
      <c s="34" t="s">
        <v>160</v>
      </c>
      <c s="34" t="s">
        <v>8846</v>
      </c>
      <c s="35" t="s">
        <v>8737</v>
      </c>
      <c s="6" t="s">
        <v>8847</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8843</v>
      </c>
    </row>
    <row r="281" spans="1:5" ht="12.75">
      <c r="A281" t="s">
        <v>58</v>
      </c>
      <c r="E281" s="39" t="s">
        <v>4</v>
      </c>
    </row>
    <row r="282" spans="1:16" ht="12.75">
      <c r="A282" t="s">
        <v>48</v>
      </c>
      <c s="34" t="s">
        <v>163</v>
      </c>
      <c s="34" t="s">
        <v>8848</v>
      </c>
      <c s="35" t="s">
        <v>8737</v>
      </c>
      <c s="6" t="s">
        <v>8849</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8843</v>
      </c>
    </row>
    <row r="285" spans="1:5" ht="12.75">
      <c r="A285" t="s">
        <v>58</v>
      </c>
      <c r="E285" s="39" t="s">
        <v>4</v>
      </c>
    </row>
    <row r="286" spans="1:16" ht="12.75">
      <c r="A286" t="s">
        <v>48</v>
      </c>
      <c s="34" t="s">
        <v>166</v>
      </c>
      <c s="34" t="s">
        <v>8850</v>
      </c>
      <c s="35" t="s">
        <v>8737</v>
      </c>
      <c s="6" t="s">
        <v>8851</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8843</v>
      </c>
    </row>
    <row r="289" spans="1:5" ht="12.75">
      <c r="A289" t="s">
        <v>58</v>
      </c>
      <c r="E289" s="39" t="s">
        <v>4</v>
      </c>
    </row>
    <row r="290" spans="1:16" ht="12.75">
      <c r="A290" t="s">
        <v>48</v>
      </c>
      <c s="34" t="s">
        <v>170</v>
      </c>
      <c s="34" t="s">
        <v>8852</v>
      </c>
      <c s="35" t="s">
        <v>8737</v>
      </c>
      <c s="6" t="s">
        <v>8853</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8843</v>
      </c>
    </row>
    <row r="293" spans="1:5" ht="12.75">
      <c r="A293" t="s">
        <v>58</v>
      </c>
      <c r="E293" s="39" t="s">
        <v>4</v>
      </c>
    </row>
    <row r="294" spans="1:16" ht="12.75">
      <c r="A294" t="s">
        <v>48</v>
      </c>
      <c s="34" t="s">
        <v>173</v>
      </c>
      <c s="34" t="s">
        <v>8854</v>
      </c>
      <c s="35" t="s">
        <v>8737</v>
      </c>
      <c s="6" t="s">
        <v>8855</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8843</v>
      </c>
    </row>
    <row r="297" spans="1:5" ht="12.75">
      <c r="A297" t="s">
        <v>58</v>
      </c>
      <c r="E297" s="39" t="s">
        <v>4</v>
      </c>
    </row>
    <row r="298" spans="1:16" ht="12.75">
      <c r="A298" t="s">
        <v>48</v>
      </c>
      <c s="34" t="s">
        <v>176</v>
      </c>
      <c s="34" t="s">
        <v>8856</v>
      </c>
      <c s="35" t="s">
        <v>8737</v>
      </c>
      <c s="6" t="s">
        <v>8857</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8843</v>
      </c>
    </row>
    <row r="301" spans="1:5" ht="12.75">
      <c r="A301" t="s">
        <v>58</v>
      </c>
      <c r="E301" s="39" t="s">
        <v>4</v>
      </c>
    </row>
    <row r="302" spans="1:16" ht="12.75">
      <c r="A302" t="s">
        <v>48</v>
      </c>
      <c s="34" t="s">
        <v>179</v>
      </c>
      <c s="34" t="s">
        <v>8858</v>
      </c>
      <c s="35" t="s">
        <v>8737</v>
      </c>
      <c s="6" t="s">
        <v>8859</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8843</v>
      </c>
    </row>
    <row r="305" spans="1:5" ht="12.75">
      <c r="A305" t="s">
        <v>58</v>
      </c>
      <c r="E305" s="39" t="s">
        <v>4</v>
      </c>
    </row>
    <row r="306" spans="1:16" ht="12.75">
      <c r="A306" t="s">
        <v>48</v>
      </c>
      <c s="34" t="s">
        <v>182</v>
      </c>
      <c s="34" t="s">
        <v>8860</v>
      </c>
      <c s="35" t="s">
        <v>8737</v>
      </c>
      <c s="6" t="s">
        <v>8861</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8843</v>
      </c>
    </row>
    <row r="309" spans="1:5" ht="12.75">
      <c r="A309" t="s">
        <v>58</v>
      </c>
      <c r="E309" s="39" t="s">
        <v>4</v>
      </c>
    </row>
    <row r="310" spans="1:16" ht="12.75">
      <c r="A310" t="s">
        <v>48</v>
      </c>
      <c s="34" t="s">
        <v>185</v>
      </c>
      <c s="34" t="s">
        <v>8862</v>
      </c>
      <c s="35" t="s">
        <v>8737</v>
      </c>
      <c s="6" t="s">
        <v>8863</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8843</v>
      </c>
    </row>
    <row r="313" spans="1:5" ht="12.75">
      <c r="A313" t="s">
        <v>58</v>
      </c>
      <c r="E313" s="39" t="s">
        <v>4</v>
      </c>
    </row>
    <row r="314" spans="1:16" ht="12.75">
      <c r="A314" t="s">
        <v>48</v>
      </c>
      <c s="34" t="s">
        <v>188</v>
      </c>
      <c s="34" t="s">
        <v>8864</v>
      </c>
      <c s="35" t="s">
        <v>8737</v>
      </c>
      <c s="6" t="s">
        <v>8865</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8843</v>
      </c>
    </row>
    <row r="317" spans="1:5" ht="12.75">
      <c r="A317" t="s">
        <v>58</v>
      </c>
      <c r="E317" s="39" t="s">
        <v>4</v>
      </c>
    </row>
    <row r="318" spans="1:16" ht="12.75">
      <c r="A318" t="s">
        <v>48</v>
      </c>
      <c s="34" t="s">
        <v>191</v>
      </c>
      <c s="34" t="s">
        <v>8866</v>
      </c>
      <c s="35" t="s">
        <v>8737</v>
      </c>
      <c s="6" t="s">
        <v>8867</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8843</v>
      </c>
    </row>
    <row r="321" spans="1:5" ht="12.75">
      <c r="A321" t="s">
        <v>58</v>
      </c>
      <c r="E321" s="39" t="s">
        <v>4</v>
      </c>
    </row>
    <row r="322" spans="1:16" ht="12.75">
      <c r="A322" t="s">
        <v>48</v>
      </c>
      <c s="34" t="s">
        <v>194</v>
      </c>
      <c s="34" t="s">
        <v>8868</v>
      </c>
      <c s="35" t="s">
        <v>8737</v>
      </c>
      <c s="6" t="s">
        <v>8869</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8843</v>
      </c>
    </row>
    <row r="325" spans="1:5" ht="12.75">
      <c r="A325" t="s">
        <v>58</v>
      </c>
      <c r="E325" s="39" t="s">
        <v>4</v>
      </c>
    </row>
    <row r="326" spans="1:16" ht="12.75">
      <c r="A326" t="s">
        <v>48</v>
      </c>
      <c s="34" t="s">
        <v>197</v>
      </c>
      <c s="34" t="s">
        <v>8870</v>
      </c>
      <c s="35" t="s">
        <v>8737</v>
      </c>
      <c s="6" t="s">
        <v>8871</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8843</v>
      </c>
    </row>
    <row r="329" spans="1:5" ht="12.75">
      <c r="A329" t="s">
        <v>58</v>
      </c>
      <c r="E329" s="39" t="s">
        <v>4</v>
      </c>
    </row>
    <row r="330" spans="1:16" ht="12.75">
      <c r="A330" t="s">
        <v>48</v>
      </c>
      <c s="34" t="s">
        <v>200</v>
      </c>
      <c s="34" t="s">
        <v>8872</v>
      </c>
      <c s="35" t="s">
        <v>8737</v>
      </c>
      <c s="6" t="s">
        <v>8873</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8843</v>
      </c>
    </row>
    <row r="333" spans="1:5" ht="12.75">
      <c r="A333" t="s">
        <v>58</v>
      </c>
      <c r="E333" s="39" t="s">
        <v>4</v>
      </c>
    </row>
    <row r="334" spans="1:16" ht="12.75">
      <c r="A334" t="s">
        <v>48</v>
      </c>
      <c s="34" t="s">
        <v>203</v>
      </c>
      <c s="34" t="s">
        <v>8874</v>
      </c>
      <c s="35" t="s">
        <v>8737</v>
      </c>
      <c s="6" t="s">
        <v>8875</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8843</v>
      </c>
    </row>
    <row r="337" spans="1:5" ht="12.75">
      <c r="A337" t="s">
        <v>58</v>
      </c>
      <c r="E337" s="39" t="s">
        <v>4</v>
      </c>
    </row>
    <row r="338" spans="1:16" ht="12.75">
      <c r="A338" t="s">
        <v>48</v>
      </c>
      <c s="34" t="s">
        <v>207</v>
      </c>
      <c s="34" t="s">
        <v>8876</v>
      </c>
      <c s="35" t="s">
        <v>8737</v>
      </c>
      <c s="6" t="s">
        <v>8877</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8843</v>
      </c>
    </row>
    <row r="341" spans="1:5" ht="12.75">
      <c r="A341" t="s">
        <v>58</v>
      </c>
      <c r="E341" s="39" t="s">
        <v>4</v>
      </c>
    </row>
    <row r="342" spans="1:16" ht="12.75">
      <c r="A342" t="s">
        <v>48</v>
      </c>
      <c s="34" t="s">
        <v>210</v>
      </c>
      <c s="34" t="s">
        <v>8878</v>
      </c>
      <c s="35" t="s">
        <v>8737</v>
      </c>
      <c s="6" t="s">
        <v>8879</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8843</v>
      </c>
    </row>
    <row r="345" spans="1:5" ht="12.75">
      <c r="A345" t="s">
        <v>58</v>
      </c>
      <c r="E345" s="39" t="s">
        <v>4</v>
      </c>
    </row>
    <row r="346" spans="1:16" ht="12.75">
      <c r="A346" t="s">
        <v>48</v>
      </c>
      <c s="34" t="s">
        <v>213</v>
      </c>
      <c s="34" t="s">
        <v>8880</v>
      </c>
      <c s="35" t="s">
        <v>8737</v>
      </c>
      <c s="6" t="s">
        <v>8881</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8843</v>
      </c>
    </row>
    <row r="349" spans="1:5" ht="12.75">
      <c r="A349" t="s">
        <v>58</v>
      </c>
      <c r="E349" s="39" t="s">
        <v>4</v>
      </c>
    </row>
    <row r="350" spans="1:16" ht="12.75">
      <c r="A350" t="s">
        <v>48</v>
      </c>
      <c s="34" t="s">
        <v>216</v>
      </c>
      <c s="34" t="s">
        <v>8882</v>
      </c>
      <c s="35" t="s">
        <v>8737</v>
      </c>
      <c s="6" t="s">
        <v>8883</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8843</v>
      </c>
    </row>
    <row r="353" spans="1:5" ht="12.75">
      <c r="A353" t="s">
        <v>58</v>
      </c>
      <c r="E353" s="39" t="s">
        <v>4</v>
      </c>
    </row>
    <row r="354" spans="1:16" ht="12.75">
      <c r="A354" t="s">
        <v>48</v>
      </c>
      <c s="34" t="s">
        <v>219</v>
      </c>
      <c s="34" t="s">
        <v>8884</v>
      </c>
      <c s="35" t="s">
        <v>8737</v>
      </c>
      <c s="6" t="s">
        <v>8885</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8843</v>
      </c>
    </row>
    <row r="357" spans="1:5" ht="12.75">
      <c r="A357" t="s">
        <v>58</v>
      </c>
      <c r="E357" s="39" t="s">
        <v>4</v>
      </c>
    </row>
    <row r="358" spans="1:16" ht="12.75">
      <c r="A358" t="s">
        <v>48</v>
      </c>
      <c s="34" t="s">
        <v>222</v>
      </c>
      <c s="34" t="s">
        <v>8886</v>
      </c>
      <c s="35" t="s">
        <v>8737</v>
      </c>
      <c s="6" t="s">
        <v>8887</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8843</v>
      </c>
    </row>
    <row r="361" spans="1:5" ht="12.75">
      <c r="A361" t="s">
        <v>58</v>
      </c>
      <c r="E361" s="39" t="s">
        <v>4</v>
      </c>
    </row>
    <row r="362" spans="1:16" ht="12.75">
      <c r="A362" t="s">
        <v>48</v>
      </c>
      <c s="34" t="s">
        <v>225</v>
      </c>
      <c s="34" t="s">
        <v>8888</v>
      </c>
      <c s="35" t="s">
        <v>8737</v>
      </c>
      <c s="6" t="s">
        <v>8889</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8843</v>
      </c>
    </row>
    <row r="365" spans="1:5" ht="12.75">
      <c r="A365" t="s">
        <v>58</v>
      </c>
      <c r="E365" s="39" t="s">
        <v>4</v>
      </c>
    </row>
    <row r="366" spans="1:16" ht="38.25">
      <c r="A366" t="s">
        <v>48</v>
      </c>
      <c s="34" t="s">
        <v>228</v>
      </c>
      <c s="34" t="s">
        <v>8890</v>
      </c>
      <c s="35" t="s">
        <v>8737</v>
      </c>
      <c s="6" t="s">
        <v>8891</v>
      </c>
      <c s="36" t="s">
        <v>80</v>
      </c>
      <c s="37">
        <v>8</v>
      </c>
      <c s="36">
        <v>0</v>
      </c>
      <c s="36">
        <f>ROUND(G366*H366,6)</f>
      </c>
      <c r="L366" s="38">
        <v>0</v>
      </c>
      <c s="32">
        <f>ROUND(ROUND(L366,2)*ROUND(G366,3),2)</f>
      </c>
      <c s="36" t="s">
        <v>490</v>
      </c>
      <c>
        <f>(M366*21)/100</f>
      </c>
      <c t="s">
        <v>26</v>
      </c>
    </row>
    <row r="367" spans="1:5" ht="25.5">
      <c r="A367" s="35" t="s">
        <v>55</v>
      </c>
      <c r="E367" s="39" t="s">
        <v>8892</v>
      </c>
    </row>
    <row r="368" spans="1:5" ht="25.5">
      <c r="A368" s="35" t="s">
        <v>56</v>
      </c>
      <c r="E368" s="40" t="s">
        <v>8893</v>
      </c>
    </row>
    <row r="369" spans="1:5" ht="12.75">
      <c r="A369" t="s">
        <v>58</v>
      </c>
      <c r="E369" s="39" t="s">
        <v>4</v>
      </c>
    </row>
    <row r="370" spans="1:16" ht="38.25">
      <c r="A370" t="s">
        <v>48</v>
      </c>
      <c s="34" t="s">
        <v>231</v>
      </c>
      <c s="34" t="s">
        <v>8894</v>
      </c>
      <c s="35" t="s">
        <v>8737</v>
      </c>
      <c s="6" t="s">
        <v>8891</v>
      </c>
      <c s="36" t="s">
        <v>80</v>
      </c>
      <c s="37">
        <v>2</v>
      </c>
      <c s="36">
        <v>0</v>
      </c>
      <c s="36">
        <f>ROUND(G370*H370,6)</f>
      </c>
      <c r="L370" s="38">
        <v>0</v>
      </c>
      <c s="32">
        <f>ROUND(ROUND(L370,2)*ROUND(G370,3),2)</f>
      </c>
      <c s="36" t="s">
        <v>490</v>
      </c>
      <c>
        <f>(M370*21)/100</f>
      </c>
      <c t="s">
        <v>26</v>
      </c>
    </row>
    <row r="371" spans="1:5" ht="25.5">
      <c r="A371" s="35" t="s">
        <v>55</v>
      </c>
      <c r="E371" s="39" t="s">
        <v>8895</v>
      </c>
    </row>
    <row r="372" spans="1:5" ht="12.75">
      <c r="A372" s="35" t="s">
        <v>56</v>
      </c>
      <c r="E372" s="40" t="s">
        <v>8896</v>
      </c>
    </row>
    <row r="373" spans="1:5" ht="12.75">
      <c r="A373" t="s">
        <v>58</v>
      </c>
      <c r="E373" s="39" t="s">
        <v>4</v>
      </c>
    </row>
    <row r="374" spans="1:16" ht="38.25">
      <c r="A374" t="s">
        <v>48</v>
      </c>
      <c s="34" t="s">
        <v>234</v>
      </c>
      <c s="34" t="s">
        <v>8897</v>
      </c>
      <c s="35" t="s">
        <v>8737</v>
      </c>
      <c s="6" t="s">
        <v>8898</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8899</v>
      </c>
    </row>
    <row r="377" spans="1:5" ht="12.75">
      <c r="A377" t="s">
        <v>58</v>
      </c>
      <c r="E377" s="39" t="s">
        <v>4</v>
      </c>
    </row>
    <row r="378" spans="1:16" ht="38.25">
      <c r="A378" t="s">
        <v>48</v>
      </c>
      <c s="34" t="s">
        <v>237</v>
      </c>
      <c s="34" t="s">
        <v>8900</v>
      </c>
      <c s="35" t="s">
        <v>8737</v>
      </c>
      <c s="6" t="s">
        <v>8901</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8902</v>
      </c>
    </row>
    <row r="381" spans="1:5" ht="12.75">
      <c r="A381" t="s">
        <v>58</v>
      </c>
      <c r="E381" s="39" t="s">
        <v>4</v>
      </c>
    </row>
    <row r="382" spans="1:16" ht="38.25">
      <c r="A382" t="s">
        <v>48</v>
      </c>
      <c s="34" t="s">
        <v>240</v>
      </c>
      <c s="34" t="s">
        <v>8903</v>
      </c>
      <c s="35" t="s">
        <v>8737</v>
      </c>
      <c s="6" t="s">
        <v>8904</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8905</v>
      </c>
    </row>
    <row r="385" spans="1:5" ht="12.75">
      <c r="A385" t="s">
        <v>58</v>
      </c>
      <c r="E385" s="39" t="s">
        <v>4</v>
      </c>
    </row>
    <row r="386" spans="1:16" ht="38.25">
      <c r="A386" t="s">
        <v>48</v>
      </c>
      <c s="34" t="s">
        <v>243</v>
      </c>
      <c s="34" t="s">
        <v>8906</v>
      </c>
      <c s="35" t="s">
        <v>8737</v>
      </c>
      <c s="6" t="s">
        <v>8907</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8908</v>
      </c>
    </row>
    <row r="389" spans="1:5" ht="12.75">
      <c r="A389" t="s">
        <v>58</v>
      </c>
      <c r="E389" s="39" t="s">
        <v>4</v>
      </c>
    </row>
    <row r="390" spans="1:16" ht="25.5">
      <c r="A390" t="s">
        <v>48</v>
      </c>
      <c s="34" t="s">
        <v>246</v>
      </c>
      <c s="34" t="s">
        <v>8909</v>
      </c>
      <c s="35" t="s">
        <v>8737</v>
      </c>
      <c s="6" t="s">
        <v>8910</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8843</v>
      </c>
    </row>
    <row r="393" spans="1:5" ht="12.75">
      <c r="A393" t="s">
        <v>58</v>
      </c>
      <c r="E393" s="39" t="s">
        <v>4</v>
      </c>
    </row>
    <row r="394" spans="1:16" ht="25.5">
      <c r="A394" t="s">
        <v>48</v>
      </c>
      <c s="34" t="s">
        <v>249</v>
      </c>
      <c s="34" t="s">
        <v>8911</v>
      </c>
      <c s="35" t="s">
        <v>8737</v>
      </c>
      <c s="6" t="s">
        <v>8912</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8843</v>
      </c>
    </row>
    <row r="397" spans="1:5" ht="12.75">
      <c r="A397" t="s">
        <v>58</v>
      </c>
      <c r="E397" s="39" t="s">
        <v>4</v>
      </c>
    </row>
    <row r="398" spans="1:16" ht="25.5">
      <c r="A398" t="s">
        <v>48</v>
      </c>
      <c s="34" t="s">
        <v>252</v>
      </c>
      <c s="34" t="s">
        <v>8913</v>
      </c>
      <c s="35" t="s">
        <v>8737</v>
      </c>
      <c s="6" t="s">
        <v>8914</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8843</v>
      </c>
    </row>
    <row r="401" spans="1:5" ht="12.75">
      <c r="A401" t="s">
        <v>58</v>
      </c>
      <c r="E401" s="39" t="s">
        <v>4</v>
      </c>
    </row>
    <row r="402" spans="1:16" ht="12.75">
      <c r="A402" t="s">
        <v>48</v>
      </c>
      <c s="34" t="s">
        <v>255</v>
      </c>
      <c s="34" t="s">
        <v>8915</v>
      </c>
      <c s="35" t="s">
        <v>8737</v>
      </c>
      <c s="6" t="s">
        <v>8916</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8843</v>
      </c>
    </row>
    <row r="405" spans="1:5" ht="12.75">
      <c r="A405" t="s">
        <v>58</v>
      </c>
      <c r="E405" s="39" t="s">
        <v>4</v>
      </c>
    </row>
    <row r="406" spans="1:16" ht="12.75">
      <c r="A406" t="s">
        <v>48</v>
      </c>
      <c s="34" t="s">
        <v>258</v>
      </c>
      <c s="34" t="s">
        <v>8917</v>
      </c>
      <c s="35" t="s">
        <v>8737</v>
      </c>
      <c s="6" t="s">
        <v>8918</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8843</v>
      </c>
    </row>
    <row r="409" spans="1:5" ht="12.75">
      <c r="A409" t="s">
        <v>58</v>
      </c>
      <c r="E409" s="39" t="s">
        <v>4</v>
      </c>
    </row>
    <row r="410" spans="1:16" ht="12.75">
      <c r="A410" t="s">
        <v>48</v>
      </c>
      <c s="34" t="s">
        <v>261</v>
      </c>
      <c s="34" t="s">
        <v>8919</v>
      </c>
      <c s="35" t="s">
        <v>8737</v>
      </c>
      <c s="6" t="s">
        <v>8920</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8843</v>
      </c>
    </row>
    <row r="413" spans="1:5" ht="12.75">
      <c r="A413" t="s">
        <v>58</v>
      </c>
      <c r="E413" s="39" t="s">
        <v>4</v>
      </c>
    </row>
    <row r="414" spans="1:16" ht="12.75">
      <c r="A414" t="s">
        <v>48</v>
      </c>
      <c s="34" t="s">
        <v>264</v>
      </c>
      <c s="34" t="s">
        <v>8921</v>
      </c>
      <c s="35" t="s">
        <v>8737</v>
      </c>
      <c s="6" t="s">
        <v>8922</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8843</v>
      </c>
    </row>
    <row r="417" spans="1:5" ht="12.75">
      <c r="A417" t="s">
        <v>58</v>
      </c>
      <c r="E417" s="39" t="s">
        <v>4</v>
      </c>
    </row>
    <row r="418" spans="1:16" ht="12.75">
      <c r="A418" t="s">
        <v>48</v>
      </c>
      <c s="34" t="s">
        <v>267</v>
      </c>
      <c s="34" t="s">
        <v>8923</v>
      </c>
      <c s="35" t="s">
        <v>8737</v>
      </c>
      <c s="6" t="s">
        <v>8924</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8843</v>
      </c>
    </row>
    <row r="421" spans="1:5" ht="12.75">
      <c r="A421" t="s">
        <v>58</v>
      </c>
      <c r="E421" s="39" t="s">
        <v>4</v>
      </c>
    </row>
    <row r="422" spans="1:16" ht="12.75">
      <c r="A422" t="s">
        <v>48</v>
      </c>
      <c s="34" t="s">
        <v>270</v>
      </c>
      <c s="34" t="s">
        <v>8925</v>
      </c>
      <c s="35" t="s">
        <v>8737</v>
      </c>
      <c s="6" t="s">
        <v>8926</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8843</v>
      </c>
    </row>
    <row r="425" spans="1:5" ht="12.75">
      <c r="A425" t="s">
        <v>58</v>
      </c>
      <c r="E425" s="39" t="s">
        <v>4</v>
      </c>
    </row>
    <row r="426" spans="1:16" ht="12.75">
      <c r="A426" t="s">
        <v>48</v>
      </c>
      <c s="34" t="s">
        <v>273</v>
      </c>
      <c s="34" t="s">
        <v>8927</v>
      </c>
      <c s="35" t="s">
        <v>8737</v>
      </c>
      <c s="6" t="s">
        <v>8928</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8843</v>
      </c>
    </row>
    <row r="429" spans="1:5" ht="12.75">
      <c r="A429" t="s">
        <v>58</v>
      </c>
      <c r="E429" s="39" t="s">
        <v>4</v>
      </c>
    </row>
    <row r="430" spans="1:16" ht="12.75">
      <c r="A430" t="s">
        <v>48</v>
      </c>
      <c s="34" t="s">
        <v>276</v>
      </c>
      <c s="34" t="s">
        <v>8929</v>
      </c>
      <c s="35" t="s">
        <v>8737</v>
      </c>
      <c s="6" t="s">
        <v>8930</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8843</v>
      </c>
    </row>
    <row r="433" spans="1:5" ht="12.75">
      <c r="A433" t="s">
        <v>58</v>
      </c>
      <c r="E433" s="39" t="s">
        <v>4</v>
      </c>
    </row>
    <row r="434" spans="1:16" ht="12.75">
      <c r="A434" t="s">
        <v>48</v>
      </c>
      <c s="34" t="s">
        <v>279</v>
      </c>
      <c s="34" t="s">
        <v>8931</v>
      </c>
      <c s="35" t="s">
        <v>8737</v>
      </c>
      <c s="6" t="s">
        <v>8932</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8843</v>
      </c>
    </row>
    <row r="437" spans="1:5" ht="12.75">
      <c r="A437" t="s">
        <v>58</v>
      </c>
      <c r="E437" s="39" t="s">
        <v>4</v>
      </c>
    </row>
    <row r="438" spans="1:16" ht="38.25">
      <c r="A438" t="s">
        <v>48</v>
      </c>
      <c s="34" t="s">
        <v>282</v>
      </c>
      <c s="34" t="s">
        <v>8933</v>
      </c>
      <c s="35" t="s">
        <v>8737</v>
      </c>
      <c s="6" t="s">
        <v>8934</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8935</v>
      </c>
    </row>
    <row r="441" spans="1:5" ht="12.75">
      <c r="A441" t="s">
        <v>58</v>
      </c>
      <c r="E441" s="39" t="s">
        <v>4</v>
      </c>
    </row>
    <row r="442" spans="1:16" ht="38.25">
      <c r="A442" t="s">
        <v>48</v>
      </c>
      <c s="34" t="s">
        <v>285</v>
      </c>
      <c s="34" t="s">
        <v>8936</v>
      </c>
      <c s="35" t="s">
        <v>8737</v>
      </c>
      <c s="6" t="s">
        <v>8937</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8938</v>
      </c>
    </row>
    <row r="445" spans="1:5" ht="12.75">
      <c r="A445" t="s">
        <v>58</v>
      </c>
      <c r="E445" s="39" t="s">
        <v>4</v>
      </c>
    </row>
    <row r="446" spans="1:16" ht="38.25">
      <c r="A446" t="s">
        <v>48</v>
      </c>
      <c s="34" t="s">
        <v>288</v>
      </c>
      <c s="34" t="s">
        <v>8939</v>
      </c>
      <c s="35" t="s">
        <v>8737</v>
      </c>
      <c s="6" t="s">
        <v>8940</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8941</v>
      </c>
    </row>
    <row r="449" spans="1:5" ht="12.75">
      <c r="A449" t="s">
        <v>58</v>
      </c>
      <c r="E449" s="39" t="s">
        <v>4</v>
      </c>
    </row>
    <row r="450" spans="1:16" ht="38.25">
      <c r="A450" t="s">
        <v>48</v>
      </c>
      <c s="34" t="s">
        <v>291</v>
      </c>
      <c s="34" t="s">
        <v>8942</v>
      </c>
      <c s="35" t="s">
        <v>8737</v>
      </c>
      <c s="6" t="s">
        <v>8943</v>
      </c>
      <c s="36" t="s">
        <v>7220</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8843</v>
      </c>
    </row>
    <row r="453" spans="1:5" ht="12.75">
      <c r="A453" t="s">
        <v>58</v>
      </c>
      <c r="E453" s="39" t="s">
        <v>4</v>
      </c>
    </row>
    <row r="454" spans="1:16" ht="38.25">
      <c r="A454" t="s">
        <v>48</v>
      </c>
      <c s="34" t="s">
        <v>294</v>
      </c>
      <c s="34" t="s">
        <v>8944</v>
      </c>
      <c s="35" t="s">
        <v>8737</v>
      </c>
      <c s="6" t="s">
        <v>8945</v>
      </c>
      <c s="36" t="s">
        <v>7220</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8843</v>
      </c>
    </row>
    <row r="457" spans="1:5" ht="12.75">
      <c r="A457" t="s">
        <v>58</v>
      </c>
      <c r="E457" s="39" t="s">
        <v>4</v>
      </c>
    </row>
    <row r="458" spans="1:13" ht="12.75">
      <c r="A458" t="s">
        <v>45</v>
      </c>
      <c r="C458" s="31" t="s">
        <v>8946</v>
      </c>
      <c r="E458" s="33" t="s">
        <v>8947</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2029</v>
      </c>
      <c s="34" t="s">
        <v>8832</v>
      </c>
      <c s="35" t="s">
        <v>18</v>
      </c>
      <c s="6" t="s">
        <v>8833</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8834</v>
      </c>
    </row>
    <row r="462" spans="1:5" ht="12.75">
      <c r="A462" t="s">
        <v>58</v>
      </c>
      <c r="E462" s="39" t="s">
        <v>4</v>
      </c>
    </row>
    <row r="463" spans="1:16" ht="12.75">
      <c r="A463" t="s">
        <v>48</v>
      </c>
      <c s="34" t="s">
        <v>2033</v>
      </c>
      <c s="34" t="s">
        <v>8835</v>
      </c>
      <c s="35" t="s">
        <v>18</v>
      </c>
      <c s="6" t="s">
        <v>8836</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8837</v>
      </c>
    </row>
    <row r="466" spans="1:5" ht="12.75">
      <c r="A466" t="s">
        <v>58</v>
      </c>
      <c r="E466" s="39" t="s">
        <v>4</v>
      </c>
    </row>
    <row r="467" spans="1:16" ht="12.75">
      <c r="A467" t="s">
        <v>48</v>
      </c>
      <c s="34" t="s">
        <v>2037</v>
      </c>
      <c s="34" t="s">
        <v>8838</v>
      </c>
      <c s="35" t="s">
        <v>18</v>
      </c>
      <c s="6" t="s">
        <v>8839</v>
      </c>
      <c s="36" t="s">
        <v>7220</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8948</v>
      </c>
    </row>
    <row r="470" spans="1:5" ht="12.75">
      <c r="A470" t="s">
        <v>58</v>
      </c>
      <c r="E470" s="39" t="s">
        <v>4</v>
      </c>
    </row>
    <row r="471" spans="1:16" ht="12.75">
      <c r="A471" t="s">
        <v>48</v>
      </c>
      <c s="34" t="s">
        <v>2041</v>
      </c>
      <c s="34" t="s">
        <v>8841</v>
      </c>
      <c s="35" t="s">
        <v>18</v>
      </c>
      <c s="6" t="s">
        <v>8842</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8949</v>
      </c>
    </row>
    <row r="474" spans="1:5" ht="12.75">
      <c r="A474" t="s">
        <v>58</v>
      </c>
      <c r="E474" s="39" t="s">
        <v>4</v>
      </c>
    </row>
    <row r="475" spans="1:16" ht="12.75">
      <c r="A475" t="s">
        <v>48</v>
      </c>
      <c s="34" t="s">
        <v>2044</v>
      </c>
      <c s="34" t="s">
        <v>8844</v>
      </c>
      <c s="35" t="s">
        <v>18</v>
      </c>
      <c s="6" t="s">
        <v>8845</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8949</v>
      </c>
    </row>
    <row r="478" spans="1:5" ht="12.75">
      <c r="A478" t="s">
        <v>58</v>
      </c>
      <c r="E478" s="39" t="s">
        <v>4</v>
      </c>
    </row>
    <row r="479" spans="1:16" ht="12.75">
      <c r="A479" t="s">
        <v>48</v>
      </c>
      <c s="34" t="s">
        <v>2048</v>
      </c>
      <c s="34" t="s">
        <v>8846</v>
      </c>
      <c s="35" t="s">
        <v>18</v>
      </c>
      <c s="6" t="s">
        <v>8847</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8949</v>
      </c>
    </row>
    <row r="482" spans="1:5" ht="12.75">
      <c r="A482" t="s">
        <v>58</v>
      </c>
      <c r="E482" s="39" t="s">
        <v>4</v>
      </c>
    </row>
    <row r="483" spans="1:16" ht="12.75">
      <c r="A483" t="s">
        <v>48</v>
      </c>
      <c s="34" t="s">
        <v>2052</v>
      </c>
      <c s="34" t="s">
        <v>8848</v>
      </c>
      <c s="35" t="s">
        <v>18</v>
      </c>
      <c s="6" t="s">
        <v>8849</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8949</v>
      </c>
    </row>
    <row r="486" spans="1:5" ht="12.75">
      <c r="A486" t="s">
        <v>58</v>
      </c>
      <c r="E486" s="39" t="s">
        <v>4</v>
      </c>
    </row>
    <row r="487" spans="1:16" ht="12.75">
      <c r="A487" t="s">
        <v>48</v>
      </c>
      <c s="34" t="s">
        <v>2056</v>
      </c>
      <c s="34" t="s">
        <v>8850</v>
      </c>
      <c s="35" t="s">
        <v>18</v>
      </c>
      <c s="6" t="s">
        <v>8851</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8949</v>
      </c>
    </row>
    <row r="490" spans="1:5" ht="12.75">
      <c r="A490" t="s">
        <v>58</v>
      </c>
      <c r="E490" s="39" t="s">
        <v>4</v>
      </c>
    </row>
    <row r="491" spans="1:16" ht="12.75">
      <c r="A491" t="s">
        <v>48</v>
      </c>
      <c s="34" t="s">
        <v>2059</v>
      </c>
      <c s="34" t="s">
        <v>8852</v>
      </c>
      <c s="35" t="s">
        <v>18</v>
      </c>
      <c s="6" t="s">
        <v>8853</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8949</v>
      </c>
    </row>
    <row r="494" spans="1:5" ht="12.75">
      <c r="A494" t="s">
        <v>58</v>
      </c>
      <c r="E494" s="39" t="s">
        <v>4</v>
      </c>
    </row>
    <row r="495" spans="1:16" ht="12.75">
      <c r="A495" t="s">
        <v>48</v>
      </c>
      <c s="34" t="s">
        <v>2063</v>
      </c>
      <c s="34" t="s">
        <v>8854</v>
      </c>
      <c s="35" t="s">
        <v>18</v>
      </c>
      <c s="6" t="s">
        <v>8950</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8949</v>
      </c>
    </row>
    <row r="498" spans="1:5" ht="12.75">
      <c r="A498" t="s">
        <v>58</v>
      </c>
      <c r="E498" s="39" t="s">
        <v>4</v>
      </c>
    </row>
    <row r="499" spans="1:16" ht="12.75">
      <c r="A499" t="s">
        <v>48</v>
      </c>
      <c s="34" t="s">
        <v>2067</v>
      </c>
      <c s="34" t="s">
        <v>8856</v>
      </c>
      <c s="35" t="s">
        <v>18</v>
      </c>
      <c s="6" t="s">
        <v>8855</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8949</v>
      </c>
    </row>
    <row r="502" spans="1:5" ht="12.75">
      <c r="A502" t="s">
        <v>58</v>
      </c>
      <c r="E502" s="39" t="s">
        <v>4</v>
      </c>
    </row>
    <row r="503" spans="1:16" ht="12.75">
      <c r="A503" t="s">
        <v>48</v>
      </c>
      <c s="34" t="s">
        <v>2071</v>
      </c>
      <c s="34" t="s">
        <v>8858</v>
      </c>
      <c s="35" t="s">
        <v>18</v>
      </c>
      <c s="6" t="s">
        <v>8857</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8949</v>
      </c>
    </row>
    <row r="506" spans="1:5" ht="12.75">
      <c r="A506" t="s">
        <v>58</v>
      </c>
      <c r="E506" s="39" t="s">
        <v>4</v>
      </c>
    </row>
    <row r="507" spans="1:16" ht="12.75">
      <c r="A507" t="s">
        <v>48</v>
      </c>
      <c s="34" t="s">
        <v>2074</v>
      </c>
      <c s="34" t="s">
        <v>8860</v>
      </c>
      <c s="35" t="s">
        <v>18</v>
      </c>
      <c s="6" t="s">
        <v>8859</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8949</v>
      </c>
    </row>
    <row r="510" spans="1:5" ht="12.75">
      <c r="A510" t="s">
        <v>58</v>
      </c>
      <c r="E510" s="39" t="s">
        <v>4</v>
      </c>
    </row>
    <row r="511" spans="1:16" ht="12.75">
      <c r="A511" t="s">
        <v>48</v>
      </c>
      <c s="34" t="s">
        <v>2078</v>
      </c>
      <c s="34" t="s">
        <v>8862</v>
      </c>
      <c s="35" t="s">
        <v>18</v>
      </c>
      <c s="6" t="s">
        <v>8863</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8949</v>
      </c>
    </row>
    <row r="514" spans="1:5" ht="12.75">
      <c r="A514" t="s">
        <v>58</v>
      </c>
      <c r="E514" s="39" t="s">
        <v>4</v>
      </c>
    </row>
    <row r="515" spans="1:16" ht="12.75">
      <c r="A515" t="s">
        <v>48</v>
      </c>
      <c s="34" t="s">
        <v>2082</v>
      </c>
      <c s="34" t="s">
        <v>8864</v>
      </c>
      <c s="35" t="s">
        <v>18</v>
      </c>
      <c s="6" t="s">
        <v>8865</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8949</v>
      </c>
    </row>
    <row r="518" spans="1:5" ht="12.75">
      <c r="A518" t="s">
        <v>58</v>
      </c>
      <c r="E518" s="39" t="s">
        <v>4</v>
      </c>
    </row>
    <row r="519" spans="1:16" ht="12.75">
      <c r="A519" t="s">
        <v>48</v>
      </c>
      <c s="34" t="s">
        <v>2085</v>
      </c>
      <c s="34" t="s">
        <v>8866</v>
      </c>
      <c s="35" t="s">
        <v>18</v>
      </c>
      <c s="6" t="s">
        <v>8867</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8949</v>
      </c>
    </row>
    <row r="522" spans="1:5" ht="12.75">
      <c r="A522" t="s">
        <v>58</v>
      </c>
      <c r="E522" s="39" t="s">
        <v>4</v>
      </c>
    </row>
    <row r="523" spans="1:16" ht="12.75">
      <c r="A523" t="s">
        <v>48</v>
      </c>
      <c s="34" t="s">
        <v>2089</v>
      </c>
      <c s="34" t="s">
        <v>8951</v>
      </c>
      <c s="35" t="s">
        <v>18</v>
      </c>
      <c s="6" t="s">
        <v>8952</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8949</v>
      </c>
    </row>
    <row r="526" spans="1:5" ht="12.75">
      <c r="A526" t="s">
        <v>58</v>
      </c>
      <c r="E526" s="39" t="s">
        <v>4</v>
      </c>
    </row>
    <row r="527" spans="1:16" ht="12.75">
      <c r="A527" t="s">
        <v>48</v>
      </c>
      <c s="34" t="s">
        <v>2093</v>
      </c>
      <c s="34" t="s">
        <v>8868</v>
      </c>
      <c s="35" t="s">
        <v>18</v>
      </c>
      <c s="6" t="s">
        <v>8869</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8949</v>
      </c>
    </row>
    <row r="530" spans="1:5" ht="12.75">
      <c r="A530" t="s">
        <v>58</v>
      </c>
      <c r="E530" s="39" t="s">
        <v>4</v>
      </c>
    </row>
    <row r="531" spans="1:16" ht="12.75">
      <c r="A531" t="s">
        <v>48</v>
      </c>
      <c s="34" t="s">
        <v>2097</v>
      </c>
      <c s="34" t="s">
        <v>8953</v>
      </c>
      <c s="35" t="s">
        <v>18</v>
      </c>
      <c s="6" t="s">
        <v>8954</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8949</v>
      </c>
    </row>
    <row r="534" spans="1:5" ht="12.75">
      <c r="A534" t="s">
        <v>58</v>
      </c>
      <c r="E534" s="39" t="s">
        <v>4</v>
      </c>
    </row>
    <row r="535" spans="1:16" ht="12.75">
      <c r="A535" t="s">
        <v>48</v>
      </c>
      <c s="34" t="s">
        <v>2102</v>
      </c>
      <c s="34" t="s">
        <v>8870</v>
      </c>
      <c s="35" t="s">
        <v>18</v>
      </c>
      <c s="6" t="s">
        <v>8871</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8949</v>
      </c>
    </row>
    <row r="538" spans="1:5" ht="12.75">
      <c r="A538" t="s">
        <v>58</v>
      </c>
      <c r="E538" s="39" t="s">
        <v>4</v>
      </c>
    </row>
    <row r="539" spans="1:16" ht="12.75">
      <c r="A539" t="s">
        <v>48</v>
      </c>
      <c s="34" t="s">
        <v>2105</v>
      </c>
      <c s="34" t="s">
        <v>8872</v>
      </c>
      <c s="35" t="s">
        <v>18</v>
      </c>
      <c s="6" t="s">
        <v>8873</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8949</v>
      </c>
    </row>
    <row r="542" spans="1:5" ht="12.75">
      <c r="A542" t="s">
        <v>58</v>
      </c>
      <c r="E542" s="39" t="s">
        <v>4</v>
      </c>
    </row>
    <row r="543" spans="1:16" ht="12.75">
      <c r="A543" t="s">
        <v>48</v>
      </c>
      <c s="34" t="s">
        <v>2108</v>
      </c>
      <c s="34" t="s">
        <v>8874</v>
      </c>
      <c s="35" t="s">
        <v>18</v>
      </c>
      <c s="6" t="s">
        <v>8875</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8949</v>
      </c>
    </row>
    <row r="546" spans="1:5" ht="12.75">
      <c r="A546" t="s">
        <v>58</v>
      </c>
      <c r="E546" s="39" t="s">
        <v>4</v>
      </c>
    </row>
    <row r="547" spans="1:16" ht="12.75">
      <c r="A547" t="s">
        <v>48</v>
      </c>
      <c s="34" t="s">
        <v>8955</v>
      </c>
      <c s="34" t="s">
        <v>8876</v>
      </c>
      <c s="35" t="s">
        <v>18</v>
      </c>
      <c s="6" t="s">
        <v>8877</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8949</v>
      </c>
    </row>
    <row r="550" spans="1:5" ht="12.75">
      <c r="A550" t="s">
        <v>58</v>
      </c>
      <c r="E550" s="39" t="s">
        <v>4</v>
      </c>
    </row>
    <row r="551" spans="1:16" ht="12.75">
      <c r="A551" t="s">
        <v>48</v>
      </c>
      <c s="34" t="s">
        <v>8956</v>
      </c>
      <c s="34" t="s">
        <v>8878</v>
      </c>
      <c s="35" t="s">
        <v>18</v>
      </c>
      <c s="6" t="s">
        <v>8879</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8949</v>
      </c>
    </row>
    <row r="554" spans="1:5" ht="12.75">
      <c r="A554" t="s">
        <v>58</v>
      </c>
      <c r="E554" s="39" t="s">
        <v>4</v>
      </c>
    </row>
    <row r="555" spans="1:16" ht="12.75">
      <c r="A555" t="s">
        <v>48</v>
      </c>
      <c s="34" t="s">
        <v>8957</v>
      </c>
      <c s="34" t="s">
        <v>8880</v>
      </c>
      <c s="35" t="s">
        <v>18</v>
      </c>
      <c s="6" t="s">
        <v>8881</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8949</v>
      </c>
    </row>
    <row r="558" spans="1:5" ht="12.75">
      <c r="A558" t="s">
        <v>58</v>
      </c>
      <c r="E558" s="39" t="s">
        <v>4</v>
      </c>
    </row>
    <row r="559" spans="1:16" ht="12.75">
      <c r="A559" t="s">
        <v>48</v>
      </c>
      <c s="34" t="s">
        <v>8958</v>
      </c>
      <c s="34" t="s">
        <v>8882</v>
      </c>
      <c s="35" t="s">
        <v>18</v>
      </c>
      <c s="6" t="s">
        <v>8883</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8949</v>
      </c>
    </row>
    <row r="562" spans="1:5" ht="12.75">
      <c r="A562" t="s">
        <v>58</v>
      </c>
      <c r="E562" s="39" t="s">
        <v>4</v>
      </c>
    </row>
    <row r="563" spans="1:16" ht="12.75">
      <c r="A563" t="s">
        <v>48</v>
      </c>
      <c s="34" t="s">
        <v>8959</v>
      </c>
      <c s="34" t="s">
        <v>8884</v>
      </c>
      <c s="35" t="s">
        <v>18</v>
      </c>
      <c s="6" t="s">
        <v>8887</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8949</v>
      </c>
    </row>
    <row r="566" spans="1:5" ht="12.75">
      <c r="A566" t="s">
        <v>58</v>
      </c>
      <c r="E566" s="39" t="s">
        <v>4</v>
      </c>
    </row>
    <row r="567" spans="1:16" ht="12.75">
      <c r="A567" t="s">
        <v>48</v>
      </c>
      <c s="34" t="s">
        <v>7708</v>
      </c>
      <c s="34" t="s">
        <v>8886</v>
      </c>
      <c s="35" t="s">
        <v>18</v>
      </c>
      <c s="6" t="s">
        <v>8889</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8949</v>
      </c>
    </row>
    <row r="570" spans="1:5" ht="12.75">
      <c r="A570" t="s">
        <v>58</v>
      </c>
      <c r="E570" s="39" t="s">
        <v>4</v>
      </c>
    </row>
    <row r="571" spans="1:16" ht="38.25">
      <c r="A571" t="s">
        <v>48</v>
      </c>
      <c s="34" t="s">
        <v>7711</v>
      </c>
      <c s="34" t="s">
        <v>8888</v>
      </c>
      <c s="35" t="s">
        <v>18</v>
      </c>
      <c s="6" t="s">
        <v>8891</v>
      </c>
      <c s="36" t="s">
        <v>80</v>
      </c>
      <c s="37">
        <v>8</v>
      </c>
      <c s="36">
        <v>0</v>
      </c>
      <c s="36">
        <f>ROUND(G571*H571,6)</f>
      </c>
      <c r="L571" s="38">
        <v>0</v>
      </c>
      <c s="32">
        <f>ROUND(ROUND(L571,2)*ROUND(G571,3),2)</f>
      </c>
      <c s="36" t="s">
        <v>490</v>
      </c>
      <c>
        <f>(M571*21)/100</f>
      </c>
      <c t="s">
        <v>26</v>
      </c>
    </row>
    <row r="572" spans="1:5" ht="25.5">
      <c r="A572" s="35" t="s">
        <v>55</v>
      </c>
      <c r="E572" s="39" t="s">
        <v>8892</v>
      </c>
    </row>
    <row r="573" spans="1:5" ht="12.75">
      <c r="A573" s="35" t="s">
        <v>56</v>
      </c>
      <c r="E573" s="40" t="s">
        <v>8960</v>
      </c>
    </row>
    <row r="574" spans="1:5" ht="12.75">
      <c r="A574" t="s">
        <v>58</v>
      </c>
      <c r="E574" s="39" t="s">
        <v>4</v>
      </c>
    </row>
    <row r="575" spans="1:16" ht="38.25">
      <c r="A575" t="s">
        <v>48</v>
      </c>
      <c s="34" t="s">
        <v>7714</v>
      </c>
      <c s="34" t="s">
        <v>8890</v>
      </c>
      <c s="35" t="s">
        <v>18</v>
      </c>
      <c s="6" t="s">
        <v>8891</v>
      </c>
      <c s="36" t="s">
        <v>80</v>
      </c>
      <c s="37">
        <v>2</v>
      </c>
      <c s="36">
        <v>0</v>
      </c>
      <c s="36">
        <f>ROUND(G575*H575,6)</f>
      </c>
      <c r="L575" s="38">
        <v>0</v>
      </c>
      <c s="32">
        <f>ROUND(ROUND(L575,2)*ROUND(G575,3),2)</f>
      </c>
      <c s="36" t="s">
        <v>490</v>
      </c>
      <c>
        <f>(M575*21)/100</f>
      </c>
      <c t="s">
        <v>26</v>
      </c>
    </row>
    <row r="576" spans="1:5" ht="25.5">
      <c r="A576" s="35" t="s">
        <v>55</v>
      </c>
      <c r="E576" s="39" t="s">
        <v>8961</v>
      </c>
    </row>
    <row r="577" spans="1:5" ht="12.75">
      <c r="A577" s="35" t="s">
        <v>56</v>
      </c>
      <c r="E577" s="40" t="s">
        <v>8962</v>
      </c>
    </row>
    <row r="578" spans="1:5" ht="12.75">
      <c r="A578" t="s">
        <v>58</v>
      </c>
      <c r="E578" s="39" t="s">
        <v>4</v>
      </c>
    </row>
    <row r="579" spans="1:16" ht="38.25">
      <c r="A579" t="s">
        <v>48</v>
      </c>
      <c s="34" t="s">
        <v>7717</v>
      </c>
      <c s="34" t="s">
        <v>8894</v>
      </c>
      <c s="35" t="s">
        <v>18</v>
      </c>
      <c s="6" t="s">
        <v>8898</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8963</v>
      </c>
    </row>
    <row r="582" spans="1:5" ht="12.75">
      <c r="A582" t="s">
        <v>58</v>
      </c>
      <c r="E582" s="39" t="s">
        <v>4</v>
      </c>
    </row>
    <row r="583" spans="1:16" ht="38.25">
      <c r="A583" t="s">
        <v>48</v>
      </c>
      <c s="34" t="s">
        <v>7720</v>
      </c>
      <c s="34" t="s">
        <v>8897</v>
      </c>
      <c s="35" t="s">
        <v>18</v>
      </c>
      <c s="6" t="s">
        <v>8904</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8964</v>
      </c>
    </row>
    <row r="586" spans="1:5" ht="12.75">
      <c r="A586" t="s">
        <v>58</v>
      </c>
      <c r="E586" s="39" t="s">
        <v>4</v>
      </c>
    </row>
    <row r="587" spans="1:16" ht="38.25">
      <c r="A587" t="s">
        <v>48</v>
      </c>
      <c s="34" t="s">
        <v>7723</v>
      </c>
      <c s="34" t="s">
        <v>8900</v>
      </c>
      <c s="35" t="s">
        <v>18</v>
      </c>
      <c s="6" t="s">
        <v>8965</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8966</v>
      </c>
    </row>
    <row r="590" spans="1:5" ht="12.75">
      <c r="A590" t="s">
        <v>58</v>
      </c>
      <c r="E590" s="39" t="s">
        <v>4</v>
      </c>
    </row>
    <row r="591" spans="1:16" ht="38.25">
      <c r="A591" t="s">
        <v>48</v>
      </c>
      <c s="34" t="s">
        <v>7726</v>
      </c>
      <c s="34" t="s">
        <v>8903</v>
      </c>
      <c s="35" t="s">
        <v>18</v>
      </c>
      <c s="6" t="s">
        <v>8907</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8967</v>
      </c>
    </row>
    <row r="594" spans="1:5" ht="12.75">
      <c r="A594" t="s">
        <v>58</v>
      </c>
      <c r="E594" s="39" t="s">
        <v>4</v>
      </c>
    </row>
    <row r="595" spans="1:16" ht="25.5">
      <c r="A595" t="s">
        <v>48</v>
      </c>
      <c s="34" t="s">
        <v>7729</v>
      </c>
      <c s="34" t="s">
        <v>8909</v>
      </c>
      <c s="35" t="s">
        <v>18</v>
      </c>
      <c s="6" t="s">
        <v>8910</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8949</v>
      </c>
    </row>
    <row r="598" spans="1:5" ht="12.75">
      <c r="A598" t="s">
        <v>58</v>
      </c>
      <c r="E598" s="39" t="s">
        <v>4</v>
      </c>
    </row>
    <row r="599" spans="1:16" ht="25.5">
      <c r="A599" t="s">
        <v>48</v>
      </c>
      <c s="34" t="s">
        <v>7732</v>
      </c>
      <c s="34" t="s">
        <v>8911</v>
      </c>
      <c s="35" t="s">
        <v>18</v>
      </c>
      <c s="6" t="s">
        <v>8912</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8949</v>
      </c>
    </row>
    <row r="602" spans="1:5" ht="12.75">
      <c r="A602" t="s">
        <v>58</v>
      </c>
      <c r="E602" s="39" t="s">
        <v>4</v>
      </c>
    </row>
    <row r="603" spans="1:16" ht="25.5">
      <c r="A603" t="s">
        <v>48</v>
      </c>
      <c s="34" t="s">
        <v>2685</v>
      </c>
      <c s="34" t="s">
        <v>8913</v>
      </c>
      <c s="35" t="s">
        <v>18</v>
      </c>
      <c s="6" t="s">
        <v>8914</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8949</v>
      </c>
    </row>
    <row r="606" spans="1:5" ht="12.75">
      <c r="A606" t="s">
        <v>58</v>
      </c>
      <c r="E606" s="39" t="s">
        <v>4</v>
      </c>
    </row>
    <row r="607" spans="1:16" ht="12.75">
      <c r="A607" t="s">
        <v>48</v>
      </c>
      <c s="34" t="s">
        <v>7737</v>
      </c>
      <c s="34" t="s">
        <v>8906</v>
      </c>
      <c s="35" t="s">
        <v>18</v>
      </c>
      <c s="6" t="s">
        <v>8916</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8949</v>
      </c>
    </row>
    <row r="610" spans="1:5" ht="12.75">
      <c r="A610" t="s">
        <v>58</v>
      </c>
      <c r="E610" s="39" t="s">
        <v>4</v>
      </c>
    </row>
    <row r="611" spans="1:16" ht="12.75">
      <c r="A611" t="s">
        <v>48</v>
      </c>
      <c s="34" t="s">
        <v>7740</v>
      </c>
      <c s="34" t="s">
        <v>8917</v>
      </c>
      <c s="35" t="s">
        <v>18</v>
      </c>
      <c s="6" t="s">
        <v>8918</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8949</v>
      </c>
    </row>
    <row r="614" spans="1:5" ht="12.75">
      <c r="A614" t="s">
        <v>58</v>
      </c>
      <c r="E614" s="39" t="s">
        <v>4</v>
      </c>
    </row>
    <row r="615" spans="1:16" ht="12.75">
      <c r="A615" t="s">
        <v>48</v>
      </c>
      <c s="34" t="s">
        <v>7743</v>
      </c>
      <c s="34" t="s">
        <v>8919</v>
      </c>
      <c s="35" t="s">
        <v>18</v>
      </c>
      <c s="6" t="s">
        <v>8920</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8949</v>
      </c>
    </row>
    <row r="618" spans="1:5" ht="12.75">
      <c r="A618" t="s">
        <v>58</v>
      </c>
      <c r="E618" s="39" t="s">
        <v>4</v>
      </c>
    </row>
    <row r="619" spans="1:16" ht="12.75">
      <c r="A619" t="s">
        <v>48</v>
      </c>
      <c s="34" t="s">
        <v>7746</v>
      </c>
      <c s="34" t="s">
        <v>8921</v>
      </c>
      <c s="35" t="s">
        <v>18</v>
      </c>
      <c s="6" t="s">
        <v>8922</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8949</v>
      </c>
    </row>
    <row r="622" spans="1:5" ht="12.75">
      <c r="A622" t="s">
        <v>58</v>
      </c>
      <c r="E622" s="39" t="s">
        <v>4</v>
      </c>
    </row>
    <row r="623" spans="1:16" ht="12.75">
      <c r="A623" t="s">
        <v>48</v>
      </c>
      <c s="34" t="s">
        <v>7749</v>
      </c>
      <c s="34" t="s">
        <v>8968</v>
      </c>
      <c s="35" t="s">
        <v>18</v>
      </c>
      <c s="6" t="s">
        <v>8969</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8949</v>
      </c>
    </row>
    <row r="626" spans="1:5" ht="12.75">
      <c r="A626" t="s">
        <v>58</v>
      </c>
      <c r="E626" s="39" t="s">
        <v>4</v>
      </c>
    </row>
    <row r="627" spans="1:16" ht="12.75">
      <c r="A627" t="s">
        <v>48</v>
      </c>
      <c s="34" t="s">
        <v>7752</v>
      </c>
      <c s="34" t="s">
        <v>8923</v>
      </c>
      <c s="35" t="s">
        <v>18</v>
      </c>
      <c s="6" t="s">
        <v>8924</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8949</v>
      </c>
    </row>
    <row r="630" spans="1:5" ht="12.75">
      <c r="A630" t="s">
        <v>58</v>
      </c>
      <c r="E630" s="39" t="s">
        <v>4</v>
      </c>
    </row>
    <row r="631" spans="1:16" ht="12.75">
      <c r="A631" t="s">
        <v>48</v>
      </c>
      <c s="34" t="s">
        <v>7755</v>
      </c>
      <c s="34" t="s">
        <v>8925</v>
      </c>
      <c s="35" t="s">
        <v>18</v>
      </c>
      <c s="6" t="s">
        <v>8926</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8949</v>
      </c>
    </row>
    <row r="634" spans="1:5" ht="12.75">
      <c r="A634" t="s">
        <v>58</v>
      </c>
      <c r="E634" s="39" t="s">
        <v>4</v>
      </c>
    </row>
    <row r="635" spans="1:16" ht="12.75">
      <c r="A635" t="s">
        <v>48</v>
      </c>
      <c s="34" t="s">
        <v>7758</v>
      </c>
      <c s="34" t="s">
        <v>8915</v>
      </c>
      <c s="35" t="s">
        <v>18</v>
      </c>
      <c s="6" t="s">
        <v>8928</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8949</v>
      </c>
    </row>
    <row r="638" spans="1:5" ht="12.75">
      <c r="A638" t="s">
        <v>58</v>
      </c>
      <c r="E638" s="39" t="s">
        <v>4</v>
      </c>
    </row>
    <row r="639" spans="1:16" ht="12.75">
      <c r="A639" t="s">
        <v>48</v>
      </c>
      <c s="34" t="s">
        <v>7761</v>
      </c>
      <c s="34" t="s">
        <v>8927</v>
      </c>
      <c s="35" t="s">
        <v>18</v>
      </c>
      <c s="6" t="s">
        <v>8930</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8949</v>
      </c>
    </row>
    <row r="642" spans="1:5" ht="12.75">
      <c r="A642" t="s">
        <v>58</v>
      </c>
      <c r="E642" s="39" t="s">
        <v>4</v>
      </c>
    </row>
    <row r="643" spans="1:16" ht="12.75">
      <c r="A643" t="s">
        <v>48</v>
      </c>
      <c s="34" t="s">
        <v>7764</v>
      </c>
      <c s="34" t="s">
        <v>8929</v>
      </c>
      <c s="35" t="s">
        <v>18</v>
      </c>
      <c s="6" t="s">
        <v>8932</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8949</v>
      </c>
    </row>
    <row r="646" spans="1:5" ht="12.75">
      <c r="A646" t="s">
        <v>58</v>
      </c>
      <c r="E646" s="39" t="s">
        <v>4</v>
      </c>
    </row>
    <row r="647" spans="1:16" ht="38.25">
      <c r="A647" t="s">
        <v>48</v>
      </c>
      <c s="34" t="s">
        <v>7767</v>
      </c>
      <c s="34" t="s">
        <v>8931</v>
      </c>
      <c s="35" t="s">
        <v>18</v>
      </c>
      <c s="6" t="s">
        <v>8934</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8970</v>
      </c>
    </row>
    <row r="650" spans="1:5" ht="12.75">
      <c r="A650" t="s">
        <v>58</v>
      </c>
      <c r="E650" s="39" t="s">
        <v>4</v>
      </c>
    </row>
    <row r="651" spans="1:16" ht="38.25">
      <c r="A651" t="s">
        <v>48</v>
      </c>
      <c s="34" t="s">
        <v>7770</v>
      </c>
      <c s="34" t="s">
        <v>8933</v>
      </c>
      <c s="35" t="s">
        <v>18</v>
      </c>
      <c s="6" t="s">
        <v>8971</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8972</v>
      </c>
    </row>
    <row r="654" spans="1:5" ht="12.75">
      <c r="A654" t="s">
        <v>58</v>
      </c>
      <c r="E654" s="39" t="s">
        <v>4</v>
      </c>
    </row>
    <row r="655" spans="1:16" ht="25.5">
      <c r="A655" t="s">
        <v>48</v>
      </c>
      <c s="34" t="s">
        <v>7773</v>
      </c>
      <c s="34" t="s">
        <v>8936</v>
      </c>
      <c s="35" t="s">
        <v>18</v>
      </c>
      <c s="6" t="s">
        <v>8973</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8974</v>
      </c>
    </row>
    <row r="658" spans="1:5" ht="12.75">
      <c r="A658" t="s">
        <v>58</v>
      </c>
      <c r="E658" s="39" t="s">
        <v>4</v>
      </c>
    </row>
    <row r="659" spans="1:16" ht="38.25">
      <c r="A659" t="s">
        <v>48</v>
      </c>
      <c s="34" t="s">
        <v>2704</v>
      </c>
      <c s="34" t="s">
        <v>8939</v>
      </c>
      <c s="35" t="s">
        <v>18</v>
      </c>
      <c s="6" t="s">
        <v>8940</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8975</v>
      </c>
    </row>
    <row r="662" spans="1:5" ht="12.75">
      <c r="A662" t="s">
        <v>58</v>
      </c>
      <c r="E662" s="39" t="s">
        <v>4</v>
      </c>
    </row>
    <row r="663" spans="1:16" ht="38.25">
      <c r="A663" t="s">
        <v>48</v>
      </c>
      <c s="34" t="s">
        <v>7778</v>
      </c>
      <c s="34" t="s">
        <v>8942</v>
      </c>
      <c s="35" t="s">
        <v>18</v>
      </c>
      <c s="6" t="s">
        <v>8976</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8977</v>
      </c>
    </row>
    <row r="666" spans="1:5" ht="12.75">
      <c r="A666" t="s">
        <v>58</v>
      </c>
      <c r="E666" s="39" t="s">
        <v>4</v>
      </c>
    </row>
    <row r="667" spans="1:16" ht="38.25">
      <c r="A667" t="s">
        <v>48</v>
      </c>
      <c s="34" t="s">
        <v>7781</v>
      </c>
      <c s="34" t="s">
        <v>8944</v>
      </c>
      <c s="35" t="s">
        <v>18</v>
      </c>
      <c s="6" t="s">
        <v>8943</v>
      </c>
      <c s="36" t="s">
        <v>7220</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8949</v>
      </c>
    </row>
    <row r="670" spans="1:5" ht="12.75">
      <c r="A670" t="s">
        <v>58</v>
      </c>
      <c r="E670" s="39" t="s">
        <v>4</v>
      </c>
    </row>
    <row r="671" spans="1:16" ht="38.25">
      <c r="A671" t="s">
        <v>48</v>
      </c>
      <c s="34" t="s">
        <v>7784</v>
      </c>
      <c s="34" t="s">
        <v>8978</v>
      </c>
      <c s="35" t="s">
        <v>18</v>
      </c>
      <c s="6" t="s">
        <v>8979</v>
      </c>
      <c s="36" t="s">
        <v>7220</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8949</v>
      </c>
    </row>
    <row r="674" spans="1:5" ht="12.75">
      <c r="A674" t="s">
        <v>58</v>
      </c>
      <c r="E674" s="39" t="s">
        <v>4</v>
      </c>
    </row>
    <row r="675" spans="1:13" ht="12.75">
      <c r="A675" t="s">
        <v>45</v>
      </c>
      <c r="C675" s="31" t="s">
        <v>8980</v>
      </c>
      <c r="E675" s="33" t="s">
        <v>8981</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8982</v>
      </c>
      <c s="35" t="s">
        <v>8737</v>
      </c>
      <c s="6" t="s">
        <v>8983</v>
      </c>
      <c s="36" t="s">
        <v>7220</v>
      </c>
      <c s="37">
        <v>1</v>
      </c>
      <c s="36">
        <v>0</v>
      </c>
      <c s="36">
        <f>ROUND(G676*H676,6)</f>
      </c>
      <c r="L676" s="38">
        <v>0</v>
      </c>
      <c s="32">
        <f>ROUND(ROUND(L676,2)*ROUND(G676,3),2)</f>
      </c>
      <c s="36" t="s">
        <v>490</v>
      </c>
      <c>
        <f>(M676*21)/100</f>
      </c>
      <c t="s">
        <v>26</v>
      </c>
    </row>
    <row r="677" spans="1:5" ht="102">
      <c r="A677" s="35" t="s">
        <v>55</v>
      </c>
      <c r="E677" s="39" t="s">
        <v>8984</v>
      </c>
    </row>
    <row r="678" spans="1:5" ht="12.75">
      <c r="A678" s="35" t="s">
        <v>56</v>
      </c>
      <c r="E678" s="40" t="s">
        <v>8985</v>
      </c>
    </row>
    <row r="679" spans="1:5" ht="12.75">
      <c r="A679" t="s">
        <v>58</v>
      </c>
      <c r="E679" s="39" t="s">
        <v>4</v>
      </c>
    </row>
    <row r="680" spans="1:16" ht="25.5">
      <c r="A680" t="s">
        <v>48</v>
      </c>
      <c s="34" t="s">
        <v>300</v>
      </c>
      <c s="34" t="s">
        <v>8986</v>
      </c>
      <c s="35" t="s">
        <v>8737</v>
      </c>
      <c s="6" t="s">
        <v>8987</v>
      </c>
      <c s="36" t="s">
        <v>7220</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8988</v>
      </c>
    </row>
    <row r="683" spans="1:5" ht="12.75">
      <c r="A683" t="s">
        <v>58</v>
      </c>
      <c r="E683" s="39" t="s">
        <v>4</v>
      </c>
    </row>
    <row r="684" spans="1:16" ht="25.5">
      <c r="A684" t="s">
        <v>48</v>
      </c>
      <c s="34" t="s">
        <v>303</v>
      </c>
      <c s="34" t="s">
        <v>8989</v>
      </c>
      <c s="35" t="s">
        <v>8737</v>
      </c>
      <c s="6" t="s">
        <v>8990</v>
      </c>
      <c s="36" t="s">
        <v>7220</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8991</v>
      </c>
    </row>
    <row r="687" spans="1:5" ht="12.75">
      <c r="A687" t="s">
        <v>58</v>
      </c>
      <c r="E687" s="39" t="s">
        <v>4</v>
      </c>
    </row>
    <row r="688" spans="1:16" ht="25.5">
      <c r="A688" t="s">
        <v>48</v>
      </c>
      <c s="34" t="s">
        <v>306</v>
      </c>
      <c s="34" t="s">
        <v>8992</v>
      </c>
      <c s="35" t="s">
        <v>8737</v>
      </c>
      <c s="6" t="s">
        <v>8993</v>
      </c>
      <c s="36" t="s">
        <v>7220</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8994</v>
      </c>
    </row>
    <row r="691" spans="1:5" ht="12.75">
      <c r="A691" t="s">
        <v>58</v>
      </c>
      <c r="E691" s="39" t="s">
        <v>4</v>
      </c>
    </row>
    <row r="692" spans="1:16" ht="12.75">
      <c r="A692" t="s">
        <v>48</v>
      </c>
      <c s="34" t="s">
        <v>309</v>
      </c>
      <c s="34" t="s">
        <v>8995</v>
      </c>
      <c s="35" t="s">
        <v>8737</v>
      </c>
      <c s="6" t="s">
        <v>8996</v>
      </c>
      <c s="36" t="s">
        <v>7220</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8997</v>
      </c>
    </row>
    <row r="695" spans="1:5" ht="12.75">
      <c r="A695" t="s">
        <v>58</v>
      </c>
      <c r="E695" s="39" t="s">
        <v>4</v>
      </c>
    </row>
    <row r="696" spans="1:16" ht="38.25">
      <c r="A696" t="s">
        <v>48</v>
      </c>
      <c s="34" t="s">
        <v>312</v>
      </c>
      <c s="34" t="s">
        <v>8998</v>
      </c>
      <c s="35" t="s">
        <v>8737</v>
      </c>
      <c s="6" t="s">
        <v>8999</v>
      </c>
      <c s="36" t="s">
        <v>7220</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9000</v>
      </c>
    </row>
    <row r="699" spans="1:5" ht="12.75">
      <c r="A699" t="s">
        <v>58</v>
      </c>
      <c r="E699" s="39" t="s">
        <v>4</v>
      </c>
    </row>
    <row r="700" spans="1:16" ht="38.25">
      <c r="A700" t="s">
        <v>48</v>
      </c>
      <c s="34" t="s">
        <v>315</v>
      </c>
      <c s="34" t="s">
        <v>9001</v>
      </c>
      <c s="35" t="s">
        <v>8737</v>
      </c>
      <c s="6" t="s">
        <v>9002</v>
      </c>
      <c s="36" t="s">
        <v>7220</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9003</v>
      </c>
    </row>
    <row r="703" spans="1:5" ht="12.75">
      <c r="A703" t="s">
        <v>58</v>
      </c>
      <c r="E703" s="39" t="s">
        <v>4</v>
      </c>
    </row>
    <row r="704" spans="1:16" ht="38.25">
      <c r="A704" t="s">
        <v>48</v>
      </c>
      <c s="34" t="s">
        <v>318</v>
      </c>
      <c s="34" t="s">
        <v>9004</v>
      </c>
      <c s="35" t="s">
        <v>8737</v>
      </c>
      <c s="6" t="s">
        <v>9005</v>
      </c>
      <c s="36" t="s">
        <v>7220</v>
      </c>
      <c s="37">
        <v>1</v>
      </c>
      <c s="36">
        <v>0</v>
      </c>
      <c s="36">
        <f>ROUND(G704*H704,6)</f>
      </c>
      <c r="L704" s="38">
        <v>0</v>
      </c>
      <c s="32">
        <f>ROUND(ROUND(L704,2)*ROUND(G704,3),2)</f>
      </c>
      <c s="36" t="s">
        <v>490</v>
      </c>
      <c>
        <f>(M704*21)/100</f>
      </c>
      <c t="s">
        <v>26</v>
      </c>
    </row>
    <row r="705" spans="1:5" ht="25.5">
      <c r="A705" s="35" t="s">
        <v>55</v>
      </c>
      <c r="E705" s="39" t="s">
        <v>9006</v>
      </c>
    </row>
    <row r="706" spans="1:5" ht="12.75">
      <c r="A706" s="35" t="s">
        <v>56</v>
      </c>
      <c r="E706" s="40" t="s">
        <v>9007</v>
      </c>
    </row>
    <row r="707" spans="1:5" ht="12.75">
      <c r="A707" t="s">
        <v>58</v>
      </c>
      <c r="E707" s="39" t="s">
        <v>4</v>
      </c>
    </row>
    <row r="708" spans="1:16" ht="38.25">
      <c r="A708" t="s">
        <v>48</v>
      </c>
      <c s="34" t="s">
        <v>321</v>
      </c>
      <c s="34" t="s">
        <v>9008</v>
      </c>
      <c s="35" t="s">
        <v>8737</v>
      </c>
      <c s="6" t="s">
        <v>9009</v>
      </c>
      <c s="36" t="s">
        <v>7220</v>
      </c>
      <c s="37">
        <v>1</v>
      </c>
      <c s="36">
        <v>0</v>
      </c>
      <c s="36">
        <f>ROUND(G708*H708,6)</f>
      </c>
      <c r="L708" s="38">
        <v>0</v>
      </c>
      <c s="32">
        <f>ROUND(ROUND(L708,2)*ROUND(G708,3),2)</f>
      </c>
      <c s="36" t="s">
        <v>490</v>
      </c>
      <c>
        <f>(M708*21)/100</f>
      </c>
      <c t="s">
        <v>26</v>
      </c>
    </row>
    <row r="709" spans="1:5" ht="38.25">
      <c r="A709" s="35" t="s">
        <v>55</v>
      </c>
      <c r="E709" s="39" t="s">
        <v>9010</v>
      </c>
    </row>
    <row r="710" spans="1:5" ht="12.75">
      <c r="A710" s="35" t="s">
        <v>56</v>
      </c>
      <c r="E710" s="40" t="s">
        <v>9011</v>
      </c>
    </row>
    <row r="711" spans="1:5" ht="12.75">
      <c r="A711" t="s">
        <v>58</v>
      </c>
      <c r="E711" s="39" t="s">
        <v>4</v>
      </c>
    </row>
    <row r="712" spans="1:16" ht="25.5">
      <c r="A712" t="s">
        <v>48</v>
      </c>
      <c s="34" t="s">
        <v>324</v>
      </c>
      <c s="34" t="s">
        <v>9012</v>
      </c>
      <c s="35" t="s">
        <v>8737</v>
      </c>
      <c s="6" t="s">
        <v>9013</v>
      </c>
      <c s="36" t="s">
        <v>7220</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9014</v>
      </c>
    </row>
    <row r="715" spans="1:5" ht="12.75">
      <c r="A715" t="s">
        <v>58</v>
      </c>
      <c r="E715" s="39" t="s">
        <v>4</v>
      </c>
    </row>
    <row r="716" spans="1:16" ht="25.5">
      <c r="A716" t="s">
        <v>48</v>
      </c>
      <c s="34" t="s">
        <v>327</v>
      </c>
      <c s="34" t="s">
        <v>9015</v>
      </c>
      <c s="35" t="s">
        <v>8737</v>
      </c>
      <c s="6" t="s">
        <v>9016</v>
      </c>
      <c s="36" t="s">
        <v>7220</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9017</v>
      </c>
    </row>
    <row r="719" spans="1:5" ht="12.75">
      <c r="A719" t="s">
        <v>58</v>
      </c>
      <c r="E719" s="39" t="s">
        <v>4</v>
      </c>
    </row>
    <row r="720" spans="1:16" ht="25.5">
      <c r="A720" t="s">
        <v>48</v>
      </c>
      <c s="34" t="s">
        <v>330</v>
      </c>
      <c s="34" t="s">
        <v>9018</v>
      </c>
      <c s="35" t="s">
        <v>8737</v>
      </c>
      <c s="6" t="s">
        <v>9019</v>
      </c>
      <c s="36" t="s">
        <v>7220</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9020</v>
      </c>
    </row>
    <row r="723" spans="1:5" ht="12.75">
      <c r="A723" t="s">
        <v>58</v>
      </c>
      <c r="E723" s="39" t="s">
        <v>4</v>
      </c>
    </row>
    <row r="724" spans="1:16" ht="25.5">
      <c r="A724" t="s">
        <v>48</v>
      </c>
      <c s="34" t="s">
        <v>333</v>
      </c>
      <c s="34" t="s">
        <v>9021</v>
      </c>
      <c s="35" t="s">
        <v>8737</v>
      </c>
      <c s="6" t="s">
        <v>9022</v>
      </c>
      <c s="36" t="s">
        <v>7220</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9023</v>
      </c>
    </row>
    <row r="727" spans="1:5" ht="12.75">
      <c r="A727" t="s">
        <v>58</v>
      </c>
      <c r="E727" s="39" t="s">
        <v>4</v>
      </c>
    </row>
    <row r="728" spans="1:16" ht="25.5">
      <c r="A728" t="s">
        <v>48</v>
      </c>
      <c s="34" t="s">
        <v>336</v>
      </c>
      <c s="34" t="s">
        <v>9024</v>
      </c>
      <c s="35" t="s">
        <v>8737</v>
      </c>
      <c s="6" t="s">
        <v>9025</v>
      </c>
      <c s="36" t="s">
        <v>7220</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9026</v>
      </c>
    </row>
    <row r="731" spans="1:5" ht="12.75">
      <c r="A731" t="s">
        <v>58</v>
      </c>
      <c r="E731" s="39" t="s">
        <v>4</v>
      </c>
    </row>
    <row r="732" spans="1:16" ht="38.25">
      <c r="A732" t="s">
        <v>48</v>
      </c>
      <c s="34" t="s">
        <v>339</v>
      </c>
      <c s="34" t="s">
        <v>9027</v>
      </c>
      <c s="35" t="s">
        <v>8737</v>
      </c>
      <c s="6" t="s">
        <v>9028</v>
      </c>
      <c s="36" t="s">
        <v>7220</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9029</v>
      </c>
    </row>
    <row r="735" spans="1:5" ht="12.75">
      <c r="A735" t="s">
        <v>58</v>
      </c>
      <c r="E735" s="39" t="s">
        <v>4</v>
      </c>
    </row>
    <row r="736" spans="1:16" ht="25.5">
      <c r="A736" t="s">
        <v>48</v>
      </c>
      <c s="34" t="s">
        <v>342</v>
      </c>
      <c s="34" t="s">
        <v>9030</v>
      </c>
      <c s="35" t="s">
        <v>8737</v>
      </c>
      <c s="6" t="s">
        <v>9031</v>
      </c>
      <c s="36" t="s">
        <v>7220</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9032</v>
      </c>
    </row>
    <row r="739" spans="1:5" ht="12.75">
      <c r="A739" t="s">
        <v>58</v>
      </c>
      <c r="E739" s="39" t="s">
        <v>4</v>
      </c>
    </row>
    <row r="740" spans="1:16" ht="25.5">
      <c r="A740" t="s">
        <v>48</v>
      </c>
      <c s="34" t="s">
        <v>345</v>
      </c>
      <c s="34" t="s">
        <v>9033</v>
      </c>
      <c s="35" t="s">
        <v>8737</v>
      </c>
      <c s="6" t="s">
        <v>9034</v>
      </c>
      <c s="36" t="s">
        <v>7220</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9035</v>
      </c>
    </row>
    <row r="743" spans="1:5" ht="12.75">
      <c r="A743" t="s">
        <v>58</v>
      </c>
      <c r="E743" s="39" t="s">
        <v>4</v>
      </c>
    </row>
    <row r="744" spans="1:16" ht="25.5">
      <c r="A744" t="s">
        <v>48</v>
      </c>
      <c s="34" t="s">
        <v>348</v>
      </c>
      <c s="34" t="s">
        <v>9036</v>
      </c>
      <c s="35" t="s">
        <v>8737</v>
      </c>
      <c s="6" t="s">
        <v>9037</v>
      </c>
      <c s="36" t="s">
        <v>7220</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9038</v>
      </c>
    </row>
    <row r="747" spans="1:5" ht="12.75">
      <c r="A747" t="s">
        <v>58</v>
      </c>
      <c r="E747" s="39" t="s">
        <v>4</v>
      </c>
    </row>
    <row r="748" spans="1:16" ht="25.5">
      <c r="A748" t="s">
        <v>48</v>
      </c>
      <c s="34" t="s">
        <v>351</v>
      </c>
      <c s="34" t="s">
        <v>9039</v>
      </c>
      <c s="35" t="s">
        <v>8737</v>
      </c>
      <c s="6" t="s">
        <v>9040</v>
      </c>
      <c s="36" t="s">
        <v>7220</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9041</v>
      </c>
    </row>
    <row r="751" spans="1:5" ht="12.75">
      <c r="A751" t="s">
        <v>58</v>
      </c>
      <c r="E751" s="39" t="s">
        <v>4</v>
      </c>
    </row>
    <row r="752" spans="1:16" ht="25.5">
      <c r="A752" t="s">
        <v>48</v>
      </c>
      <c s="34" t="s">
        <v>354</v>
      </c>
      <c s="34" t="s">
        <v>9042</v>
      </c>
      <c s="35" t="s">
        <v>8737</v>
      </c>
      <c s="6" t="s">
        <v>9043</v>
      </c>
      <c s="36" t="s">
        <v>7220</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9044</v>
      </c>
    </row>
    <row r="755" spans="1:5" ht="12.75">
      <c r="A755" t="s">
        <v>58</v>
      </c>
      <c r="E755" s="39" t="s">
        <v>4</v>
      </c>
    </row>
    <row r="756" spans="1:16" ht="25.5">
      <c r="A756" t="s">
        <v>48</v>
      </c>
      <c s="34" t="s">
        <v>357</v>
      </c>
      <c s="34" t="s">
        <v>9045</v>
      </c>
      <c s="35" t="s">
        <v>8737</v>
      </c>
      <c s="6" t="s">
        <v>9046</v>
      </c>
      <c s="36" t="s">
        <v>7220</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9047</v>
      </c>
    </row>
    <row r="759" spans="1:5" ht="12.75">
      <c r="A759" t="s">
        <v>58</v>
      </c>
      <c r="E759" s="39" t="s">
        <v>4</v>
      </c>
    </row>
    <row r="760" spans="1:16" ht="25.5">
      <c r="A760" t="s">
        <v>48</v>
      </c>
      <c s="34" t="s">
        <v>360</v>
      </c>
      <c s="34" t="s">
        <v>9048</v>
      </c>
      <c s="35" t="s">
        <v>8737</v>
      </c>
      <c s="6" t="s">
        <v>9049</v>
      </c>
      <c s="36" t="s">
        <v>7220</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9050</v>
      </c>
    </row>
    <row r="763" spans="1:5" ht="12.75">
      <c r="A763" t="s">
        <v>58</v>
      </c>
      <c r="E763" s="39" t="s">
        <v>4</v>
      </c>
    </row>
    <row r="764" spans="1:16" ht="25.5">
      <c r="A764" t="s">
        <v>48</v>
      </c>
      <c s="34" t="s">
        <v>363</v>
      </c>
      <c s="34" t="s">
        <v>9051</v>
      </c>
      <c s="35" t="s">
        <v>8737</v>
      </c>
      <c s="6" t="s">
        <v>9052</v>
      </c>
      <c s="36" t="s">
        <v>7220</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9053</v>
      </c>
    </row>
    <row r="767" spans="1:5" ht="12.75">
      <c r="A767" t="s">
        <v>58</v>
      </c>
      <c r="E767" s="39" t="s">
        <v>4</v>
      </c>
    </row>
    <row r="768" spans="1:16" ht="25.5">
      <c r="A768" t="s">
        <v>48</v>
      </c>
      <c s="34" t="s">
        <v>366</v>
      </c>
      <c s="34" t="s">
        <v>9054</v>
      </c>
      <c s="35" t="s">
        <v>8737</v>
      </c>
      <c s="6" t="s">
        <v>9055</v>
      </c>
      <c s="36" t="s">
        <v>7220</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9056</v>
      </c>
    </row>
    <row r="771" spans="1:5" ht="12.75">
      <c r="A771" t="s">
        <v>58</v>
      </c>
      <c r="E771" s="39" t="s">
        <v>4</v>
      </c>
    </row>
    <row r="772" spans="1:16" ht="25.5">
      <c r="A772" t="s">
        <v>48</v>
      </c>
      <c s="34" t="s">
        <v>370</v>
      </c>
      <c s="34" t="s">
        <v>9057</v>
      </c>
      <c s="35" t="s">
        <v>8737</v>
      </c>
      <c s="6" t="s">
        <v>9058</v>
      </c>
      <c s="36" t="s">
        <v>7220</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9059</v>
      </c>
    </row>
    <row r="775" spans="1:5" ht="12.75">
      <c r="A775" t="s">
        <v>58</v>
      </c>
      <c r="E775" s="39" t="s">
        <v>4</v>
      </c>
    </row>
    <row r="776" spans="1:16" ht="25.5">
      <c r="A776" t="s">
        <v>48</v>
      </c>
      <c s="34" t="s">
        <v>373</v>
      </c>
      <c s="34" t="s">
        <v>9060</v>
      </c>
      <c s="35" t="s">
        <v>8737</v>
      </c>
      <c s="6" t="s">
        <v>9061</v>
      </c>
      <c s="36" t="s">
        <v>7220</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9062</v>
      </c>
    </row>
    <row r="779" spans="1:5" ht="12.75">
      <c r="A779" t="s">
        <v>58</v>
      </c>
      <c r="E779" s="39" t="s">
        <v>4</v>
      </c>
    </row>
    <row r="780" spans="1:16" ht="25.5">
      <c r="A780" t="s">
        <v>48</v>
      </c>
      <c s="34" t="s">
        <v>376</v>
      </c>
      <c s="34" t="s">
        <v>9063</v>
      </c>
      <c s="35" t="s">
        <v>8737</v>
      </c>
      <c s="6" t="s">
        <v>9064</v>
      </c>
      <c s="36" t="s">
        <v>7220</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9065</v>
      </c>
    </row>
    <row r="783" spans="1:5" ht="12.75">
      <c r="A783" t="s">
        <v>58</v>
      </c>
      <c r="E783" s="39" t="s">
        <v>4</v>
      </c>
    </row>
    <row r="784" spans="1:16" ht="25.5">
      <c r="A784" t="s">
        <v>48</v>
      </c>
      <c s="34" t="s">
        <v>379</v>
      </c>
      <c s="34" t="s">
        <v>9066</v>
      </c>
      <c s="35" t="s">
        <v>8737</v>
      </c>
      <c s="6" t="s">
        <v>9067</v>
      </c>
      <c s="36" t="s">
        <v>7220</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9068</v>
      </c>
    </row>
    <row r="787" spans="1:5" ht="12.75">
      <c r="A787" t="s">
        <v>58</v>
      </c>
      <c r="E787" s="39" t="s">
        <v>4</v>
      </c>
    </row>
    <row r="788" spans="1:16" ht="25.5">
      <c r="A788" t="s">
        <v>48</v>
      </c>
      <c s="34" t="s">
        <v>382</v>
      </c>
      <c s="34" t="s">
        <v>9069</v>
      </c>
      <c s="35" t="s">
        <v>8737</v>
      </c>
      <c s="6" t="s">
        <v>9070</v>
      </c>
      <c s="36" t="s">
        <v>7220</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9071</v>
      </c>
    </row>
    <row r="791" spans="1:5" ht="12.75">
      <c r="A791" t="s">
        <v>58</v>
      </c>
      <c r="E791" s="39" t="s">
        <v>4</v>
      </c>
    </row>
    <row r="792" spans="1:16" ht="25.5">
      <c r="A792" t="s">
        <v>48</v>
      </c>
      <c s="34" t="s">
        <v>385</v>
      </c>
      <c s="34" t="s">
        <v>9072</v>
      </c>
      <c s="35" t="s">
        <v>8737</v>
      </c>
      <c s="6" t="s">
        <v>9073</v>
      </c>
      <c s="36" t="s">
        <v>7220</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9074</v>
      </c>
    </row>
    <row r="795" spans="1:5" ht="12.75">
      <c r="A795" t="s">
        <v>58</v>
      </c>
      <c r="E795" s="39" t="s">
        <v>4</v>
      </c>
    </row>
    <row r="796" spans="1:16" ht="25.5">
      <c r="A796" t="s">
        <v>48</v>
      </c>
      <c s="34" t="s">
        <v>388</v>
      </c>
      <c s="34" t="s">
        <v>9075</v>
      </c>
      <c s="35" t="s">
        <v>8737</v>
      </c>
      <c s="6" t="s">
        <v>9064</v>
      </c>
      <c s="36" t="s">
        <v>7220</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9076</v>
      </c>
    </row>
    <row r="799" spans="1:5" ht="12.75">
      <c r="A799" t="s">
        <v>58</v>
      </c>
      <c r="E799" s="39" t="s">
        <v>4</v>
      </c>
    </row>
    <row r="800" spans="1:16" ht="25.5">
      <c r="A800" t="s">
        <v>48</v>
      </c>
      <c s="34" t="s">
        <v>405</v>
      </c>
      <c s="34" t="s">
        <v>9077</v>
      </c>
      <c s="35" t="s">
        <v>8737</v>
      </c>
      <c s="6" t="s">
        <v>9078</v>
      </c>
      <c s="36" t="s">
        <v>7220</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9079</v>
      </c>
    </row>
    <row r="803" spans="1:5" ht="12.75">
      <c r="A803" t="s">
        <v>58</v>
      </c>
      <c r="E803" s="39" t="s">
        <v>4</v>
      </c>
    </row>
    <row r="804" spans="1:16" ht="25.5">
      <c r="A804" t="s">
        <v>48</v>
      </c>
      <c s="34" t="s">
        <v>407</v>
      </c>
      <c s="34" t="s">
        <v>9080</v>
      </c>
      <c s="35" t="s">
        <v>8737</v>
      </c>
      <c s="6" t="s">
        <v>9081</v>
      </c>
      <c s="36" t="s">
        <v>7220</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9082</v>
      </c>
    </row>
    <row r="807" spans="1:5" ht="12.75">
      <c r="A807" t="s">
        <v>58</v>
      </c>
      <c r="E807" s="39" t="s">
        <v>4</v>
      </c>
    </row>
    <row r="808" spans="1:16" ht="25.5">
      <c r="A808" t="s">
        <v>48</v>
      </c>
      <c s="34" t="s">
        <v>408</v>
      </c>
      <c s="34" t="s">
        <v>9083</v>
      </c>
      <c s="35" t="s">
        <v>8737</v>
      </c>
      <c s="6" t="s">
        <v>9084</v>
      </c>
      <c s="36" t="s">
        <v>7220</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9085</v>
      </c>
    </row>
    <row r="811" spans="1:5" ht="12.75">
      <c r="A811" t="s">
        <v>58</v>
      </c>
      <c r="E811" s="39" t="s">
        <v>4</v>
      </c>
    </row>
    <row r="812" spans="1:16" ht="25.5">
      <c r="A812" t="s">
        <v>48</v>
      </c>
      <c s="34" t="s">
        <v>409</v>
      </c>
      <c s="34" t="s">
        <v>9086</v>
      </c>
      <c s="35" t="s">
        <v>8737</v>
      </c>
      <c s="6" t="s">
        <v>9087</v>
      </c>
      <c s="36" t="s">
        <v>7220</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9088</v>
      </c>
    </row>
    <row r="815" spans="1:5" ht="12.75">
      <c r="A815" t="s">
        <v>58</v>
      </c>
      <c r="E815" s="39" t="s">
        <v>4</v>
      </c>
    </row>
    <row r="816" spans="1:16" ht="25.5">
      <c r="A816" t="s">
        <v>48</v>
      </c>
      <c s="34" t="s">
        <v>410</v>
      </c>
      <c s="34" t="s">
        <v>9089</v>
      </c>
      <c s="35" t="s">
        <v>8737</v>
      </c>
      <c s="6" t="s">
        <v>9090</v>
      </c>
      <c s="36" t="s">
        <v>7220</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9091</v>
      </c>
    </row>
    <row r="819" spans="1:5" ht="12.75">
      <c r="A819" t="s">
        <v>58</v>
      </c>
      <c r="E819" s="39" t="s">
        <v>4</v>
      </c>
    </row>
    <row r="820" spans="1:16" ht="25.5">
      <c r="A820" t="s">
        <v>48</v>
      </c>
      <c s="34" t="s">
        <v>411</v>
      </c>
      <c s="34" t="s">
        <v>9092</v>
      </c>
      <c s="35" t="s">
        <v>8737</v>
      </c>
      <c s="6" t="s">
        <v>9093</v>
      </c>
      <c s="36" t="s">
        <v>7220</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9094</v>
      </c>
    </row>
    <row r="823" spans="1:5" ht="12.75">
      <c r="A823" t="s">
        <v>58</v>
      </c>
      <c r="E823" s="39" t="s">
        <v>4</v>
      </c>
    </row>
    <row r="824" spans="1:16" ht="25.5">
      <c r="A824" t="s">
        <v>48</v>
      </c>
      <c s="34" t="s">
        <v>412</v>
      </c>
      <c s="34" t="s">
        <v>9095</v>
      </c>
      <c s="35" t="s">
        <v>8737</v>
      </c>
      <c s="6" t="s">
        <v>9096</v>
      </c>
      <c s="36" t="s">
        <v>7220</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9097</v>
      </c>
    </row>
    <row r="827" spans="1:5" ht="12.75">
      <c r="A827" t="s">
        <v>58</v>
      </c>
      <c r="E827" s="39" t="s">
        <v>4</v>
      </c>
    </row>
    <row r="828" spans="1:16" ht="25.5">
      <c r="A828" t="s">
        <v>48</v>
      </c>
      <c s="34" t="s">
        <v>413</v>
      </c>
      <c s="34" t="s">
        <v>9098</v>
      </c>
      <c s="35" t="s">
        <v>8737</v>
      </c>
      <c s="6" t="s">
        <v>9099</v>
      </c>
      <c s="36" t="s">
        <v>7220</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9100</v>
      </c>
    </row>
    <row r="831" spans="1:5" ht="12.75">
      <c r="A831" t="s">
        <v>58</v>
      </c>
      <c r="E831" s="39" t="s">
        <v>4</v>
      </c>
    </row>
    <row r="832" spans="1:16" ht="25.5">
      <c r="A832" t="s">
        <v>48</v>
      </c>
      <c s="34" t="s">
        <v>414</v>
      </c>
      <c s="34" t="s">
        <v>9101</v>
      </c>
      <c s="35" t="s">
        <v>8737</v>
      </c>
      <c s="6" t="s">
        <v>9102</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9103</v>
      </c>
    </row>
    <row r="835" spans="1:5" ht="12.75">
      <c r="A835" t="s">
        <v>58</v>
      </c>
      <c r="E835" s="39" t="s">
        <v>4</v>
      </c>
    </row>
    <row r="836" spans="1:16" ht="12.75">
      <c r="A836" t="s">
        <v>48</v>
      </c>
      <c s="34" t="s">
        <v>415</v>
      </c>
      <c s="34" t="s">
        <v>9104</v>
      </c>
      <c s="35" t="s">
        <v>8737</v>
      </c>
      <c s="6" t="s">
        <v>9105</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9106</v>
      </c>
    </row>
    <row r="839" spans="1:5" ht="12.75">
      <c r="A839" t="s">
        <v>58</v>
      </c>
      <c r="E839" s="39" t="s">
        <v>4</v>
      </c>
    </row>
    <row r="840" spans="1:16" ht="38.25">
      <c r="A840" t="s">
        <v>48</v>
      </c>
      <c s="34" t="s">
        <v>418</v>
      </c>
      <c s="34" t="s">
        <v>9107</v>
      </c>
      <c s="35" t="s">
        <v>8737</v>
      </c>
      <c s="6" t="s">
        <v>9108</v>
      </c>
      <c s="36" t="s">
        <v>7220</v>
      </c>
      <c s="37">
        <v>1</v>
      </c>
      <c s="36">
        <v>0</v>
      </c>
      <c s="36">
        <f>ROUND(G840*H840,6)</f>
      </c>
      <c r="L840" s="38">
        <v>0</v>
      </c>
      <c s="32">
        <f>ROUND(ROUND(L840,2)*ROUND(G840,3),2)</f>
      </c>
      <c s="36" t="s">
        <v>490</v>
      </c>
      <c>
        <f>(M840*21)/100</f>
      </c>
      <c t="s">
        <v>26</v>
      </c>
    </row>
    <row r="841" spans="1:5" ht="63.75">
      <c r="A841" s="35" t="s">
        <v>55</v>
      </c>
      <c r="E841" s="39" t="s">
        <v>9109</v>
      </c>
    </row>
    <row r="842" spans="1:5" ht="12.75">
      <c r="A842" s="35" t="s">
        <v>56</v>
      </c>
      <c r="E842" s="40" t="s">
        <v>9110</v>
      </c>
    </row>
    <row r="843" spans="1:5" ht="12.75">
      <c r="A843" t="s">
        <v>58</v>
      </c>
      <c r="E843" s="39" t="s">
        <v>4</v>
      </c>
    </row>
    <row r="844" spans="1:16" ht="12.75">
      <c r="A844" t="s">
        <v>48</v>
      </c>
      <c s="34" t="s">
        <v>419</v>
      </c>
      <c s="34" t="s">
        <v>9111</v>
      </c>
      <c s="35" t="s">
        <v>8737</v>
      </c>
      <c s="6" t="s">
        <v>9112</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9113</v>
      </c>
    </row>
    <row r="847" spans="1:5" ht="12.75">
      <c r="A847" t="s">
        <v>58</v>
      </c>
      <c r="E847" s="39" t="s">
        <v>4</v>
      </c>
    </row>
    <row r="848" spans="1:16" ht="12.75">
      <c r="A848" t="s">
        <v>48</v>
      </c>
      <c s="34" t="s">
        <v>422</v>
      </c>
      <c s="34" t="s">
        <v>9114</v>
      </c>
      <c s="35" t="s">
        <v>8737</v>
      </c>
      <c s="6" t="s">
        <v>9115</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9113</v>
      </c>
    </row>
    <row r="851" spans="1:5" ht="12.75">
      <c r="A851" t="s">
        <v>58</v>
      </c>
      <c r="E851" s="39" t="s">
        <v>4</v>
      </c>
    </row>
    <row r="852" spans="1:16" ht="25.5">
      <c r="A852" t="s">
        <v>48</v>
      </c>
      <c s="34" t="s">
        <v>425</v>
      </c>
      <c s="34" t="s">
        <v>9116</v>
      </c>
      <c s="35" t="s">
        <v>8737</v>
      </c>
      <c s="6" t="s">
        <v>9117</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9118</v>
      </c>
    </row>
    <row r="855" spans="1:5" ht="12.75">
      <c r="A855" t="s">
        <v>58</v>
      </c>
      <c r="E855" s="39" t="s">
        <v>4</v>
      </c>
    </row>
    <row r="856" spans="1:16" ht="38.25">
      <c r="A856" t="s">
        <v>48</v>
      </c>
      <c s="34" t="s">
        <v>428</v>
      </c>
      <c s="34" t="s">
        <v>9119</v>
      </c>
      <c s="35" t="s">
        <v>8737</v>
      </c>
      <c s="6" t="s">
        <v>9120</v>
      </c>
      <c s="36" t="s">
        <v>5016</v>
      </c>
      <c s="37">
        <v>70</v>
      </c>
      <c s="36">
        <v>0</v>
      </c>
      <c s="36">
        <f>ROUND(G856*H856,6)</f>
      </c>
      <c r="L856" s="38">
        <v>0</v>
      </c>
      <c s="32">
        <f>ROUND(ROUND(L856,2)*ROUND(G856,3),2)</f>
      </c>
      <c s="36" t="s">
        <v>490</v>
      </c>
      <c>
        <f>(M856*21)/100</f>
      </c>
      <c t="s">
        <v>26</v>
      </c>
    </row>
    <row r="857" spans="1:5" ht="25.5">
      <c r="A857" s="35" t="s">
        <v>55</v>
      </c>
      <c r="E857" s="39" t="s">
        <v>9121</v>
      </c>
    </row>
    <row r="858" spans="1:5" ht="12.75">
      <c r="A858" s="35" t="s">
        <v>56</v>
      </c>
      <c r="E858" s="40" t="s">
        <v>9122</v>
      </c>
    </row>
    <row r="859" spans="1:5" ht="12.75">
      <c r="A859" t="s">
        <v>58</v>
      </c>
      <c r="E859" s="39" t="s">
        <v>4</v>
      </c>
    </row>
    <row r="860" spans="1:16" ht="12.75">
      <c r="A860" t="s">
        <v>48</v>
      </c>
      <c s="34" t="s">
        <v>431</v>
      </c>
      <c s="34" t="s">
        <v>9123</v>
      </c>
      <c s="35" t="s">
        <v>8737</v>
      </c>
      <c s="6" t="s">
        <v>9124</v>
      </c>
      <c s="36" t="s">
        <v>7220</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9113</v>
      </c>
    </row>
    <row r="863" spans="1:5" ht="12.75">
      <c r="A863" t="s">
        <v>58</v>
      </c>
      <c r="E863" s="39" t="s">
        <v>4</v>
      </c>
    </row>
    <row r="864" spans="1:16" ht="12.75">
      <c r="A864" t="s">
        <v>48</v>
      </c>
      <c s="34" t="s">
        <v>434</v>
      </c>
      <c s="34" t="s">
        <v>9125</v>
      </c>
      <c s="35" t="s">
        <v>8737</v>
      </c>
      <c s="6" t="s">
        <v>9126</v>
      </c>
      <c s="36" t="s">
        <v>7220</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9113</v>
      </c>
    </row>
    <row r="867" spans="1:5" ht="12.75">
      <c r="A867" t="s">
        <v>58</v>
      </c>
      <c r="E867" s="39" t="s">
        <v>4</v>
      </c>
    </row>
    <row r="868" spans="1:16" ht="12.75">
      <c r="A868" t="s">
        <v>48</v>
      </c>
      <c s="34" t="s">
        <v>435</v>
      </c>
      <c s="34" t="s">
        <v>9127</v>
      </c>
      <c s="35" t="s">
        <v>8737</v>
      </c>
      <c s="6" t="s">
        <v>9128</v>
      </c>
      <c s="36" t="s">
        <v>7220</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9113</v>
      </c>
    </row>
    <row r="871" spans="1:5" ht="12.75">
      <c r="A871" t="s">
        <v>58</v>
      </c>
      <c r="E871" s="39" t="s">
        <v>4</v>
      </c>
    </row>
    <row r="872" spans="1:16" ht="12.75">
      <c r="A872" t="s">
        <v>48</v>
      </c>
      <c s="34" t="s">
        <v>436</v>
      </c>
      <c s="34" t="s">
        <v>9129</v>
      </c>
      <c s="35" t="s">
        <v>8737</v>
      </c>
      <c s="6" t="s">
        <v>9130</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9131</v>
      </c>
    </row>
    <row r="875" spans="1:5" ht="12.75">
      <c r="A875" t="s">
        <v>58</v>
      </c>
      <c r="E875" s="39" t="s">
        <v>4</v>
      </c>
    </row>
    <row r="876" spans="1:13" ht="12.75">
      <c r="A876" t="s">
        <v>45</v>
      </c>
      <c r="C876" s="31" t="s">
        <v>9132</v>
      </c>
      <c r="E876" s="33" t="s">
        <v>9133</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7787</v>
      </c>
      <c s="34" t="s">
        <v>8982</v>
      </c>
      <c s="35" t="s">
        <v>18</v>
      </c>
      <c s="6" t="s">
        <v>8983</v>
      </c>
      <c s="36" t="s">
        <v>7220</v>
      </c>
      <c s="37">
        <v>2</v>
      </c>
      <c s="36">
        <v>0</v>
      </c>
      <c s="36">
        <f>ROUND(G877*H877,6)</f>
      </c>
      <c r="L877" s="38">
        <v>0</v>
      </c>
      <c s="32">
        <f>ROUND(ROUND(L877,2)*ROUND(G877,3),2)</f>
      </c>
      <c s="36" t="s">
        <v>490</v>
      </c>
      <c>
        <f>(M877*21)/100</f>
      </c>
      <c t="s">
        <v>26</v>
      </c>
    </row>
    <row r="878" spans="1:5" ht="102">
      <c r="A878" s="35" t="s">
        <v>55</v>
      </c>
      <c r="E878" s="39" t="s">
        <v>8984</v>
      </c>
    </row>
    <row r="879" spans="1:5" ht="12.75">
      <c r="A879" s="35" t="s">
        <v>56</v>
      </c>
      <c r="E879" s="40" t="s">
        <v>9134</v>
      </c>
    </row>
    <row r="880" spans="1:5" ht="12.75">
      <c r="A880" t="s">
        <v>58</v>
      </c>
      <c r="E880" s="39" t="s">
        <v>4</v>
      </c>
    </row>
    <row r="881" spans="1:16" ht="25.5">
      <c r="A881" t="s">
        <v>48</v>
      </c>
      <c s="34" t="s">
        <v>7790</v>
      </c>
      <c s="34" t="s">
        <v>8986</v>
      </c>
      <c s="35" t="s">
        <v>18</v>
      </c>
      <c s="6" t="s">
        <v>8987</v>
      </c>
      <c s="36" t="s">
        <v>7220</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9135</v>
      </c>
    </row>
    <row r="884" spans="1:5" ht="12.75">
      <c r="A884" t="s">
        <v>58</v>
      </c>
      <c r="E884" s="39" t="s">
        <v>4</v>
      </c>
    </row>
    <row r="885" spans="1:16" ht="25.5">
      <c r="A885" t="s">
        <v>48</v>
      </c>
      <c s="34" t="s">
        <v>7793</v>
      </c>
      <c s="34" t="s">
        <v>8989</v>
      </c>
      <c s="35" t="s">
        <v>18</v>
      </c>
      <c s="6" t="s">
        <v>8990</v>
      </c>
      <c s="36" t="s">
        <v>7220</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9136</v>
      </c>
    </row>
    <row r="888" spans="1:5" ht="12.75">
      <c r="A888" t="s">
        <v>58</v>
      </c>
      <c r="E888" s="39" t="s">
        <v>4</v>
      </c>
    </row>
    <row r="889" spans="1:16" ht="25.5">
      <c r="A889" t="s">
        <v>48</v>
      </c>
      <c s="34" t="s">
        <v>7796</v>
      </c>
      <c s="34" t="s">
        <v>8992</v>
      </c>
      <c s="35" t="s">
        <v>18</v>
      </c>
      <c s="6" t="s">
        <v>8993</v>
      </c>
      <c s="36" t="s">
        <v>7220</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9137</v>
      </c>
    </row>
    <row r="892" spans="1:5" ht="12.75">
      <c r="A892" t="s">
        <v>58</v>
      </c>
      <c r="E892" s="39" t="s">
        <v>4</v>
      </c>
    </row>
    <row r="893" spans="1:16" ht="25.5">
      <c r="A893" t="s">
        <v>48</v>
      </c>
      <c s="34" t="s">
        <v>7799</v>
      </c>
      <c s="34" t="s">
        <v>8995</v>
      </c>
      <c s="35" t="s">
        <v>18</v>
      </c>
      <c s="6" t="s">
        <v>9138</v>
      </c>
      <c s="36" t="s">
        <v>7220</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9139</v>
      </c>
    </row>
    <row r="896" spans="1:5" ht="12.75">
      <c r="A896" t="s">
        <v>58</v>
      </c>
      <c r="E896" s="39" t="s">
        <v>4</v>
      </c>
    </row>
    <row r="897" spans="1:16" ht="12.75">
      <c r="A897" t="s">
        <v>48</v>
      </c>
      <c s="34" t="s">
        <v>7802</v>
      </c>
      <c s="34" t="s">
        <v>8998</v>
      </c>
      <c s="35" t="s">
        <v>18</v>
      </c>
      <c s="6" t="s">
        <v>8996</v>
      </c>
      <c s="36" t="s">
        <v>7220</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9140</v>
      </c>
    </row>
    <row r="900" spans="1:5" ht="12.75">
      <c r="A900" t="s">
        <v>58</v>
      </c>
      <c r="E900" s="39" t="s">
        <v>4</v>
      </c>
    </row>
    <row r="901" spans="1:16" ht="38.25">
      <c r="A901" t="s">
        <v>48</v>
      </c>
      <c s="34" t="s">
        <v>7805</v>
      </c>
      <c s="34" t="s">
        <v>9001</v>
      </c>
      <c s="35" t="s">
        <v>18</v>
      </c>
      <c s="6" t="s">
        <v>9141</v>
      </c>
      <c s="36" t="s">
        <v>7220</v>
      </c>
      <c s="37">
        <v>1</v>
      </c>
      <c s="36">
        <v>0</v>
      </c>
      <c s="36">
        <f>ROUND(G901*H901,6)</f>
      </c>
      <c r="L901" s="38">
        <v>0</v>
      </c>
      <c s="32">
        <f>ROUND(ROUND(L901,2)*ROUND(G901,3),2)</f>
      </c>
      <c s="36" t="s">
        <v>490</v>
      </c>
      <c>
        <f>(M901*21)/100</f>
      </c>
      <c t="s">
        <v>26</v>
      </c>
    </row>
    <row r="902" spans="1:5" ht="25.5">
      <c r="A902" s="35" t="s">
        <v>55</v>
      </c>
      <c r="E902" s="39" t="s">
        <v>9142</v>
      </c>
    </row>
    <row r="903" spans="1:5" ht="12.75">
      <c r="A903" s="35" t="s">
        <v>56</v>
      </c>
      <c r="E903" s="40" t="s">
        <v>9143</v>
      </c>
    </row>
    <row r="904" spans="1:5" ht="12.75">
      <c r="A904" t="s">
        <v>58</v>
      </c>
      <c r="E904" s="39" t="s">
        <v>4</v>
      </c>
    </row>
    <row r="905" spans="1:16" ht="38.25">
      <c r="A905" t="s">
        <v>48</v>
      </c>
      <c s="34" t="s">
        <v>7808</v>
      </c>
      <c s="34" t="s">
        <v>9004</v>
      </c>
      <c s="35" t="s">
        <v>18</v>
      </c>
      <c s="6" t="s">
        <v>9144</v>
      </c>
      <c s="36" t="s">
        <v>7220</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9145</v>
      </c>
    </row>
    <row r="908" spans="1:5" ht="12.75">
      <c r="A908" t="s">
        <v>58</v>
      </c>
      <c r="E908" s="39" t="s">
        <v>4</v>
      </c>
    </row>
    <row r="909" spans="1:16" ht="38.25">
      <c r="A909" t="s">
        <v>48</v>
      </c>
      <c s="34" t="s">
        <v>2762</v>
      </c>
      <c s="34" t="s">
        <v>9008</v>
      </c>
      <c s="35" t="s">
        <v>18</v>
      </c>
      <c s="6" t="s">
        <v>9146</v>
      </c>
      <c s="36" t="s">
        <v>7220</v>
      </c>
      <c s="37">
        <v>1</v>
      </c>
      <c s="36">
        <v>0</v>
      </c>
      <c s="36">
        <f>ROUND(G909*H909,6)</f>
      </c>
      <c r="L909" s="38">
        <v>0</v>
      </c>
      <c s="32">
        <f>ROUND(ROUND(L909,2)*ROUND(G909,3),2)</f>
      </c>
      <c s="36" t="s">
        <v>490</v>
      </c>
      <c>
        <f>(M909*21)/100</f>
      </c>
      <c t="s">
        <v>26</v>
      </c>
    </row>
    <row r="910" spans="1:5" ht="25.5">
      <c r="A910" s="35" t="s">
        <v>55</v>
      </c>
      <c r="E910" s="39" t="s">
        <v>9147</v>
      </c>
    </row>
    <row r="911" spans="1:5" ht="12.75">
      <c r="A911" s="35" t="s">
        <v>56</v>
      </c>
      <c r="E911" s="40" t="s">
        <v>9148</v>
      </c>
    </row>
    <row r="912" spans="1:5" ht="12.75">
      <c r="A912" t="s">
        <v>58</v>
      </c>
      <c r="E912" s="39" t="s">
        <v>4</v>
      </c>
    </row>
    <row r="913" spans="1:16" ht="38.25">
      <c r="A913" t="s">
        <v>48</v>
      </c>
      <c s="34" t="s">
        <v>7813</v>
      </c>
      <c s="34" t="s">
        <v>9012</v>
      </c>
      <c s="35" t="s">
        <v>18</v>
      </c>
      <c s="6" t="s">
        <v>9009</v>
      </c>
      <c s="36" t="s">
        <v>7220</v>
      </c>
      <c s="37">
        <v>2</v>
      </c>
      <c s="36">
        <v>0</v>
      </c>
      <c s="36">
        <f>ROUND(G913*H913,6)</f>
      </c>
      <c r="L913" s="38">
        <v>0</v>
      </c>
      <c s="32">
        <f>ROUND(ROUND(L913,2)*ROUND(G913,3),2)</f>
      </c>
      <c s="36" t="s">
        <v>490</v>
      </c>
      <c>
        <f>(M913*21)/100</f>
      </c>
      <c t="s">
        <v>26</v>
      </c>
    </row>
    <row r="914" spans="1:5" ht="38.25">
      <c r="A914" s="35" t="s">
        <v>55</v>
      </c>
      <c r="E914" s="39" t="s">
        <v>9010</v>
      </c>
    </row>
    <row r="915" spans="1:5" ht="12.75">
      <c r="A915" s="35" t="s">
        <v>56</v>
      </c>
      <c r="E915" s="40" t="s">
        <v>9149</v>
      </c>
    </row>
    <row r="916" spans="1:5" ht="12.75">
      <c r="A916" t="s">
        <v>58</v>
      </c>
      <c r="E916" s="39" t="s">
        <v>4</v>
      </c>
    </row>
    <row r="917" spans="1:16" ht="25.5">
      <c r="A917" t="s">
        <v>48</v>
      </c>
      <c s="34" t="s">
        <v>7816</v>
      </c>
      <c s="34" t="s">
        <v>9015</v>
      </c>
      <c s="35" t="s">
        <v>18</v>
      </c>
      <c s="6" t="s">
        <v>9013</v>
      </c>
      <c s="36" t="s">
        <v>7220</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9150</v>
      </c>
    </row>
    <row r="920" spans="1:5" ht="12.75">
      <c r="A920" t="s">
        <v>58</v>
      </c>
      <c r="E920" s="39" t="s">
        <v>4</v>
      </c>
    </row>
    <row r="921" spans="1:16" ht="25.5">
      <c r="A921" t="s">
        <v>48</v>
      </c>
      <c s="34" t="s">
        <v>7819</v>
      </c>
      <c s="34" t="s">
        <v>9018</v>
      </c>
      <c s="35" t="s">
        <v>18</v>
      </c>
      <c s="6" t="s">
        <v>9016</v>
      </c>
      <c s="36" t="s">
        <v>7220</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9151</v>
      </c>
    </row>
    <row r="924" spans="1:5" ht="12.75">
      <c r="A924" t="s">
        <v>58</v>
      </c>
      <c r="E924" s="39" t="s">
        <v>4</v>
      </c>
    </row>
    <row r="925" spans="1:16" ht="25.5">
      <c r="A925" t="s">
        <v>48</v>
      </c>
      <c s="34" t="s">
        <v>7822</v>
      </c>
      <c s="34" t="s">
        <v>9021</v>
      </c>
      <c s="35" t="s">
        <v>18</v>
      </c>
      <c s="6" t="s">
        <v>9019</v>
      </c>
      <c s="36" t="s">
        <v>7220</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9152</v>
      </c>
    </row>
    <row r="928" spans="1:5" ht="12.75">
      <c r="A928" t="s">
        <v>58</v>
      </c>
      <c r="E928" s="39" t="s">
        <v>4</v>
      </c>
    </row>
    <row r="929" spans="1:16" ht="25.5">
      <c r="A929" t="s">
        <v>48</v>
      </c>
      <c s="34" t="s">
        <v>7825</v>
      </c>
      <c s="34" t="s">
        <v>9024</v>
      </c>
      <c s="35" t="s">
        <v>18</v>
      </c>
      <c s="6" t="s">
        <v>9022</v>
      </c>
      <c s="36" t="s">
        <v>7220</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9153</v>
      </c>
    </row>
    <row r="932" spans="1:5" ht="12.75">
      <c r="A932" t="s">
        <v>58</v>
      </c>
      <c r="E932" s="39" t="s">
        <v>4</v>
      </c>
    </row>
    <row r="933" spans="1:16" ht="25.5">
      <c r="A933" t="s">
        <v>48</v>
      </c>
      <c s="34" t="s">
        <v>7828</v>
      </c>
      <c s="34" t="s">
        <v>9027</v>
      </c>
      <c s="35" t="s">
        <v>18</v>
      </c>
      <c s="6" t="s">
        <v>9025</v>
      </c>
      <c s="36" t="s">
        <v>7220</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9154</v>
      </c>
    </row>
    <row r="936" spans="1:5" ht="12.75">
      <c r="A936" t="s">
        <v>58</v>
      </c>
      <c r="E936" s="39" t="s">
        <v>4</v>
      </c>
    </row>
    <row r="937" spans="1:16" ht="38.25">
      <c r="A937" t="s">
        <v>48</v>
      </c>
      <c s="34" t="s">
        <v>7831</v>
      </c>
      <c s="34" t="s">
        <v>9030</v>
      </c>
      <c s="35" t="s">
        <v>18</v>
      </c>
      <c s="6" t="s">
        <v>9028</v>
      </c>
      <c s="36" t="s">
        <v>7220</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9155</v>
      </c>
    </row>
    <row r="940" spans="1:5" ht="12.75">
      <c r="A940" t="s">
        <v>58</v>
      </c>
      <c r="E940" s="39" t="s">
        <v>4</v>
      </c>
    </row>
    <row r="941" spans="1:16" ht="25.5">
      <c r="A941" t="s">
        <v>48</v>
      </c>
      <c s="34" t="s">
        <v>7834</v>
      </c>
      <c s="34" t="s">
        <v>9033</v>
      </c>
      <c s="35" t="s">
        <v>18</v>
      </c>
      <c s="6" t="s">
        <v>9031</v>
      </c>
      <c s="36" t="s">
        <v>7220</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9156</v>
      </c>
    </row>
    <row r="944" spans="1:5" ht="12.75">
      <c r="A944" t="s">
        <v>58</v>
      </c>
      <c r="E944" s="39" t="s">
        <v>4</v>
      </c>
    </row>
    <row r="945" spans="1:16" ht="25.5">
      <c r="A945" t="s">
        <v>48</v>
      </c>
      <c s="34" t="s">
        <v>7837</v>
      </c>
      <c s="34" t="s">
        <v>9036</v>
      </c>
      <c s="35" t="s">
        <v>18</v>
      </c>
      <c s="6" t="s">
        <v>9034</v>
      </c>
      <c s="36" t="s">
        <v>7220</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9157</v>
      </c>
    </row>
    <row r="948" spans="1:5" ht="12.75">
      <c r="A948" t="s">
        <v>58</v>
      </c>
      <c r="E948" s="39" t="s">
        <v>4</v>
      </c>
    </row>
    <row r="949" spans="1:16" ht="25.5">
      <c r="A949" t="s">
        <v>48</v>
      </c>
      <c s="34" t="s">
        <v>7840</v>
      </c>
      <c s="34" t="s">
        <v>9039</v>
      </c>
      <c s="35" t="s">
        <v>18</v>
      </c>
      <c s="6" t="s">
        <v>9037</v>
      </c>
      <c s="36" t="s">
        <v>7220</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9158</v>
      </c>
    </row>
    <row r="952" spans="1:5" ht="12.75">
      <c r="A952" t="s">
        <v>58</v>
      </c>
      <c r="E952" s="39" t="s">
        <v>4</v>
      </c>
    </row>
    <row r="953" spans="1:16" ht="25.5">
      <c r="A953" t="s">
        <v>48</v>
      </c>
      <c s="34" t="s">
        <v>7843</v>
      </c>
      <c s="34" t="s">
        <v>9042</v>
      </c>
      <c s="35" t="s">
        <v>18</v>
      </c>
      <c s="6" t="s">
        <v>9159</v>
      </c>
      <c s="36" t="s">
        <v>7220</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9160</v>
      </c>
    </row>
    <row r="956" spans="1:5" ht="12.75">
      <c r="A956" t="s">
        <v>58</v>
      </c>
      <c r="E956" s="39" t="s">
        <v>4</v>
      </c>
    </row>
    <row r="957" spans="1:16" ht="25.5">
      <c r="A957" t="s">
        <v>48</v>
      </c>
      <c s="34" t="s">
        <v>7846</v>
      </c>
      <c s="34" t="s">
        <v>9045</v>
      </c>
      <c s="35" t="s">
        <v>18</v>
      </c>
      <c s="6" t="s">
        <v>9040</v>
      </c>
      <c s="36" t="s">
        <v>7220</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9161</v>
      </c>
    </row>
    <row r="960" spans="1:5" ht="12.75">
      <c r="A960" t="s">
        <v>58</v>
      </c>
      <c r="E960" s="39" t="s">
        <v>4</v>
      </c>
    </row>
    <row r="961" spans="1:16" ht="25.5">
      <c r="A961" t="s">
        <v>48</v>
      </c>
      <c s="34" t="s">
        <v>7849</v>
      </c>
      <c s="34" t="s">
        <v>9048</v>
      </c>
      <c s="35" t="s">
        <v>18</v>
      </c>
      <c s="6" t="s">
        <v>9162</v>
      </c>
      <c s="36" t="s">
        <v>7220</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9163</v>
      </c>
    </row>
    <row r="964" spans="1:5" ht="12.75">
      <c r="A964" t="s">
        <v>58</v>
      </c>
      <c r="E964" s="39" t="s">
        <v>4</v>
      </c>
    </row>
    <row r="965" spans="1:16" ht="25.5">
      <c r="A965" t="s">
        <v>48</v>
      </c>
      <c s="34" t="s">
        <v>7852</v>
      </c>
      <c s="34" t="s">
        <v>9051</v>
      </c>
      <c s="35" t="s">
        <v>18</v>
      </c>
      <c s="6" t="s">
        <v>9164</v>
      </c>
      <c s="36" t="s">
        <v>7220</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9165</v>
      </c>
    </row>
    <row r="968" spans="1:5" ht="12.75">
      <c r="A968" t="s">
        <v>58</v>
      </c>
      <c r="E968" s="39" t="s">
        <v>4</v>
      </c>
    </row>
    <row r="969" spans="1:16" ht="25.5">
      <c r="A969" t="s">
        <v>48</v>
      </c>
      <c s="34" t="s">
        <v>7855</v>
      </c>
      <c s="34" t="s">
        <v>9054</v>
      </c>
      <c s="35" t="s">
        <v>18</v>
      </c>
      <c s="6" t="s">
        <v>9166</v>
      </c>
      <c s="36" t="s">
        <v>7220</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9167</v>
      </c>
    </row>
    <row r="972" spans="1:5" ht="12.75">
      <c r="A972" t="s">
        <v>58</v>
      </c>
      <c r="E972" s="39" t="s">
        <v>4</v>
      </c>
    </row>
    <row r="973" spans="1:16" ht="25.5">
      <c r="A973" t="s">
        <v>48</v>
      </c>
      <c s="34" t="s">
        <v>7858</v>
      </c>
      <c s="34" t="s">
        <v>9057</v>
      </c>
      <c s="35" t="s">
        <v>18</v>
      </c>
      <c s="6" t="s">
        <v>9052</v>
      </c>
      <c s="36" t="s">
        <v>7220</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9168</v>
      </c>
    </row>
    <row r="976" spans="1:5" ht="12.75">
      <c r="A976" t="s">
        <v>58</v>
      </c>
      <c r="E976" s="39" t="s">
        <v>4</v>
      </c>
    </row>
    <row r="977" spans="1:16" ht="25.5">
      <c r="A977" t="s">
        <v>48</v>
      </c>
      <c s="34" t="s">
        <v>7861</v>
      </c>
      <c s="34" t="s">
        <v>9060</v>
      </c>
      <c s="35" t="s">
        <v>18</v>
      </c>
      <c s="6" t="s">
        <v>9169</v>
      </c>
      <c s="36" t="s">
        <v>7220</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9170</v>
      </c>
    </row>
    <row r="980" spans="1:5" ht="12.75">
      <c r="A980" t="s">
        <v>58</v>
      </c>
      <c r="E980" s="39" t="s">
        <v>4</v>
      </c>
    </row>
    <row r="981" spans="1:16" ht="25.5">
      <c r="A981" t="s">
        <v>48</v>
      </c>
      <c s="34" t="s">
        <v>7864</v>
      </c>
      <c s="34" t="s">
        <v>9063</v>
      </c>
      <c s="35" t="s">
        <v>18</v>
      </c>
      <c s="6" t="s">
        <v>9058</v>
      </c>
      <c s="36" t="s">
        <v>7220</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9171</v>
      </c>
    </row>
    <row r="984" spans="1:5" ht="12.75">
      <c r="A984" t="s">
        <v>58</v>
      </c>
      <c r="E984" s="39" t="s">
        <v>4</v>
      </c>
    </row>
    <row r="985" spans="1:16" ht="25.5">
      <c r="A985" t="s">
        <v>48</v>
      </c>
      <c s="34" t="s">
        <v>7867</v>
      </c>
      <c s="34" t="s">
        <v>9066</v>
      </c>
      <c s="35" t="s">
        <v>18</v>
      </c>
      <c s="6" t="s">
        <v>9172</v>
      </c>
      <c s="36" t="s">
        <v>7220</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9173</v>
      </c>
    </row>
    <row r="988" spans="1:5" ht="12.75">
      <c r="A988" t="s">
        <v>58</v>
      </c>
      <c r="E988" s="39" t="s">
        <v>4</v>
      </c>
    </row>
    <row r="989" spans="1:16" ht="25.5">
      <c r="A989" t="s">
        <v>48</v>
      </c>
      <c s="34" t="s">
        <v>7870</v>
      </c>
      <c s="34" t="s">
        <v>9069</v>
      </c>
      <c s="35" t="s">
        <v>18</v>
      </c>
      <c s="6" t="s">
        <v>9073</v>
      </c>
      <c s="36" t="s">
        <v>7220</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9174</v>
      </c>
    </row>
    <row r="992" spans="1:5" ht="12.75">
      <c r="A992" t="s">
        <v>58</v>
      </c>
      <c r="E992" s="39" t="s">
        <v>4</v>
      </c>
    </row>
    <row r="993" spans="1:16" ht="25.5">
      <c r="A993" t="s">
        <v>48</v>
      </c>
      <c s="34" t="s">
        <v>7873</v>
      </c>
      <c s="34" t="s">
        <v>9072</v>
      </c>
      <c s="35" t="s">
        <v>18</v>
      </c>
      <c s="6" t="s">
        <v>9175</v>
      </c>
      <c s="36" t="s">
        <v>7220</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9176</v>
      </c>
    </row>
    <row r="996" spans="1:5" ht="12.75">
      <c r="A996" t="s">
        <v>58</v>
      </c>
      <c r="E996" s="39" t="s">
        <v>4</v>
      </c>
    </row>
    <row r="997" spans="1:16" ht="25.5">
      <c r="A997" t="s">
        <v>48</v>
      </c>
      <c s="34" t="s">
        <v>7876</v>
      </c>
      <c s="34" t="s">
        <v>9075</v>
      </c>
      <c s="35" t="s">
        <v>18</v>
      </c>
      <c s="6" t="s">
        <v>9064</v>
      </c>
      <c s="36" t="s">
        <v>7220</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9177</v>
      </c>
    </row>
    <row r="1000" spans="1:5" ht="12.75">
      <c r="A1000" t="s">
        <v>58</v>
      </c>
      <c r="E1000" s="39" t="s">
        <v>4</v>
      </c>
    </row>
    <row r="1001" spans="1:16" ht="25.5">
      <c r="A1001" t="s">
        <v>48</v>
      </c>
      <c s="34" t="s">
        <v>7879</v>
      </c>
      <c s="34" t="s">
        <v>9077</v>
      </c>
      <c s="35" t="s">
        <v>18</v>
      </c>
      <c s="6" t="s">
        <v>9081</v>
      </c>
      <c s="36" t="s">
        <v>7220</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9178</v>
      </c>
    </row>
    <row r="1004" spans="1:5" ht="12.75">
      <c r="A1004" t="s">
        <v>58</v>
      </c>
      <c r="E1004" s="39" t="s">
        <v>4</v>
      </c>
    </row>
    <row r="1005" spans="1:16" ht="25.5">
      <c r="A1005" t="s">
        <v>48</v>
      </c>
      <c s="34" t="s">
        <v>7882</v>
      </c>
      <c s="34" t="s">
        <v>9080</v>
      </c>
      <c s="35" t="s">
        <v>18</v>
      </c>
      <c s="6" t="s">
        <v>9179</v>
      </c>
      <c s="36" t="s">
        <v>7220</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9180</v>
      </c>
    </row>
    <row r="1008" spans="1:5" ht="12.75">
      <c r="A1008" t="s">
        <v>58</v>
      </c>
      <c r="E1008" s="39" t="s">
        <v>4</v>
      </c>
    </row>
    <row r="1009" spans="1:16" ht="25.5">
      <c r="A1009" t="s">
        <v>48</v>
      </c>
      <c s="34" t="s">
        <v>7885</v>
      </c>
      <c s="34" t="s">
        <v>9083</v>
      </c>
      <c s="35" t="s">
        <v>18</v>
      </c>
      <c s="6" t="s">
        <v>9084</v>
      </c>
      <c s="36" t="s">
        <v>7220</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9181</v>
      </c>
    </row>
    <row r="1012" spans="1:5" ht="12.75">
      <c r="A1012" t="s">
        <v>58</v>
      </c>
      <c r="E1012" s="39" t="s">
        <v>4</v>
      </c>
    </row>
    <row r="1013" spans="1:16" ht="25.5">
      <c r="A1013" t="s">
        <v>48</v>
      </c>
      <c s="34" t="s">
        <v>7888</v>
      </c>
      <c s="34" t="s">
        <v>9086</v>
      </c>
      <c s="35" t="s">
        <v>18</v>
      </c>
      <c s="6" t="s">
        <v>9182</v>
      </c>
      <c s="36" t="s">
        <v>7220</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9183</v>
      </c>
    </row>
    <row r="1016" spans="1:5" ht="12.75">
      <c r="A1016" t="s">
        <v>58</v>
      </c>
      <c r="E1016" s="39" t="s">
        <v>4</v>
      </c>
    </row>
    <row r="1017" spans="1:16" ht="25.5">
      <c r="A1017" t="s">
        <v>48</v>
      </c>
      <c s="34" t="s">
        <v>7891</v>
      </c>
      <c s="34" t="s">
        <v>9089</v>
      </c>
      <c s="35" t="s">
        <v>18</v>
      </c>
      <c s="6" t="s">
        <v>9087</v>
      </c>
      <c s="36" t="s">
        <v>7220</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9184</v>
      </c>
    </row>
    <row r="1020" spans="1:5" ht="12.75">
      <c r="A1020" t="s">
        <v>58</v>
      </c>
      <c r="E1020" s="39" t="s">
        <v>4</v>
      </c>
    </row>
    <row r="1021" spans="1:16" ht="25.5">
      <c r="A1021" t="s">
        <v>48</v>
      </c>
      <c s="34" t="s">
        <v>7894</v>
      </c>
      <c s="34" t="s">
        <v>9092</v>
      </c>
      <c s="35" t="s">
        <v>18</v>
      </c>
      <c s="6" t="s">
        <v>9185</v>
      </c>
      <c s="36" t="s">
        <v>7220</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9186</v>
      </c>
    </row>
    <row r="1024" spans="1:5" ht="12.75">
      <c r="A1024" t="s">
        <v>58</v>
      </c>
      <c r="E1024" s="39" t="s">
        <v>4</v>
      </c>
    </row>
    <row r="1025" spans="1:16" ht="25.5">
      <c r="A1025" t="s">
        <v>48</v>
      </c>
      <c s="34" t="s">
        <v>7897</v>
      </c>
      <c s="34" t="s">
        <v>9095</v>
      </c>
      <c s="35" t="s">
        <v>18</v>
      </c>
      <c s="6" t="s">
        <v>9090</v>
      </c>
      <c s="36" t="s">
        <v>7220</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9187</v>
      </c>
    </row>
    <row r="1028" spans="1:5" ht="12.75">
      <c r="A1028" t="s">
        <v>58</v>
      </c>
      <c r="E1028" s="39" t="s">
        <v>4</v>
      </c>
    </row>
    <row r="1029" spans="1:16" ht="25.5">
      <c r="A1029" t="s">
        <v>48</v>
      </c>
      <c s="34" t="s">
        <v>7900</v>
      </c>
      <c s="34" t="s">
        <v>9098</v>
      </c>
      <c s="35" t="s">
        <v>18</v>
      </c>
      <c s="6" t="s">
        <v>9188</v>
      </c>
      <c s="36" t="s">
        <v>7220</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9189</v>
      </c>
    </row>
    <row r="1032" spans="1:5" ht="12.75">
      <c r="A1032" t="s">
        <v>58</v>
      </c>
      <c r="E1032" s="39" t="s">
        <v>4</v>
      </c>
    </row>
    <row r="1033" spans="1:16" ht="25.5">
      <c r="A1033" t="s">
        <v>48</v>
      </c>
      <c s="34" t="s">
        <v>7903</v>
      </c>
      <c s="34" t="s">
        <v>9101</v>
      </c>
      <c s="35" t="s">
        <v>18</v>
      </c>
      <c s="6" t="s">
        <v>9102</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9190</v>
      </c>
    </row>
    <row r="1036" spans="1:5" ht="12.75">
      <c r="A1036" t="s">
        <v>58</v>
      </c>
      <c r="E1036" s="39" t="s">
        <v>4</v>
      </c>
    </row>
    <row r="1037" spans="1:16" ht="12.75">
      <c r="A1037" t="s">
        <v>48</v>
      </c>
      <c s="34" t="s">
        <v>7906</v>
      </c>
      <c s="34" t="s">
        <v>9104</v>
      </c>
      <c s="35" t="s">
        <v>18</v>
      </c>
      <c s="6" t="s">
        <v>9105</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9106</v>
      </c>
    </row>
    <row r="1040" spans="1:5" ht="12.75">
      <c r="A1040" t="s">
        <v>58</v>
      </c>
      <c r="E1040" s="39" t="s">
        <v>4</v>
      </c>
    </row>
    <row r="1041" spans="1:16" ht="38.25">
      <c r="A1041" t="s">
        <v>48</v>
      </c>
      <c s="34" t="s">
        <v>7909</v>
      </c>
      <c s="34" t="s">
        <v>9107</v>
      </c>
      <c s="35" t="s">
        <v>18</v>
      </c>
      <c s="6" t="s">
        <v>9108</v>
      </c>
      <c s="36" t="s">
        <v>7220</v>
      </c>
      <c s="37">
        <v>1</v>
      </c>
      <c s="36">
        <v>0</v>
      </c>
      <c s="36">
        <f>ROUND(G1041*H1041,6)</f>
      </c>
      <c r="L1041" s="38">
        <v>0</v>
      </c>
      <c s="32">
        <f>ROUND(ROUND(L1041,2)*ROUND(G1041,3),2)</f>
      </c>
      <c s="36" t="s">
        <v>490</v>
      </c>
      <c>
        <f>(M1041*21)/100</f>
      </c>
      <c t="s">
        <v>26</v>
      </c>
    </row>
    <row r="1042" spans="1:5" ht="63.75">
      <c r="A1042" s="35" t="s">
        <v>55</v>
      </c>
      <c r="E1042" s="39" t="s">
        <v>9191</v>
      </c>
    </row>
    <row r="1043" spans="1:5" ht="12.75">
      <c r="A1043" s="35" t="s">
        <v>56</v>
      </c>
      <c r="E1043" s="40" t="s">
        <v>9192</v>
      </c>
    </row>
    <row r="1044" spans="1:5" ht="12.75">
      <c r="A1044" t="s">
        <v>58</v>
      </c>
      <c r="E1044" s="39" t="s">
        <v>4</v>
      </c>
    </row>
    <row r="1045" spans="1:16" ht="12.75">
      <c r="A1045" t="s">
        <v>48</v>
      </c>
      <c s="34" t="s">
        <v>7912</v>
      </c>
      <c s="34" t="s">
        <v>9111</v>
      </c>
      <c s="35" t="s">
        <v>18</v>
      </c>
      <c s="6" t="s">
        <v>9112</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9193</v>
      </c>
    </row>
    <row r="1048" spans="1:5" ht="12.75">
      <c r="A1048" t="s">
        <v>58</v>
      </c>
      <c r="E1048" s="39" t="s">
        <v>4</v>
      </c>
    </row>
    <row r="1049" spans="1:16" ht="12.75">
      <c r="A1049" t="s">
        <v>48</v>
      </c>
      <c s="34" t="s">
        <v>7915</v>
      </c>
      <c s="34" t="s">
        <v>9114</v>
      </c>
      <c s="35" t="s">
        <v>18</v>
      </c>
      <c s="6" t="s">
        <v>9115</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9193</v>
      </c>
    </row>
    <row r="1052" spans="1:5" ht="12.75">
      <c r="A1052" t="s">
        <v>58</v>
      </c>
      <c r="E1052" s="39" t="s">
        <v>4</v>
      </c>
    </row>
    <row r="1053" spans="1:16" ht="25.5">
      <c r="A1053" t="s">
        <v>48</v>
      </c>
      <c s="34" t="s">
        <v>7918</v>
      </c>
      <c s="34" t="s">
        <v>9116</v>
      </c>
      <c s="35" t="s">
        <v>18</v>
      </c>
      <c s="6" t="s">
        <v>9117</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9118</v>
      </c>
    </row>
    <row r="1056" spans="1:5" ht="12.75">
      <c r="A1056" t="s">
        <v>58</v>
      </c>
      <c r="E1056" s="39" t="s">
        <v>4</v>
      </c>
    </row>
    <row r="1057" spans="1:16" ht="38.25">
      <c r="A1057" t="s">
        <v>48</v>
      </c>
      <c s="34" t="s">
        <v>7921</v>
      </c>
      <c s="34" t="s">
        <v>9119</v>
      </c>
      <c s="35" t="s">
        <v>18</v>
      </c>
      <c s="6" t="s">
        <v>9120</v>
      </c>
      <c s="36" t="s">
        <v>5016</v>
      </c>
      <c s="37">
        <v>70</v>
      </c>
      <c s="36">
        <v>0</v>
      </c>
      <c s="36">
        <f>ROUND(G1057*H1057,6)</f>
      </c>
      <c r="L1057" s="38">
        <v>0</v>
      </c>
      <c s="32">
        <f>ROUND(ROUND(L1057,2)*ROUND(G1057,3),2)</f>
      </c>
      <c s="36" t="s">
        <v>490</v>
      </c>
      <c>
        <f>(M1057*21)/100</f>
      </c>
      <c t="s">
        <v>26</v>
      </c>
    </row>
    <row r="1058" spans="1:5" ht="25.5">
      <c r="A1058" s="35" t="s">
        <v>55</v>
      </c>
      <c r="E1058" s="39" t="s">
        <v>9121</v>
      </c>
    </row>
    <row r="1059" spans="1:5" ht="12.75">
      <c r="A1059" s="35" t="s">
        <v>56</v>
      </c>
      <c r="E1059" s="40" t="s">
        <v>9122</v>
      </c>
    </row>
    <row r="1060" spans="1:5" ht="12.75">
      <c r="A1060" t="s">
        <v>58</v>
      </c>
      <c r="E1060" s="39" t="s">
        <v>4</v>
      </c>
    </row>
    <row r="1061" spans="1:16" ht="12.75">
      <c r="A1061" t="s">
        <v>48</v>
      </c>
      <c s="34" t="s">
        <v>7924</v>
      </c>
      <c s="34" t="s">
        <v>9123</v>
      </c>
      <c s="35" t="s">
        <v>18</v>
      </c>
      <c s="6" t="s">
        <v>9124</v>
      </c>
      <c s="36" t="s">
        <v>7220</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9193</v>
      </c>
    </row>
    <row r="1064" spans="1:5" ht="12.75">
      <c r="A1064" t="s">
        <v>58</v>
      </c>
      <c r="E1064" s="39" t="s">
        <v>4</v>
      </c>
    </row>
    <row r="1065" spans="1:16" ht="12.75">
      <c r="A1065" t="s">
        <v>48</v>
      </c>
      <c s="34" t="s">
        <v>7927</v>
      </c>
      <c s="34" t="s">
        <v>9125</v>
      </c>
      <c s="35" t="s">
        <v>18</v>
      </c>
      <c s="6" t="s">
        <v>9126</v>
      </c>
      <c s="36" t="s">
        <v>7220</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9193</v>
      </c>
    </row>
    <row r="1068" spans="1:5" ht="12.75">
      <c r="A1068" t="s">
        <v>58</v>
      </c>
      <c r="E1068" s="39" t="s">
        <v>4</v>
      </c>
    </row>
    <row r="1069" spans="1:16" ht="12.75">
      <c r="A1069" t="s">
        <v>48</v>
      </c>
      <c s="34" t="s">
        <v>7930</v>
      </c>
      <c s="34" t="s">
        <v>9127</v>
      </c>
      <c s="35" t="s">
        <v>18</v>
      </c>
      <c s="6" t="s">
        <v>9128</v>
      </c>
      <c s="36" t="s">
        <v>7220</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9193</v>
      </c>
    </row>
    <row r="1072" spans="1:5" ht="12.75">
      <c r="A1072" t="s">
        <v>58</v>
      </c>
      <c r="E1072" s="39" t="s">
        <v>4</v>
      </c>
    </row>
    <row r="1073" spans="1:16" ht="12.75">
      <c r="A1073" t="s">
        <v>48</v>
      </c>
      <c s="34" t="s">
        <v>7933</v>
      </c>
      <c s="34" t="s">
        <v>9129</v>
      </c>
      <c s="35" t="s">
        <v>18</v>
      </c>
      <c s="6" t="s">
        <v>9130</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9131</v>
      </c>
    </row>
    <row r="1076" spans="1:5" ht="12.75">
      <c r="A1076" t="s">
        <v>58</v>
      </c>
      <c r="E1076" s="39" t="s">
        <v>4</v>
      </c>
    </row>
    <row r="1077" spans="1:13" ht="12.75">
      <c r="A1077" t="s">
        <v>45</v>
      </c>
      <c r="C1077" s="31" t="s">
        <v>9194</v>
      </c>
      <c r="E1077" s="33" t="s">
        <v>9195</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9196</v>
      </c>
      <c s="35" t="s">
        <v>8737</v>
      </c>
      <c s="6" t="s">
        <v>9197</v>
      </c>
      <c s="36" t="s">
        <v>62</v>
      </c>
      <c s="37">
        <v>2200</v>
      </c>
      <c s="36">
        <v>0</v>
      </c>
      <c s="36">
        <f>ROUND(G1078*H1078,6)</f>
      </c>
      <c r="L1078" s="38">
        <v>0</v>
      </c>
      <c s="32">
        <f>ROUND(ROUND(L1078,2)*ROUND(G1078,3),2)</f>
      </c>
      <c s="36" t="s">
        <v>490</v>
      </c>
      <c>
        <f>(M1078*21)/100</f>
      </c>
      <c t="s">
        <v>26</v>
      </c>
    </row>
    <row r="1079" spans="1:5" ht="25.5">
      <c r="A1079" s="35" t="s">
        <v>55</v>
      </c>
      <c r="E1079" s="39" t="s">
        <v>9198</v>
      </c>
    </row>
    <row r="1080" spans="1:5" ht="12.75">
      <c r="A1080" s="35" t="s">
        <v>56</v>
      </c>
      <c r="E1080" s="40" t="s">
        <v>9199</v>
      </c>
    </row>
    <row r="1081" spans="1:5" ht="12.75">
      <c r="A1081" t="s">
        <v>58</v>
      </c>
      <c r="E1081" s="39" t="s">
        <v>4</v>
      </c>
    </row>
    <row r="1082" spans="1:16" ht="25.5">
      <c r="A1082" t="s">
        <v>48</v>
      </c>
      <c s="34" t="s">
        <v>439</v>
      </c>
      <c s="34" t="s">
        <v>9200</v>
      </c>
      <c s="35" t="s">
        <v>8737</v>
      </c>
      <c s="6" t="s">
        <v>9201</v>
      </c>
      <c s="36" t="s">
        <v>3053</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9199</v>
      </c>
    </row>
    <row r="1085" spans="1:5" ht="12.75">
      <c r="A1085" t="s">
        <v>58</v>
      </c>
      <c r="E1085" s="39" t="s">
        <v>4</v>
      </c>
    </row>
    <row r="1086" spans="1:16" ht="25.5">
      <c r="A1086" t="s">
        <v>48</v>
      </c>
      <c s="34" t="s">
        <v>440</v>
      </c>
      <c s="34" t="s">
        <v>9202</v>
      </c>
      <c s="35" t="s">
        <v>8737</v>
      </c>
      <c s="6" t="s">
        <v>9203</v>
      </c>
      <c s="36" t="s">
        <v>3053</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9199</v>
      </c>
    </row>
    <row r="1089" spans="1:5" ht="12.75">
      <c r="A1089" t="s">
        <v>58</v>
      </c>
      <c r="E1089" s="39" t="s">
        <v>4</v>
      </c>
    </row>
    <row r="1090" spans="1:16" ht="38.25">
      <c r="A1090" t="s">
        <v>48</v>
      </c>
      <c s="34" t="s">
        <v>441</v>
      </c>
      <c s="34" t="s">
        <v>9204</v>
      </c>
      <c s="35" t="s">
        <v>8737</v>
      </c>
      <c s="6" t="s">
        <v>9205</v>
      </c>
      <c s="36" t="s">
        <v>3053</v>
      </c>
      <c s="37">
        <v>1</v>
      </c>
      <c s="36">
        <v>0</v>
      </c>
      <c s="36">
        <f>ROUND(G1090*H1090,6)</f>
      </c>
      <c r="L1090" s="38">
        <v>0</v>
      </c>
      <c s="32">
        <f>ROUND(ROUND(L1090,2)*ROUND(G1090,3),2)</f>
      </c>
      <c s="36" t="s">
        <v>490</v>
      </c>
      <c>
        <f>(M1090*21)/100</f>
      </c>
      <c t="s">
        <v>26</v>
      </c>
    </row>
    <row r="1091" spans="1:5" ht="76.5">
      <c r="A1091" s="35" t="s">
        <v>55</v>
      </c>
      <c r="E1091" s="39" t="s">
        <v>9206</v>
      </c>
    </row>
    <row r="1092" spans="1:5" ht="12.75">
      <c r="A1092" s="35" t="s">
        <v>56</v>
      </c>
      <c r="E1092" s="40" t="s">
        <v>9199</v>
      </c>
    </row>
    <row r="1093" spans="1:5" ht="12.75">
      <c r="A1093" t="s">
        <v>58</v>
      </c>
      <c r="E1093" s="39" t="s">
        <v>4</v>
      </c>
    </row>
    <row r="1094" spans="1:16" ht="12.75">
      <c r="A1094" t="s">
        <v>48</v>
      </c>
      <c s="34" t="s">
        <v>442</v>
      </c>
      <c s="34" t="s">
        <v>9207</v>
      </c>
      <c s="35" t="s">
        <v>8737</v>
      </c>
      <c s="6" t="s">
        <v>9208</v>
      </c>
      <c s="36" t="s">
        <v>3053</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9199</v>
      </c>
    </row>
    <row r="1097" spans="1:5" ht="12.75">
      <c r="A1097" t="s">
        <v>58</v>
      </c>
      <c r="E1097" s="39" t="s">
        <v>4</v>
      </c>
    </row>
    <row r="1098" spans="1:16" ht="12.75">
      <c r="A1098" t="s">
        <v>48</v>
      </c>
      <c s="34" t="s">
        <v>443</v>
      </c>
      <c s="34" t="s">
        <v>9209</v>
      </c>
      <c s="35" t="s">
        <v>8737</v>
      </c>
      <c s="6" t="s">
        <v>9210</v>
      </c>
      <c s="36" t="s">
        <v>3053</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9199</v>
      </c>
    </row>
    <row r="1101" spans="1:5" ht="12.75">
      <c r="A1101" t="s">
        <v>58</v>
      </c>
      <c r="E1101" s="39" t="s">
        <v>4</v>
      </c>
    </row>
    <row r="1102" spans="1:16" ht="38.25">
      <c r="A1102" t="s">
        <v>48</v>
      </c>
      <c s="34" t="s">
        <v>444</v>
      </c>
      <c s="34" t="s">
        <v>9211</v>
      </c>
      <c s="35" t="s">
        <v>8737</v>
      </c>
      <c s="6" t="s">
        <v>9212</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9199</v>
      </c>
    </row>
    <row r="1105" spans="1:5" ht="12.75">
      <c r="A1105" t="s">
        <v>58</v>
      </c>
      <c r="E1105" s="39" t="s">
        <v>4</v>
      </c>
    </row>
    <row r="1106" spans="1:16" ht="12.75">
      <c r="A1106" t="s">
        <v>48</v>
      </c>
      <c s="34" t="s">
        <v>445</v>
      </c>
      <c s="34" t="s">
        <v>9213</v>
      </c>
      <c s="35" t="s">
        <v>8737</v>
      </c>
      <c s="6" t="s">
        <v>9214</v>
      </c>
      <c s="36" t="s">
        <v>3053</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9199</v>
      </c>
    </row>
    <row r="1109" spans="1:5" ht="12.75">
      <c r="A1109" t="s">
        <v>58</v>
      </c>
      <c r="E1109" s="39" t="s">
        <v>4</v>
      </c>
    </row>
    <row r="1110" spans="1:16" ht="12.75">
      <c r="A1110" t="s">
        <v>48</v>
      </c>
      <c s="34" t="s">
        <v>446</v>
      </c>
      <c s="34" t="s">
        <v>9215</v>
      </c>
      <c s="35" t="s">
        <v>8737</v>
      </c>
      <c s="6" t="s">
        <v>9216</v>
      </c>
      <c s="36" t="s">
        <v>3053</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9199</v>
      </c>
    </row>
    <row r="1113" spans="1:5" ht="12.75">
      <c r="A1113" t="s">
        <v>58</v>
      </c>
      <c r="E1113" s="39" t="s">
        <v>4</v>
      </c>
    </row>
    <row r="1114" spans="1:16" ht="12.75">
      <c r="A1114" t="s">
        <v>48</v>
      </c>
      <c s="34" t="s">
        <v>447</v>
      </c>
      <c s="34" t="s">
        <v>9217</v>
      </c>
      <c s="35" t="s">
        <v>8737</v>
      </c>
      <c s="6" t="s">
        <v>9218</v>
      </c>
      <c s="36" t="s">
        <v>3053</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9199</v>
      </c>
    </row>
    <row r="1117" spans="1:5" ht="12.75">
      <c r="A1117" t="s">
        <v>58</v>
      </c>
      <c r="E1117" s="39" t="s">
        <v>4</v>
      </c>
    </row>
    <row r="1118" spans="1:16" ht="25.5">
      <c r="A1118" t="s">
        <v>48</v>
      </c>
      <c s="34" t="s">
        <v>448</v>
      </c>
      <c s="34" t="s">
        <v>9219</v>
      </c>
      <c s="35" t="s">
        <v>8737</v>
      </c>
      <c s="6" t="s">
        <v>9220</v>
      </c>
      <c s="36" t="s">
        <v>3053</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9199</v>
      </c>
    </row>
    <row r="1121" spans="1:5" ht="12.75">
      <c r="A1121" t="s">
        <v>58</v>
      </c>
      <c r="E1121" s="39" t="s">
        <v>4</v>
      </c>
    </row>
    <row r="1122" spans="1:16" ht="12.75">
      <c r="A1122" t="s">
        <v>48</v>
      </c>
      <c s="34" t="s">
        <v>449</v>
      </c>
      <c s="34" t="s">
        <v>9221</v>
      </c>
      <c s="35" t="s">
        <v>8737</v>
      </c>
      <c s="6" t="s">
        <v>9222</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9199</v>
      </c>
    </row>
    <row r="1125" spans="1:5" ht="12.75">
      <c r="A1125" t="s">
        <v>58</v>
      </c>
      <c r="E1125" s="39" t="s">
        <v>4</v>
      </c>
    </row>
    <row r="1126" spans="1:16" ht="12.75">
      <c r="A1126" t="s">
        <v>48</v>
      </c>
      <c s="34" t="s">
        <v>450</v>
      </c>
      <c s="34" t="s">
        <v>9223</v>
      </c>
      <c s="35" t="s">
        <v>8737</v>
      </c>
      <c s="6" t="s">
        <v>9224</v>
      </c>
      <c s="36" t="s">
        <v>3053</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9199</v>
      </c>
    </row>
    <row r="1129" spans="1:5" ht="12.75">
      <c r="A1129" t="s">
        <v>58</v>
      </c>
      <c r="E1129" s="39" t="s">
        <v>4</v>
      </c>
    </row>
    <row r="1130" spans="1:16" ht="12.75">
      <c r="A1130" t="s">
        <v>48</v>
      </c>
      <c s="34" t="s">
        <v>451</v>
      </c>
      <c s="34" t="s">
        <v>9225</v>
      </c>
      <c s="35" t="s">
        <v>8737</v>
      </c>
      <c s="6" t="s">
        <v>9226</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9199</v>
      </c>
    </row>
    <row r="1133" spans="1:5" ht="12.75">
      <c r="A1133" t="s">
        <v>58</v>
      </c>
      <c r="E1133" s="39" t="s">
        <v>4</v>
      </c>
    </row>
    <row r="1134" spans="1:16" ht="12.75">
      <c r="A1134" t="s">
        <v>48</v>
      </c>
      <c s="34" t="s">
        <v>452</v>
      </c>
      <c s="34" t="s">
        <v>9227</v>
      </c>
      <c s="35" t="s">
        <v>8737</v>
      </c>
      <c s="6" t="s">
        <v>9228</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9199</v>
      </c>
    </row>
    <row r="1137" spans="1:5" ht="12.75">
      <c r="A1137" t="s">
        <v>58</v>
      </c>
      <c r="E1137" s="39" t="s">
        <v>4</v>
      </c>
    </row>
    <row r="1138" spans="1:16" ht="12.75">
      <c r="A1138" t="s">
        <v>48</v>
      </c>
      <c s="34" t="s">
        <v>453</v>
      </c>
      <c s="34" t="s">
        <v>9229</v>
      </c>
      <c s="35" t="s">
        <v>8737</v>
      </c>
      <c s="6" t="s">
        <v>9230</v>
      </c>
      <c s="36" t="s">
        <v>3053</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9199</v>
      </c>
    </row>
    <row r="1141" spans="1:5" ht="12.75">
      <c r="A1141" t="s">
        <v>58</v>
      </c>
      <c r="E1141" s="39" t="s">
        <v>4</v>
      </c>
    </row>
    <row r="1142" spans="1:16" ht="38.25">
      <c r="A1142" t="s">
        <v>48</v>
      </c>
      <c s="34" t="s">
        <v>454</v>
      </c>
      <c s="34" t="s">
        <v>9231</v>
      </c>
      <c s="35" t="s">
        <v>8737</v>
      </c>
      <c s="6" t="s">
        <v>9232</v>
      </c>
      <c s="36" t="s">
        <v>5016</v>
      </c>
      <c s="37">
        <v>525</v>
      </c>
      <c s="36">
        <v>0</v>
      </c>
      <c s="36">
        <f>ROUND(G1142*H1142,6)</f>
      </c>
      <c r="L1142" s="38">
        <v>0</v>
      </c>
      <c s="32">
        <f>ROUND(ROUND(L1142,2)*ROUND(G1142,3),2)</f>
      </c>
      <c s="36" t="s">
        <v>490</v>
      </c>
      <c>
        <f>(M1142*21)/100</f>
      </c>
      <c t="s">
        <v>26</v>
      </c>
    </row>
    <row r="1143" spans="1:5" ht="25.5">
      <c r="A1143" s="35" t="s">
        <v>55</v>
      </c>
      <c r="E1143" s="39" t="s">
        <v>9233</v>
      </c>
    </row>
    <row r="1144" spans="1:5" ht="12.75">
      <c r="A1144" s="35" t="s">
        <v>56</v>
      </c>
      <c r="E1144" s="40" t="s">
        <v>9199</v>
      </c>
    </row>
    <row r="1145" spans="1:5" ht="12.75">
      <c r="A1145" t="s">
        <v>58</v>
      </c>
      <c r="E1145" s="39" t="s">
        <v>4</v>
      </c>
    </row>
    <row r="1146" spans="1:16" ht="38.25">
      <c r="A1146" t="s">
        <v>48</v>
      </c>
      <c s="34" t="s">
        <v>455</v>
      </c>
      <c s="34" t="s">
        <v>9234</v>
      </c>
      <c s="35" t="s">
        <v>8737</v>
      </c>
      <c s="6" t="s">
        <v>9235</v>
      </c>
      <c s="36" t="s">
        <v>3053</v>
      </c>
      <c s="37">
        <v>2</v>
      </c>
      <c s="36">
        <v>0</v>
      </c>
      <c s="36">
        <f>ROUND(G1146*H1146,6)</f>
      </c>
      <c r="L1146" s="38">
        <v>0</v>
      </c>
      <c s="32">
        <f>ROUND(ROUND(L1146,2)*ROUND(G1146,3),2)</f>
      </c>
      <c s="36" t="s">
        <v>490</v>
      </c>
      <c>
        <f>(M1146*21)/100</f>
      </c>
      <c t="s">
        <v>26</v>
      </c>
    </row>
    <row r="1147" spans="1:5" ht="63.75">
      <c r="A1147" s="35" t="s">
        <v>55</v>
      </c>
      <c r="E1147" s="39" t="s">
        <v>9236</v>
      </c>
    </row>
    <row r="1148" spans="1:5" ht="12.75">
      <c r="A1148" s="35" t="s">
        <v>56</v>
      </c>
      <c r="E1148" s="40" t="s">
        <v>9199</v>
      </c>
    </row>
    <row r="1149" spans="1:5" ht="12.75">
      <c r="A1149" t="s">
        <v>58</v>
      </c>
      <c r="E1149" s="39" t="s">
        <v>4</v>
      </c>
    </row>
    <row r="1150" spans="1:16" ht="38.25">
      <c r="A1150" t="s">
        <v>48</v>
      </c>
      <c s="34" t="s">
        <v>456</v>
      </c>
      <c s="34" t="s">
        <v>9237</v>
      </c>
      <c s="35" t="s">
        <v>8737</v>
      </c>
      <c s="6" t="s">
        <v>9238</v>
      </c>
      <c s="36" t="s">
        <v>3053</v>
      </c>
      <c s="37">
        <v>2</v>
      </c>
      <c s="36">
        <v>0</v>
      </c>
      <c s="36">
        <f>ROUND(G1150*H1150,6)</f>
      </c>
      <c r="L1150" s="38">
        <v>0</v>
      </c>
      <c s="32">
        <f>ROUND(ROUND(L1150,2)*ROUND(G1150,3),2)</f>
      </c>
      <c s="36" t="s">
        <v>490</v>
      </c>
      <c>
        <f>(M1150*21)/100</f>
      </c>
      <c t="s">
        <v>26</v>
      </c>
    </row>
    <row r="1151" spans="1:5" ht="89.25">
      <c r="A1151" s="35" t="s">
        <v>55</v>
      </c>
      <c r="E1151" s="39" t="s">
        <v>9239</v>
      </c>
    </row>
    <row r="1152" spans="1:5" ht="12.75">
      <c r="A1152" s="35" t="s">
        <v>56</v>
      </c>
      <c r="E1152" s="40" t="s">
        <v>9199</v>
      </c>
    </row>
    <row r="1153" spans="1:5" ht="12.75">
      <c r="A1153" t="s">
        <v>58</v>
      </c>
      <c r="E1153" s="39" t="s">
        <v>4</v>
      </c>
    </row>
    <row r="1154" spans="1:16" ht="12.75">
      <c r="A1154" t="s">
        <v>48</v>
      </c>
      <c s="34" t="s">
        <v>457</v>
      </c>
      <c s="34" t="s">
        <v>9240</v>
      </c>
      <c s="35" t="s">
        <v>8737</v>
      </c>
      <c s="6" t="s">
        <v>9241</v>
      </c>
      <c s="36" t="s">
        <v>7220</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9199</v>
      </c>
    </row>
    <row r="1157" spans="1:5" ht="12.75">
      <c r="A1157" t="s">
        <v>58</v>
      </c>
      <c r="E1157" s="39" t="s">
        <v>4</v>
      </c>
    </row>
    <row r="1158" spans="1:16" ht="12.75">
      <c r="A1158" t="s">
        <v>48</v>
      </c>
      <c s="34" t="s">
        <v>458</v>
      </c>
      <c s="34" t="s">
        <v>9242</v>
      </c>
      <c s="35" t="s">
        <v>8737</v>
      </c>
      <c s="6" t="s">
        <v>9243</v>
      </c>
      <c s="36" t="s">
        <v>7220</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9199</v>
      </c>
    </row>
    <row r="1161" spans="1:5" ht="12.75">
      <c r="A1161" t="s">
        <v>58</v>
      </c>
      <c r="E1161" s="39" t="s">
        <v>4</v>
      </c>
    </row>
    <row r="1162" spans="1:16" ht="25.5">
      <c r="A1162" t="s">
        <v>48</v>
      </c>
      <c s="34" t="s">
        <v>459</v>
      </c>
      <c s="34" t="s">
        <v>9244</v>
      </c>
      <c s="35" t="s">
        <v>8737</v>
      </c>
      <c s="6" t="s">
        <v>9245</v>
      </c>
      <c s="36" t="s">
        <v>7220</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9199</v>
      </c>
    </row>
    <row r="1165" spans="1:5" ht="12.75">
      <c r="A1165" t="s">
        <v>58</v>
      </c>
      <c r="E1165" s="39" t="s">
        <v>4</v>
      </c>
    </row>
    <row r="1166" spans="1:16" ht="25.5">
      <c r="A1166" t="s">
        <v>48</v>
      </c>
      <c s="34" t="s">
        <v>460</v>
      </c>
      <c s="34" t="s">
        <v>9246</v>
      </c>
      <c s="35" t="s">
        <v>8737</v>
      </c>
      <c s="6" t="s">
        <v>9247</v>
      </c>
      <c s="36" t="s">
        <v>7220</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9199</v>
      </c>
    </row>
    <row r="1169" spans="1:5" ht="12.75">
      <c r="A1169" t="s">
        <v>58</v>
      </c>
      <c r="E1169" s="39" t="s">
        <v>4</v>
      </c>
    </row>
    <row r="1170" spans="1:16" ht="12.75">
      <c r="A1170" t="s">
        <v>48</v>
      </c>
      <c s="34" t="s">
        <v>461</v>
      </c>
      <c s="34" t="s">
        <v>9248</v>
      </c>
      <c s="35" t="s">
        <v>8737</v>
      </c>
      <c s="6" t="s">
        <v>9249</v>
      </c>
      <c s="36" t="s">
        <v>7220</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9199</v>
      </c>
    </row>
    <row r="1173" spans="1:5" ht="12.75">
      <c r="A1173" t="s">
        <v>58</v>
      </c>
      <c r="E1173" s="39" t="s">
        <v>4</v>
      </c>
    </row>
    <row r="1174" spans="1:16" ht="25.5">
      <c r="A1174" t="s">
        <v>48</v>
      </c>
      <c s="34" t="s">
        <v>465</v>
      </c>
      <c s="34" t="s">
        <v>9250</v>
      </c>
      <c s="35" t="s">
        <v>8737</v>
      </c>
      <c s="6" t="s">
        <v>9251</v>
      </c>
      <c s="36" t="s">
        <v>7220</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9199</v>
      </c>
    </row>
    <row r="1177" spans="1:5" ht="12.75">
      <c r="A1177" t="s">
        <v>58</v>
      </c>
      <c r="E1177" s="39" t="s">
        <v>4</v>
      </c>
    </row>
    <row r="1178" spans="1:13" ht="12.75">
      <c r="A1178" t="s">
        <v>45</v>
      </c>
      <c r="C1178" s="31" t="s">
        <v>9252</v>
      </c>
      <c r="E1178" s="33" t="s">
        <v>9253</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7942</v>
      </c>
      <c s="34" t="s">
        <v>9196</v>
      </c>
      <c s="35" t="s">
        <v>18</v>
      </c>
      <c s="6" t="s">
        <v>9197</v>
      </c>
      <c s="36" t="s">
        <v>62</v>
      </c>
      <c s="37">
        <v>2200</v>
      </c>
      <c s="36">
        <v>0</v>
      </c>
      <c s="36">
        <f>ROUND(G1179*H1179,6)</f>
      </c>
      <c r="L1179" s="38">
        <v>0</v>
      </c>
      <c s="32">
        <f>ROUND(ROUND(L1179,2)*ROUND(G1179,3),2)</f>
      </c>
      <c s="36" t="s">
        <v>490</v>
      </c>
      <c>
        <f>(M1179*21)/100</f>
      </c>
      <c t="s">
        <v>26</v>
      </c>
    </row>
    <row r="1180" spans="1:5" ht="25.5">
      <c r="A1180" s="35" t="s">
        <v>55</v>
      </c>
      <c r="E1180" s="39" t="s">
        <v>9198</v>
      </c>
    </row>
    <row r="1181" spans="1:5" ht="12.75">
      <c r="A1181" s="35" t="s">
        <v>56</v>
      </c>
      <c r="E1181" s="40" t="s">
        <v>9254</v>
      </c>
    </row>
    <row r="1182" spans="1:5" ht="12.75">
      <c r="A1182" t="s">
        <v>58</v>
      </c>
      <c r="E1182" s="39" t="s">
        <v>4</v>
      </c>
    </row>
    <row r="1183" spans="1:16" ht="25.5">
      <c r="A1183" t="s">
        <v>48</v>
      </c>
      <c s="34" t="s">
        <v>7945</v>
      </c>
      <c s="34" t="s">
        <v>9200</v>
      </c>
      <c s="35" t="s">
        <v>18</v>
      </c>
      <c s="6" t="s">
        <v>9201</v>
      </c>
      <c s="36" t="s">
        <v>3053</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9254</v>
      </c>
    </row>
    <row r="1186" spans="1:5" ht="12.75">
      <c r="A1186" t="s">
        <v>58</v>
      </c>
      <c r="E1186" s="39" t="s">
        <v>4</v>
      </c>
    </row>
    <row r="1187" spans="1:16" ht="25.5">
      <c r="A1187" t="s">
        <v>48</v>
      </c>
      <c s="34" t="s">
        <v>7948</v>
      </c>
      <c s="34" t="s">
        <v>9202</v>
      </c>
      <c s="35" t="s">
        <v>18</v>
      </c>
      <c s="6" t="s">
        <v>9203</v>
      </c>
      <c s="36" t="s">
        <v>3053</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9254</v>
      </c>
    </row>
    <row r="1190" spans="1:5" ht="12.75">
      <c r="A1190" t="s">
        <v>58</v>
      </c>
      <c r="E1190" s="39" t="s">
        <v>4</v>
      </c>
    </row>
    <row r="1191" spans="1:16" ht="38.25">
      <c r="A1191" t="s">
        <v>48</v>
      </c>
      <c s="34" t="s">
        <v>7951</v>
      </c>
      <c s="34" t="s">
        <v>9204</v>
      </c>
      <c s="35" t="s">
        <v>18</v>
      </c>
      <c s="6" t="s">
        <v>9205</v>
      </c>
      <c s="36" t="s">
        <v>3053</v>
      </c>
      <c s="37">
        <v>1</v>
      </c>
      <c s="36">
        <v>0</v>
      </c>
      <c s="36">
        <f>ROUND(G1191*H1191,6)</f>
      </c>
      <c r="L1191" s="38">
        <v>0</v>
      </c>
      <c s="32">
        <f>ROUND(ROUND(L1191,2)*ROUND(G1191,3),2)</f>
      </c>
      <c s="36" t="s">
        <v>490</v>
      </c>
      <c>
        <f>(M1191*21)/100</f>
      </c>
      <c t="s">
        <v>26</v>
      </c>
    </row>
    <row r="1192" spans="1:5" ht="76.5">
      <c r="A1192" s="35" t="s">
        <v>55</v>
      </c>
      <c r="E1192" s="39" t="s">
        <v>9206</v>
      </c>
    </row>
    <row r="1193" spans="1:5" ht="12.75">
      <c r="A1193" s="35" t="s">
        <v>56</v>
      </c>
      <c r="E1193" s="40" t="s">
        <v>9254</v>
      </c>
    </row>
    <row r="1194" spans="1:5" ht="12.75">
      <c r="A1194" t="s">
        <v>58</v>
      </c>
      <c r="E1194" s="39" t="s">
        <v>4</v>
      </c>
    </row>
    <row r="1195" spans="1:16" ht="12.75">
      <c r="A1195" t="s">
        <v>48</v>
      </c>
      <c s="34" t="s">
        <v>7954</v>
      </c>
      <c s="34" t="s">
        <v>9207</v>
      </c>
      <c s="35" t="s">
        <v>18</v>
      </c>
      <c s="6" t="s">
        <v>9208</v>
      </c>
      <c s="36" t="s">
        <v>3053</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9254</v>
      </c>
    </row>
    <row r="1198" spans="1:5" ht="12.75">
      <c r="A1198" t="s">
        <v>58</v>
      </c>
      <c r="E1198" s="39" t="s">
        <v>4</v>
      </c>
    </row>
    <row r="1199" spans="1:16" ht="12.75">
      <c r="A1199" t="s">
        <v>48</v>
      </c>
      <c s="34" t="s">
        <v>7957</v>
      </c>
      <c s="34" t="s">
        <v>9209</v>
      </c>
      <c s="35" t="s">
        <v>18</v>
      </c>
      <c s="6" t="s">
        <v>9210</v>
      </c>
      <c s="36" t="s">
        <v>3053</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9254</v>
      </c>
    </row>
    <row r="1202" spans="1:5" ht="12.75">
      <c r="A1202" t="s">
        <v>58</v>
      </c>
      <c r="E1202" s="39" t="s">
        <v>4</v>
      </c>
    </row>
    <row r="1203" spans="1:16" ht="38.25">
      <c r="A1203" t="s">
        <v>48</v>
      </c>
      <c s="34" t="s">
        <v>7960</v>
      </c>
      <c s="34" t="s">
        <v>9211</v>
      </c>
      <c s="35" t="s">
        <v>18</v>
      </c>
      <c s="6" t="s">
        <v>9212</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9254</v>
      </c>
    </row>
    <row r="1206" spans="1:5" ht="12.75">
      <c r="A1206" t="s">
        <v>58</v>
      </c>
      <c r="E1206" s="39" t="s">
        <v>4</v>
      </c>
    </row>
    <row r="1207" spans="1:16" ht="12.75">
      <c r="A1207" t="s">
        <v>48</v>
      </c>
      <c s="34" t="s">
        <v>7963</v>
      </c>
      <c s="34" t="s">
        <v>9213</v>
      </c>
      <c s="35" t="s">
        <v>18</v>
      </c>
      <c s="6" t="s">
        <v>9214</v>
      </c>
      <c s="36" t="s">
        <v>3053</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9254</v>
      </c>
    </row>
    <row r="1210" spans="1:5" ht="12.75">
      <c r="A1210" t="s">
        <v>58</v>
      </c>
      <c r="E1210" s="39" t="s">
        <v>4</v>
      </c>
    </row>
    <row r="1211" spans="1:16" ht="12.75">
      <c r="A1211" t="s">
        <v>48</v>
      </c>
      <c s="34" t="s">
        <v>7966</v>
      </c>
      <c s="34" t="s">
        <v>9215</v>
      </c>
      <c s="35" t="s">
        <v>18</v>
      </c>
      <c s="6" t="s">
        <v>9216</v>
      </c>
      <c s="36" t="s">
        <v>3053</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9254</v>
      </c>
    </row>
    <row r="1214" spans="1:5" ht="12.75">
      <c r="A1214" t="s">
        <v>58</v>
      </c>
      <c r="E1214" s="39" t="s">
        <v>4</v>
      </c>
    </row>
    <row r="1215" spans="1:16" ht="12.75">
      <c r="A1215" t="s">
        <v>48</v>
      </c>
      <c s="34" t="s">
        <v>7969</v>
      </c>
      <c s="34" t="s">
        <v>9217</v>
      </c>
      <c s="35" t="s">
        <v>18</v>
      </c>
      <c s="6" t="s">
        <v>9218</v>
      </c>
      <c s="36" t="s">
        <v>3053</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9254</v>
      </c>
    </row>
    <row r="1218" spans="1:5" ht="12.75">
      <c r="A1218" t="s">
        <v>58</v>
      </c>
      <c r="E1218" s="39" t="s">
        <v>4</v>
      </c>
    </row>
    <row r="1219" spans="1:16" ht="25.5">
      <c r="A1219" t="s">
        <v>48</v>
      </c>
      <c s="34" t="s">
        <v>7972</v>
      </c>
      <c s="34" t="s">
        <v>9219</v>
      </c>
      <c s="35" t="s">
        <v>18</v>
      </c>
      <c s="6" t="s">
        <v>9220</v>
      </c>
      <c s="36" t="s">
        <v>3053</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9254</v>
      </c>
    </row>
    <row r="1222" spans="1:5" ht="12.75">
      <c r="A1222" t="s">
        <v>58</v>
      </c>
      <c r="E1222" s="39" t="s">
        <v>4</v>
      </c>
    </row>
    <row r="1223" spans="1:16" ht="12.75">
      <c r="A1223" t="s">
        <v>48</v>
      </c>
      <c s="34" t="s">
        <v>7975</v>
      </c>
      <c s="34" t="s">
        <v>9221</v>
      </c>
      <c s="35" t="s">
        <v>18</v>
      </c>
      <c s="6" t="s">
        <v>9222</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9254</v>
      </c>
    </row>
    <row r="1226" spans="1:5" ht="12.75">
      <c r="A1226" t="s">
        <v>58</v>
      </c>
      <c r="E1226" s="39" t="s">
        <v>4</v>
      </c>
    </row>
    <row r="1227" spans="1:16" ht="12.75">
      <c r="A1227" t="s">
        <v>48</v>
      </c>
      <c s="34" t="s">
        <v>7978</v>
      </c>
      <c s="34" t="s">
        <v>9223</v>
      </c>
      <c s="35" t="s">
        <v>18</v>
      </c>
      <c s="6" t="s">
        <v>9224</v>
      </c>
      <c s="36" t="s">
        <v>3053</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9254</v>
      </c>
    </row>
    <row r="1230" spans="1:5" ht="12.75">
      <c r="A1230" t="s">
        <v>58</v>
      </c>
      <c r="E1230" s="39" t="s">
        <v>4</v>
      </c>
    </row>
    <row r="1231" spans="1:16" ht="12.75">
      <c r="A1231" t="s">
        <v>48</v>
      </c>
      <c s="34" t="s">
        <v>7981</v>
      </c>
      <c s="34" t="s">
        <v>9225</v>
      </c>
      <c s="35" t="s">
        <v>18</v>
      </c>
      <c s="6" t="s">
        <v>9226</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9254</v>
      </c>
    </row>
    <row r="1234" spans="1:5" ht="12.75">
      <c r="A1234" t="s">
        <v>58</v>
      </c>
      <c r="E1234" s="39" t="s">
        <v>4</v>
      </c>
    </row>
    <row r="1235" spans="1:16" ht="12.75">
      <c r="A1235" t="s">
        <v>48</v>
      </c>
      <c s="34" t="s">
        <v>7984</v>
      </c>
      <c s="34" t="s">
        <v>9227</v>
      </c>
      <c s="35" t="s">
        <v>18</v>
      </c>
      <c s="6" t="s">
        <v>9228</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9254</v>
      </c>
    </row>
    <row r="1238" spans="1:5" ht="12.75">
      <c r="A1238" t="s">
        <v>58</v>
      </c>
      <c r="E1238" s="39" t="s">
        <v>4</v>
      </c>
    </row>
    <row r="1239" spans="1:16" ht="12.75">
      <c r="A1239" t="s">
        <v>48</v>
      </c>
      <c s="34" t="s">
        <v>7987</v>
      </c>
      <c s="34" t="s">
        <v>9229</v>
      </c>
      <c s="35" t="s">
        <v>18</v>
      </c>
      <c s="6" t="s">
        <v>9230</v>
      </c>
      <c s="36" t="s">
        <v>3053</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9254</v>
      </c>
    </row>
    <row r="1242" spans="1:5" ht="12.75">
      <c r="A1242" t="s">
        <v>58</v>
      </c>
      <c r="E1242" s="39" t="s">
        <v>4</v>
      </c>
    </row>
    <row r="1243" spans="1:16" ht="38.25">
      <c r="A1243" t="s">
        <v>48</v>
      </c>
      <c s="34" t="s">
        <v>7990</v>
      </c>
      <c s="34" t="s">
        <v>9231</v>
      </c>
      <c s="35" t="s">
        <v>18</v>
      </c>
      <c s="6" t="s">
        <v>9232</v>
      </c>
      <c s="36" t="s">
        <v>5016</v>
      </c>
      <c s="37">
        <v>400</v>
      </c>
      <c s="36">
        <v>0</v>
      </c>
      <c s="36">
        <f>ROUND(G1243*H1243,6)</f>
      </c>
      <c r="L1243" s="38">
        <v>0</v>
      </c>
      <c s="32">
        <f>ROUND(ROUND(L1243,2)*ROUND(G1243,3),2)</f>
      </c>
      <c s="36" t="s">
        <v>490</v>
      </c>
      <c>
        <f>(M1243*21)/100</f>
      </c>
      <c t="s">
        <v>26</v>
      </c>
    </row>
    <row r="1244" spans="1:5" ht="25.5">
      <c r="A1244" s="35" t="s">
        <v>55</v>
      </c>
      <c r="E1244" s="39" t="s">
        <v>9233</v>
      </c>
    </row>
    <row r="1245" spans="1:5" ht="12.75">
      <c r="A1245" s="35" t="s">
        <v>56</v>
      </c>
      <c r="E1245" s="40" t="s">
        <v>9254</v>
      </c>
    </row>
    <row r="1246" spans="1:5" ht="12.75">
      <c r="A1246" t="s">
        <v>58</v>
      </c>
      <c r="E1246" s="39" t="s">
        <v>4</v>
      </c>
    </row>
    <row r="1247" spans="1:16" ht="38.25">
      <c r="A1247" t="s">
        <v>48</v>
      </c>
      <c s="34" t="s">
        <v>7993</v>
      </c>
      <c s="34" t="s">
        <v>9234</v>
      </c>
      <c s="35" t="s">
        <v>18</v>
      </c>
      <c s="6" t="s">
        <v>9235</v>
      </c>
      <c s="36" t="s">
        <v>3053</v>
      </c>
      <c s="37">
        <v>2</v>
      </c>
      <c s="36">
        <v>0</v>
      </c>
      <c s="36">
        <f>ROUND(G1247*H1247,6)</f>
      </c>
      <c r="L1247" s="38">
        <v>0</v>
      </c>
      <c s="32">
        <f>ROUND(ROUND(L1247,2)*ROUND(G1247,3),2)</f>
      </c>
      <c s="36" t="s">
        <v>490</v>
      </c>
      <c>
        <f>(M1247*21)/100</f>
      </c>
      <c t="s">
        <v>26</v>
      </c>
    </row>
    <row r="1248" spans="1:5" ht="63.75">
      <c r="A1248" s="35" t="s">
        <v>55</v>
      </c>
      <c r="E1248" s="39" t="s">
        <v>9236</v>
      </c>
    </row>
    <row r="1249" spans="1:5" ht="12.75">
      <c r="A1249" s="35" t="s">
        <v>56</v>
      </c>
      <c r="E1249" s="40" t="s">
        <v>9254</v>
      </c>
    </row>
    <row r="1250" spans="1:5" ht="12.75">
      <c r="A1250" t="s">
        <v>58</v>
      </c>
      <c r="E1250" s="39" t="s">
        <v>4</v>
      </c>
    </row>
    <row r="1251" spans="1:16" ht="38.25">
      <c r="A1251" t="s">
        <v>48</v>
      </c>
      <c s="34" t="s">
        <v>7996</v>
      </c>
      <c s="34" t="s">
        <v>9237</v>
      </c>
      <c s="35" t="s">
        <v>18</v>
      </c>
      <c s="6" t="s">
        <v>9238</v>
      </c>
      <c s="36" t="s">
        <v>3053</v>
      </c>
      <c s="37">
        <v>2</v>
      </c>
      <c s="36">
        <v>0</v>
      </c>
      <c s="36">
        <f>ROUND(G1251*H1251,6)</f>
      </c>
      <c r="L1251" s="38">
        <v>0</v>
      </c>
      <c s="32">
        <f>ROUND(ROUND(L1251,2)*ROUND(G1251,3),2)</f>
      </c>
      <c s="36" t="s">
        <v>490</v>
      </c>
      <c>
        <f>(M1251*21)/100</f>
      </c>
      <c t="s">
        <v>26</v>
      </c>
    </row>
    <row r="1252" spans="1:5" ht="89.25">
      <c r="A1252" s="35" t="s">
        <v>55</v>
      </c>
      <c r="E1252" s="39" t="s">
        <v>9239</v>
      </c>
    </row>
    <row r="1253" spans="1:5" ht="12.75">
      <c r="A1253" s="35" t="s">
        <v>56</v>
      </c>
      <c r="E1253" s="40" t="s">
        <v>9254</v>
      </c>
    </row>
    <row r="1254" spans="1:5" ht="12.75">
      <c r="A1254" t="s">
        <v>58</v>
      </c>
      <c r="E1254" s="39" t="s">
        <v>4</v>
      </c>
    </row>
    <row r="1255" spans="1:16" ht="12.75">
      <c r="A1255" t="s">
        <v>48</v>
      </c>
      <c s="34" t="s">
        <v>7999</v>
      </c>
      <c s="34" t="s">
        <v>9240</v>
      </c>
      <c s="35" t="s">
        <v>18</v>
      </c>
      <c s="6" t="s">
        <v>9241</v>
      </c>
      <c s="36" t="s">
        <v>7220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9254</v>
      </c>
    </row>
    <row r="1258" spans="1:5" ht="12.75">
      <c r="A1258" t="s">
        <v>58</v>
      </c>
      <c r="E1258" s="39" t="s">
        <v>4</v>
      </c>
    </row>
    <row r="1259" spans="1:16" ht="12.75">
      <c r="A1259" t="s">
        <v>48</v>
      </c>
      <c s="34" t="s">
        <v>8002</v>
      </c>
      <c s="34" t="s">
        <v>9242</v>
      </c>
      <c s="35" t="s">
        <v>18</v>
      </c>
      <c s="6" t="s">
        <v>9243</v>
      </c>
      <c s="36" t="s">
        <v>7220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9254</v>
      </c>
    </row>
    <row r="1262" spans="1:5" ht="12.75">
      <c r="A1262" t="s">
        <v>58</v>
      </c>
      <c r="E1262" s="39" t="s">
        <v>4</v>
      </c>
    </row>
    <row r="1263" spans="1:16" ht="25.5">
      <c r="A1263" t="s">
        <v>48</v>
      </c>
      <c s="34" t="s">
        <v>8005</v>
      </c>
      <c s="34" t="s">
        <v>9244</v>
      </c>
      <c s="35" t="s">
        <v>18</v>
      </c>
      <c s="6" t="s">
        <v>9245</v>
      </c>
      <c s="36" t="s">
        <v>7220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9254</v>
      </c>
    </row>
    <row r="1266" spans="1:5" ht="12.75">
      <c r="A1266" t="s">
        <v>58</v>
      </c>
      <c r="E1266" s="39" t="s">
        <v>4</v>
      </c>
    </row>
    <row r="1267" spans="1:16" ht="25.5">
      <c r="A1267" t="s">
        <v>48</v>
      </c>
      <c s="34" t="s">
        <v>8008</v>
      </c>
      <c s="34" t="s">
        <v>9246</v>
      </c>
      <c s="35" t="s">
        <v>18</v>
      </c>
      <c s="6" t="s">
        <v>9247</v>
      </c>
      <c s="36" t="s">
        <v>7220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9254</v>
      </c>
    </row>
    <row r="1270" spans="1:5" ht="12.75">
      <c r="A1270" t="s">
        <v>58</v>
      </c>
      <c r="E1270" s="39" t="s">
        <v>4</v>
      </c>
    </row>
    <row r="1271" spans="1:16" ht="12.75">
      <c r="A1271" t="s">
        <v>48</v>
      </c>
      <c s="34" t="s">
        <v>8011</v>
      </c>
      <c s="34" t="s">
        <v>9248</v>
      </c>
      <c s="35" t="s">
        <v>18</v>
      </c>
      <c s="6" t="s">
        <v>9249</v>
      </c>
      <c s="36" t="s">
        <v>7220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9254</v>
      </c>
    </row>
    <row r="1274" spans="1:5" ht="12.75">
      <c r="A1274" t="s">
        <v>58</v>
      </c>
      <c r="E1274" s="39" t="s">
        <v>4</v>
      </c>
    </row>
    <row r="1275" spans="1:16" ht="25.5">
      <c r="A1275" t="s">
        <v>48</v>
      </c>
      <c s="34" t="s">
        <v>8014</v>
      </c>
      <c s="34" t="s">
        <v>9250</v>
      </c>
      <c s="35" t="s">
        <v>18</v>
      </c>
      <c s="6" t="s">
        <v>9251</v>
      </c>
      <c s="36" t="s">
        <v>7220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9254</v>
      </c>
    </row>
    <row r="1278" spans="1:5" ht="12.75">
      <c r="A1278" t="s">
        <v>58</v>
      </c>
      <c r="E1278" s="39" t="s">
        <v>4</v>
      </c>
    </row>
    <row r="1279" spans="1:13" ht="12.75">
      <c r="A1279" t="s">
        <v>45</v>
      </c>
      <c r="C1279" s="31" t="s">
        <v>9255</v>
      </c>
      <c r="E1279" s="33" t="s">
        <v>9256</v>
      </c>
      <c r="J1279" s="32">
        <f>0</f>
      </c>
      <c s="32">
        <f>0</f>
      </c>
      <c s="32">
        <f>0+L1280</f>
      </c>
      <c s="32">
        <f>0+M1280</f>
      </c>
    </row>
    <row r="1280" spans="1:16" ht="12.75">
      <c r="A1280" t="s">
        <v>48</v>
      </c>
      <c s="34" t="s">
        <v>437</v>
      </c>
      <c s="34" t="s">
        <v>9257</v>
      </c>
      <c s="35" t="s">
        <v>8737</v>
      </c>
      <c s="6" t="s">
        <v>5228</v>
      </c>
      <c s="36" t="s">
        <v>7220</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9113</v>
      </c>
    </row>
    <row r="1283" spans="1:5" ht="12.75">
      <c r="A1283" t="s">
        <v>58</v>
      </c>
      <c r="E1283" s="39" t="s">
        <v>4</v>
      </c>
    </row>
    <row r="1284" spans="1:13" ht="12.75">
      <c r="A1284" t="s">
        <v>45</v>
      </c>
      <c r="C1284" s="31" t="s">
        <v>9258</v>
      </c>
      <c r="E1284" s="33" t="s">
        <v>9259</v>
      </c>
      <c r="J1284" s="32">
        <f>0</f>
      </c>
      <c s="32">
        <f>0</f>
      </c>
      <c s="32">
        <f>0+L1285</f>
      </c>
      <c s="32">
        <f>0+M1285</f>
      </c>
    </row>
    <row r="1285" spans="1:16" ht="12.75">
      <c r="A1285" t="s">
        <v>48</v>
      </c>
      <c s="34" t="s">
        <v>7936</v>
      </c>
      <c s="34" t="s">
        <v>9257</v>
      </c>
      <c s="35" t="s">
        <v>18</v>
      </c>
      <c s="6" t="s">
        <v>5228</v>
      </c>
      <c s="36" t="s">
        <v>7220</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9193</v>
      </c>
    </row>
    <row r="1288" spans="1:5" ht="12.75">
      <c r="A1288" t="s">
        <v>58</v>
      </c>
      <c r="E1288" s="39" t="s">
        <v>4</v>
      </c>
    </row>
    <row r="1289" spans="1:13" ht="12.75">
      <c r="A1289" t="s">
        <v>45</v>
      </c>
      <c r="C1289" s="31" t="s">
        <v>9260</v>
      </c>
      <c r="E1289" s="33" t="s">
        <v>9261</v>
      </c>
      <c r="J1289" s="32">
        <f>0</f>
      </c>
      <c s="32">
        <f>0</f>
      </c>
      <c s="32">
        <f>0+L1290</f>
      </c>
      <c s="32">
        <f>0+M1290</f>
      </c>
    </row>
    <row r="1290" spans="1:16" ht="12.75">
      <c r="A1290" t="s">
        <v>48</v>
      </c>
      <c s="34" t="s">
        <v>7939</v>
      </c>
      <c s="34" t="s">
        <v>9262</v>
      </c>
      <c s="35" t="s">
        <v>18</v>
      </c>
      <c s="6" t="s">
        <v>9263</v>
      </c>
      <c s="36" t="s">
        <v>7220</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9193</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9266</v>
      </c>
      <c r="E8" s="30" t="s">
        <v>9265</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9267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9268</v>
      </c>
      <c s="35" t="s">
        <v>4</v>
      </c>
      <c s="6" t="s">
        <v>9269</v>
      </c>
      <c s="36" t="s">
        <v>3053</v>
      </c>
      <c s="37">
        <v>1</v>
      </c>
      <c s="36">
        <v>0</v>
      </c>
      <c s="36">
        <f>ROUND(G10*H10,6)</f>
      </c>
      <c r="L10" s="38">
        <v>0</v>
      </c>
      <c s="32">
        <f>ROUND(ROUND(L10,2)*ROUND(G10,3),2)</f>
      </c>
      <c s="36" t="s">
        <v>490</v>
      </c>
      <c>
        <f>(M10*21)/100</f>
      </c>
      <c t="s">
        <v>26</v>
      </c>
    </row>
    <row r="11" spans="1:5" ht="38.25">
      <c r="A11" s="35" t="s">
        <v>55</v>
      </c>
      <c r="E11" s="39" t="s">
        <v>9270</v>
      </c>
    </row>
    <row r="12" spans="1:5" ht="12.75">
      <c r="A12" s="35" t="s">
        <v>56</v>
      </c>
      <c r="E12" s="40" t="s">
        <v>4</v>
      </c>
    </row>
    <row r="13" spans="1:5" ht="12.75">
      <c r="A13" t="s">
        <v>58</v>
      </c>
      <c r="E13" s="39" t="s">
        <v>4</v>
      </c>
    </row>
    <row r="14" spans="1:16" ht="12.75">
      <c r="A14" t="s">
        <v>48</v>
      </c>
      <c s="34" t="s">
        <v>26</v>
      </c>
      <c s="34" t="s">
        <v>9271</v>
      </c>
      <c s="35" t="s">
        <v>4</v>
      </c>
      <c s="6" t="s">
        <v>9272</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9273</v>
      </c>
      <c s="35" t="s">
        <v>4</v>
      </c>
      <c s="6" t="s">
        <v>9272</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9274</v>
      </c>
      <c s="35" t="s">
        <v>4</v>
      </c>
      <c s="6" t="s">
        <v>9275</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9276</v>
      </c>
      <c s="35" t="s">
        <v>4</v>
      </c>
      <c s="6" t="s">
        <v>9275</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9277</v>
      </c>
      <c s="35" t="s">
        <v>4</v>
      </c>
      <c s="6" t="s">
        <v>9272</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9278</v>
      </c>
      <c s="35" t="s">
        <v>4</v>
      </c>
      <c s="6" t="s">
        <v>9272</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9279</v>
      </c>
      <c s="35" t="s">
        <v>4</v>
      </c>
      <c s="6" t="s">
        <v>9280</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9281</v>
      </c>
      <c s="35" t="s">
        <v>4</v>
      </c>
      <c s="6" t="s">
        <v>9282</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9283</v>
      </c>
      <c s="35" t="s">
        <v>4</v>
      </c>
      <c s="6" t="s">
        <v>9282</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9284</v>
      </c>
      <c s="35" t="s">
        <v>4</v>
      </c>
      <c s="6" t="s">
        <v>9285</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9286</v>
      </c>
      <c s="35" t="s">
        <v>4</v>
      </c>
      <c s="6" t="s">
        <v>9285</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9287</v>
      </c>
      <c s="35" t="s">
        <v>4</v>
      </c>
      <c s="6" t="s">
        <v>9285</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9288</v>
      </c>
      <c s="35" t="s">
        <v>4</v>
      </c>
      <c s="6" t="s">
        <v>9285</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9289</v>
      </c>
      <c s="35" t="s">
        <v>4</v>
      </c>
      <c s="6" t="s">
        <v>9290</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9291</v>
      </c>
      <c s="35" t="s">
        <v>4</v>
      </c>
      <c s="6" t="s">
        <v>9290</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9292</v>
      </c>
      <c s="35" t="s">
        <v>4</v>
      </c>
      <c s="6" t="s">
        <v>9290</v>
      </c>
      <c s="36" t="s">
        <v>3053</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9293</v>
      </c>
      <c s="35" t="s">
        <v>4</v>
      </c>
      <c s="6" t="s">
        <v>9290</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9294</v>
      </c>
      <c s="35" t="s">
        <v>4</v>
      </c>
      <c s="6" t="s">
        <v>9290</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9295</v>
      </c>
      <c s="35" t="s">
        <v>4</v>
      </c>
      <c s="6" t="s">
        <v>9290</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9296</v>
      </c>
      <c s="35" t="s">
        <v>4</v>
      </c>
      <c s="6" t="s">
        <v>9290</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9297</v>
      </c>
      <c s="35" t="s">
        <v>4</v>
      </c>
      <c s="6" t="s">
        <v>9290</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9298</v>
      </c>
      <c s="35" t="s">
        <v>4</v>
      </c>
      <c s="6" t="s">
        <v>9299</v>
      </c>
      <c s="36" t="s">
        <v>3053</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9300</v>
      </c>
      <c s="35" t="s">
        <v>4</v>
      </c>
      <c s="6" t="s">
        <v>9299</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9301</v>
      </c>
      <c s="35" t="s">
        <v>4</v>
      </c>
      <c s="6" t="s">
        <v>9299</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9302</v>
      </c>
      <c s="35" t="s">
        <v>4</v>
      </c>
      <c s="6" t="s">
        <v>9299</v>
      </c>
      <c s="36" t="s">
        <v>3053</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9303</v>
      </c>
      <c s="35" t="s">
        <v>4</v>
      </c>
      <c s="6" t="s">
        <v>9299</v>
      </c>
      <c s="36" t="s">
        <v>3053</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9304</v>
      </c>
      <c s="35" t="s">
        <v>4</v>
      </c>
      <c s="6" t="s">
        <v>9299</v>
      </c>
      <c s="36" t="s">
        <v>3053</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9305</v>
      </c>
      <c s="35" t="s">
        <v>4</v>
      </c>
      <c s="6" t="s">
        <v>9299</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9306</v>
      </c>
      <c s="35" t="s">
        <v>4</v>
      </c>
      <c s="6" t="s">
        <v>9299</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9307</v>
      </c>
      <c s="35" t="s">
        <v>4</v>
      </c>
      <c s="6" t="s">
        <v>9299</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9308</v>
      </c>
      <c s="35" t="s">
        <v>4</v>
      </c>
      <c s="6" t="s">
        <v>9299</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9309</v>
      </c>
      <c s="35" t="s">
        <v>4</v>
      </c>
      <c s="6" t="s">
        <v>9299</v>
      </c>
      <c s="36" t="s">
        <v>3053</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9310</v>
      </c>
      <c s="35" t="s">
        <v>4</v>
      </c>
      <c s="6" t="s">
        <v>9299</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9311</v>
      </c>
      <c s="35" t="s">
        <v>4</v>
      </c>
      <c s="6" t="s">
        <v>9299</v>
      </c>
      <c s="36" t="s">
        <v>3053</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9312</v>
      </c>
      <c s="35" t="s">
        <v>4</v>
      </c>
      <c s="6" t="s">
        <v>9299</v>
      </c>
      <c s="36" t="s">
        <v>3053</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9313</v>
      </c>
      <c s="35" t="s">
        <v>4</v>
      </c>
      <c s="6" t="s">
        <v>9314</v>
      </c>
      <c s="36" t="s">
        <v>3053</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9315</v>
      </c>
      <c s="35" t="s">
        <v>4</v>
      </c>
      <c s="6" t="s">
        <v>9316</v>
      </c>
      <c s="36" t="s">
        <v>3053</v>
      </c>
      <c s="37">
        <v>24</v>
      </c>
      <c s="36">
        <v>0</v>
      </c>
      <c s="36">
        <f>ROUND(G158*H158,6)</f>
      </c>
      <c r="L158" s="38">
        <v>0</v>
      </c>
      <c s="32">
        <f>ROUND(ROUND(L158,2)*ROUND(G158,3),2)</f>
      </c>
      <c s="36" t="s">
        <v>490</v>
      </c>
      <c>
        <f>(M158*21)/100</f>
      </c>
      <c t="s">
        <v>26</v>
      </c>
    </row>
    <row r="159" spans="1:5" ht="12.75">
      <c r="A159" s="35" t="s">
        <v>55</v>
      </c>
      <c r="E159" s="39" t="s">
        <v>9317</v>
      </c>
    </row>
    <row r="160" spans="1:5" ht="12.75">
      <c r="A160" s="35" t="s">
        <v>56</v>
      </c>
      <c r="E160" s="40" t="s">
        <v>4</v>
      </c>
    </row>
    <row r="161" spans="1:5" ht="12.75">
      <c r="A161" t="s">
        <v>58</v>
      </c>
      <c r="E161" s="39" t="s">
        <v>4</v>
      </c>
    </row>
    <row r="162" spans="1:16" ht="12.75">
      <c r="A162" t="s">
        <v>48</v>
      </c>
      <c s="34" t="s">
        <v>173</v>
      </c>
      <c s="34" t="s">
        <v>9318</v>
      </c>
      <c s="35" t="s">
        <v>4</v>
      </c>
      <c s="6" t="s">
        <v>9319</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9320</v>
      </c>
      <c s="35" t="s">
        <v>4</v>
      </c>
      <c s="6" t="s">
        <v>9321</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9322</v>
      </c>
      <c s="35" t="s">
        <v>4</v>
      </c>
      <c s="6" t="s">
        <v>9323</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9324</v>
      </c>
      <c s="35" t="s">
        <v>4</v>
      </c>
      <c s="6" t="s">
        <v>9325</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9326</v>
      </c>
      <c s="35" t="s">
        <v>4</v>
      </c>
      <c s="6" t="s">
        <v>9327</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9328</v>
      </c>
      <c r="J182" s="32">
        <f>0</f>
      </c>
      <c s="32">
        <f>0</f>
      </c>
      <c s="32">
        <f>0+L183+L187+L191+L195+L199+L203+L207+L211</f>
      </c>
      <c s="32">
        <f>0+M183+M187+M191+M195+M199+M203+M207+M211</f>
      </c>
    </row>
    <row r="183" spans="1:16" ht="12.75">
      <c r="A183" t="s">
        <v>48</v>
      </c>
      <c s="34" t="s">
        <v>459</v>
      </c>
      <c s="34" t="s">
        <v>9329</v>
      </c>
      <c s="35" t="s">
        <v>4</v>
      </c>
      <c s="6" t="s">
        <v>9330</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9331</v>
      </c>
      <c s="35" t="s">
        <v>4</v>
      </c>
      <c s="6" t="s">
        <v>9332</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9333</v>
      </c>
      <c s="35" t="s">
        <v>4</v>
      </c>
      <c s="6" t="s">
        <v>9330</v>
      </c>
      <c s="36" t="s">
        <v>3053</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9334</v>
      </c>
      <c s="35" t="s">
        <v>4</v>
      </c>
      <c s="6" t="s">
        <v>9332</v>
      </c>
      <c s="36" t="s">
        <v>3053</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9335</v>
      </c>
      <c s="35" t="s">
        <v>4</v>
      </c>
      <c s="6" t="s">
        <v>9330</v>
      </c>
      <c s="36" t="s">
        <v>3053</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9336</v>
      </c>
      <c s="35" t="s">
        <v>4</v>
      </c>
      <c s="6" t="s">
        <v>9332</v>
      </c>
      <c s="36" t="s">
        <v>3053</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9337</v>
      </c>
      <c s="35" t="s">
        <v>4</v>
      </c>
      <c s="6" t="s">
        <v>9338</v>
      </c>
      <c s="36" t="s">
        <v>3053</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9339</v>
      </c>
      <c s="35" t="s">
        <v>4</v>
      </c>
      <c s="6" t="s">
        <v>9340</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9341</v>
      </c>
      <c r="J215" s="32">
        <f>0</f>
      </c>
      <c s="32">
        <f>0</f>
      </c>
      <c s="32">
        <f>0+L216+L220+L224+L228+L232+L236+L240+L244+L248+L252</f>
      </c>
      <c s="32">
        <f>0+M216+M220+M224+M228+M232+M236+M240+M244+M248+M252</f>
      </c>
    </row>
    <row r="216" spans="1:16" ht="12.75">
      <c r="A216" t="s">
        <v>48</v>
      </c>
      <c s="34" t="s">
        <v>397</v>
      </c>
      <c s="34" t="s">
        <v>9342</v>
      </c>
      <c s="35" t="s">
        <v>4</v>
      </c>
      <c s="6" t="s">
        <v>9330</v>
      </c>
      <c s="36" t="s">
        <v>3053</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9343</v>
      </c>
      <c s="35" t="s">
        <v>4</v>
      </c>
      <c s="6" t="s">
        <v>9332</v>
      </c>
      <c s="36" t="s">
        <v>3053</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1945</v>
      </c>
      <c s="34" t="s">
        <v>9344</v>
      </c>
      <c s="35" t="s">
        <v>4</v>
      </c>
      <c s="6" t="s">
        <v>9330</v>
      </c>
      <c s="36" t="s">
        <v>3053</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1948</v>
      </c>
      <c s="34" t="s">
        <v>9345</v>
      </c>
      <c s="35" t="s">
        <v>4</v>
      </c>
      <c s="6" t="s">
        <v>9332</v>
      </c>
      <c s="36" t="s">
        <v>3053</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1951</v>
      </c>
      <c s="34" t="s">
        <v>9346</v>
      </c>
      <c s="35" t="s">
        <v>4</v>
      </c>
      <c s="6" t="s">
        <v>9330</v>
      </c>
      <c s="36" t="s">
        <v>3053</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1954</v>
      </c>
      <c s="34" t="s">
        <v>9347</v>
      </c>
      <c s="35" t="s">
        <v>4</v>
      </c>
      <c s="6" t="s">
        <v>9332</v>
      </c>
      <c s="36" t="s">
        <v>3053</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1957</v>
      </c>
      <c s="34" t="s">
        <v>9348</v>
      </c>
      <c s="35" t="s">
        <v>4</v>
      </c>
      <c s="6" t="s">
        <v>9330</v>
      </c>
      <c s="36" t="s">
        <v>3053</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1960</v>
      </c>
      <c s="34" t="s">
        <v>9349</v>
      </c>
      <c s="35" t="s">
        <v>4</v>
      </c>
      <c s="6" t="s">
        <v>9332</v>
      </c>
      <c s="36" t="s">
        <v>3053</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1963</v>
      </c>
      <c s="34" t="s">
        <v>9350</v>
      </c>
      <c s="35" t="s">
        <v>4</v>
      </c>
      <c s="6" t="s">
        <v>9351</v>
      </c>
      <c s="36" t="s">
        <v>3053</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1966</v>
      </c>
      <c s="34" t="s">
        <v>9352</v>
      </c>
      <c s="35" t="s">
        <v>4</v>
      </c>
      <c s="6" t="s">
        <v>9340</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9353</v>
      </c>
      <c r="J256" s="32">
        <f>0</f>
      </c>
      <c s="32">
        <f>0</f>
      </c>
      <c s="32">
        <f>0+L257+L261+L265+L269</f>
      </c>
      <c s="32">
        <f>0+M257+M261+M265+M269</f>
      </c>
    </row>
    <row r="257" spans="1:16" ht="12.75">
      <c r="A257" t="s">
        <v>48</v>
      </c>
      <c s="34" t="s">
        <v>1969</v>
      </c>
      <c s="34" t="s">
        <v>9354</v>
      </c>
      <c s="35" t="s">
        <v>4</v>
      </c>
      <c s="6" t="s">
        <v>9355</v>
      </c>
      <c s="36" t="s">
        <v>3053</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1972</v>
      </c>
      <c s="34" t="s">
        <v>9356</v>
      </c>
      <c s="35" t="s">
        <v>4</v>
      </c>
      <c s="6" t="s">
        <v>9357</v>
      </c>
      <c s="36" t="s">
        <v>3053</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1975</v>
      </c>
      <c s="34" t="s">
        <v>9358</v>
      </c>
      <c s="35" t="s">
        <v>4</v>
      </c>
      <c s="6" t="s">
        <v>9357</v>
      </c>
      <c s="36" t="s">
        <v>3053</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1978</v>
      </c>
      <c s="34" t="s">
        <v>9359</v>
      </c>
      <c s="35" t="s">
        <v>4</v>
      </c>
      <c s="6" t="s">
        <v>9360</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3208</v>
      </c>
      <c r="J273" s="32">
        <f>0</f>
      </c>
      <c s="32">
        <f>0</f>
      </c>
      <c s="32">
        <f>0+L274+L278</f>
      </c>
      <c s="32">
        <f>0+M274+M278</f>
      </c>
    </row>
    <row r="274" spans="1:16" ht="12.75">
      <c r="A274" t="s">
        <v>48</v>
      </c>
      <c s="34" t="s">
        <v>1981</v>
      </c>
      <c s="34" t="s">
        <v>9361</v>
      </c>
      <c s="35" t="s">
        <v>4</v>
      </c>
      <c s="6" t="s">
        <v>9362</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1984</v>
      </c>
      <c s="34" t="s">
        <v>9363</v>
      </c>
      <c s="35" t="s">
        <v>4</v>
      </c>
      <c s="6" t="s">
        <v>9364</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9365</v>
      </c>
      <c r="J282" s="32">
        <f>0</f>
      </c>
      <c s="32">
        <f>0</f>
      </c>
      <c s="32">
        <f>0+L283+L287+L291+L295+L299+L303+L307+L311+L315</f>
      </c>
      <c s="32">
        <f>0+M283+M287+M291+M295+M299+M303+M307+M311+M315</f>
      </c>
    </row>
    <row r="283" spans="1:16" ht="38.25">
      <c r="A283" t="s">
        <v>48</v>
      </c>
      <c s="34" t="s">
        <v>188</v>
      </c>
      <c s="34" t="s">
        <v>9366</v>
      </c>
      <c s="35" t="s">
        <v>4</v>
      </c>
      <c s="6" t="s">
        <v>9367</v>
      </c>
      <c s="36" t="s">
        <v>3053</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9368</v>
      </c>
      <c s="35" t="s">
        <v>4</v>
      </c>
      <c s="6" t="s">
        <v>9369</v>
      </c>
      <c s="36" t="s">
        <v>3053</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9370</v>
      </c>
      <c s="35" t="s">
        <v>4</v>
      </c>
      <c s="6" t="s">
        <v>9369</v>
      </c>
      <c s="36" t="s">
        <v>3053</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9371</v>
      </c>
      <c s="35" t="s">
        <v>4</v>
      </c>
      <c s="6" t="s">
        <v>9372</v>
      </c>
      <c s="36" t="s">
        <v>3053</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9373</v>
      </c>
      <c s="35" t="s">
        <v>4</v>
      </c>
      <c s="6" t="s">
        <v>9374</v>
      </c>
      <c s="36" t="s">
        <v>3053</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9375</v>
      </c>
      <c s="35" t="s">
        <v>4</v>
      </c>
      <c s="6" t="s">
        <v>9340</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9376</v>
      </c>
      <c s="35" t="s">
        <v>4</v>
      </c>
      <c s="6" t="s">
        <v>9377</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9378</v>
      </c>
      <c s="35" t="s">
        <v>4</v>
      </c>
      <c s="6" t="s">
        <v>9379</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9380</v>
      </c>
      <c s="35" t="s">
        <v>4</v>
      </c>
      <c s="6" t="s">
        <v>9321</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9381</v>
      </c>
      <c r="J319" s="32">
        <f>0</f>
      </c>
      <c s="32">
        <f>0</f>
      </c>
      <c s="32">
        <f>0+L320+L324+L328+L332+L336+L340+L344+L348+L352+L356+L360</f>
      </c>
      <c s="32">
        <f>0+M320+M324+M328+M332+M336+M340+M344+M348+M352+M356+M360</f>
      </c>
    </row>
    <row r="320" spans="1:16" ht="38.25">
      <c r="A320" t="s">
        <v>48</v>
      </c>
      <c s="34" t="s">
        <v>216</v>
      </c>
      <c s="34" t="s">
        <v>9382</v>
      </c>
      <c s="35" t="s">
        <v>4</v>
      </c>
      <c s="6" t="s">
        <v>9383</v>
      </c>
      <c s="36" t="s">
        <v>3053</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9384</v>
      </c>
      <c s="35" t="s">
        <v>4</v>
      </c>
      <c s="6" t="s">
        <v>9385</v>
      </c>
      <c s="36" t="s">
        <v>3053</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9386</v>
      </c>
      <c s="35" t="s">
        <v>4</v>
      </c>
      <c s="6" t="s">
        <v>9385</v>
      </c>
      <c s="36" t="s">
        <v>3053</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9387</v>
      </c>
      <c s="35" t="s">
        <v>4</v>
      </c>
      <c s="6" t="s">
        <v>9385</v>
      </c>
      <c s="36" t="s">
        <v>3053</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9388</v>
      </c>
      <c s="35" t="s">
        <v>4</v>
      </c>
      <c s="6" t="s">
        <v>9385</v>
      </c>
      <c s="36" t="s">
        <v>3053</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9389</v>
      </c>
      <c s="35" t="s">
        <v>4</v>
      </c>
      <c s="6" t="s">
        <v>9390</v>
      </c>
      <c s="36" t="s">
        <v>3053</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9391</v>
      </c>
      <c s="35" t="s">
        <v>4</v>
      </c>
      <c s="6" t="s">
        <v>9392</v>
      </c>
      <c s="36" t="s">
        <v>3053</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9393</v>
      </c>
      <c s="35" t="s">
        <v>4</v>
      </c>
      <c s="6" t="s">
        <v>9374</v>
      </c>
      <c s="36" t="s">
        <v>3053</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9394</v>
      </c>
      <c s="35" t="s">
        <v>4</v>
      </c>
      <c s="6" t="s">
        <v>9340</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9395</v>
      </c>
      <c s="35" t="s">
        <v>4</v>
      </c>
      <c s="6" t="s">
        <v>9396</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9397</v>
      </c>
      <c s="35" t="s">
        <v>4</v>
      </c>
      <c s="6" t="s">
        <v>9398</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9399</v>
      </c>
      <c r="J364" s="32">
        <f>0</f>
      </c>
      <c s="32">
        <f>0</f>
      </c>
      <c s="32">
        <f>0+L365+L369+L373+L377</f>
      </c>
      <c s="32">
        <f>0+M365+M369+M373+M377</f>
      </c>
    </row>
    <row r="365" spans="1:16" ht="12.75">
      <c r="A365" t="s">
        <v>48</v>
      </c>
      <c s="34" t="s">
        <v>249</v>
      </c>
      <c s="34" t="s">
        <v>9400</v>
      </c>
      <c s="35" t="s">
        <v>4</v>
      </c>
      <c s="6" t="s">
        <v>9355</v>
      </c>
      <c s="36" t="s">
        <v>3053</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9401</v>
      </c>
      <c s="35" t="s">
        <v>4</v>
      </c>
      <c s="6" t="s">
        <v>9402</v>
      </c>
      <c s="36" t="s">
        <v>3053</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9403</v>
      </c>
      <c s="35" t="s">
        <v>4</v>
      </c>
      <c s="6" t="s">
        <v>9404</v>
      </c>
      <c s="36" t="s">
        <v>3053</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9405</v>
      </c>
      <c s="35" t="s">
        <v>4</v>
      </c>
      <c s="6" t="s">
        <v>9360</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9406</v>
      </c>
      <c r="J381" s="32">
        <f>0</f>
      </c>
      <c s="32">
        <f>0</f>
      </c>
      <c s="32">
        <f>0+L382</f>
      </c>
      <c s="32">
        <f>0+M382</f>
      </c>
    </row>
    <row r="382" spans="1:16" ht="12.75">
      <c r="A382" t="s">
        <v>48</v>
      </c>
      <c s="34" t="s">
        <v>261</v>
      </c>
      <c s="34" t="s">
        <v>9407</v>
      </c>
      <c s="35" t="s">
        <v>4</v>
      </c>
      <c s="6" t="s">
        <v>9408</v>
      </c>
      <c s="36" t="s">
        <v>3053</v>
      </c>
      <c s="37">
        <v>36</v>
      </c>
      <c s="36">
        <v>0</v>
      </c>
      <c s="36">
        <f>ROUND(G382*H382,6)</f>
      </c>
      <c r="L382" s="38">
        <v>0</v>
      </c>
      <c s="32">
        <f>ROUND(ROUND(L382,2)*ROUND(G382,3),2)</f>
      </c>
      <c s="36" t="s">
        <v>490</v>
      </c>
      <c>
        <f>(M382*21)/100</f>
      </c>
      <c t="s">
        <v>26</v>
      </c>
    </row>
    <row r="383" spans="1:5" ht="12.75">
      <c r="A383" s="35" t="s">
        <v>55</v>
      </c>
      <c r="E383" s="39" t="s">
        <v>9409</v>
      </c>
    </row>
    <row r="384" spans="1:5" ht="12.75">
      <c r="A384" s="35" t="s">
        <v>56</v>
      </c>
      <c r="E384" s="40" t="s">
        <v>4</v>
      </c>
    </row>
    <row r="385" spans="1:5" ht="12.75">
      <c r="A385" t="s">
        <v>58</v>
      </c>
      <c r="E385" s="39" t="s">
        <v>4</v>
      </c>
    </row>
    <row r="386" spans="1:13" ht="12.75">
      <c r="A386" t="s">
        <v>45</v>
      </c>
      <c r="C386" s="31" t="s">
        <v>71</v>
      </c>
      <c r="E386" s="33" t="s">
        <v>9410</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9411</v>
      </c>
      <c s="35" t="s">
        <v>4</v>
      </c>
      <c s="6" t="s">
        <v>9412</v>
      </c>
      <c s="36" t="s">
        <v>3053</v>
      </c>
      <c s="37">
        <v>1</v>
      </c>
      <c s="36">
        <v>0</v>
      </c>
      <c s="36">
        <f>ROUND(G387*H387,6)</f>
      </c>
      <c r="L387" s="38">
        <v>0</v>
      </c>
      <c s="32">
        <f>ROUND(ROUND(L387,2)*ROUND(G387,3),2)</f>
      </c>
      <c s="36" t="s">
        <v>490</v>
      </c>
      <c>
        <f>(M387*21)/100</f>
      </c>
      <c t="s">
        <v>26</v>
      </c>
    </row>
    <row r="388" spans="1:5" ht="38.25">
      <c r="A388" s="35" t="s">
        <v>55</v>
      </c>
      <c r="E388" s="39" t="s">
        <v>9413</v>
      </c>
    </row>
    <row r="389" spans="1:5" ht="12.75">
      <c r="A389" s="35" t="s">
        <v>56</v>
      </c>
      <c r="E389" s="40" t="s">
        <v>4</v>
      </c>
    </row>
    <row r="390" spans="1:5" ht="12.75">
      <c r="A390" t="s">
        <v>58</v>
      </c>
      <c r="E390" s="39" t="s">
        <v>4</v>
      </c>
    </row>
    <row r="391" spans="1:16" ht="12.75">
      <c r="A391" t="s">
        <v>48</v>
      </c>
      <c s="34" t="s">
        <v>267</v>
      </c>
      <c s="34" t="s">
        <v>9414</v>
      </c>
      <c s="35" t="s">
        <v>4</v>
      </c>
      <c s="6" t="s">
        <v>9415</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9416</v>
      </c>
      <c s="35" t="s">
        <v>4</v>
      </c>
      <c s="6" t="s">
        <v>9417</v>
      </c>
      <c s="36" t="s">
        <v>3053</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9418</v>
      </c>
      <c s="35" t="s">
        <v>4</v>
      </c>
      <c s="6" t="s">
        <v>9415</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9419</v>
      </c>
      <c s="35" t="s">
        <v>4</v>
      </c>
      <c s="6" t="s">
        <v>9415</v>
      </c>
      <c s="36" t="s">
        <v>3053</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9420</v>
      </c>
      <c s="35" t="s">
        <v>4</v>
      </c>
      <c s="6" t="s">
        <v>9415</v>
      </c>
      <c s="36" t="s">
        <v>3053</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9421</v>
      </c>
      <c s="35" t="s">
        <v>4</v>
      </c>
      <c s="6" t="s">
        <v>9415</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9422</v>
      </c>
      <c s="35" t="s">
        <v>4</v>
      </c>
      <c s="6" t="s">
        <v>9415</v>
      </c>
      <c s="36" t="s">
        <v>3053</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9423</v>
      </c>
      <c s="35" t="s">
        <v>4</v>
      </c>
      <c s="6" t="s">
        <v>9424</v>
      </c>
      <c s="36" t="s">
        <v>3053</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9425</v>
      </c>
      <c s="35" t="s">
        <v>4</v>
      </c>
      <c s="6" t="s">
        <v>9424</v>
      </c>
      <c s="36" t="s">
        <v>3053</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9426</v>
      </c>
      <c s="35" t="s">
        <v>4</v>
      </c>
      <c s="6" t="s">
        <v>9424</v>
      </c>
      <c s="36" t="s">
        <v>3053</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9427</v>
      </c>
      <c s="35" t="s">
        <v>4</v>
      </c>
      <c s="6" t="s">
        <v>9428</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9429</v>
      </c>
      <c s="35" t="s">
        <v>4</v>
      </c>
      <c s="6" t="s">
        <v>9428</v>
      </c>
      <c s="36" t="s">
        <v>3053</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9430</v>
      </c>
      <c s="35" t="s">
        <v>4</v>
      </c>
      <c s="6" t="s">
        <v>9415</v>
      </c>
      <c s="36" t="s">
        <v>3053</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9431</v>
      </c>
      <c s="35" t="s">
        <v>4</v>
      </c>
      <c s="6" t="s">
        <v>9432</v>
      </c>
      <c s="36" t="s">
        <v>3053</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9433</v>
      </c>
      <c s="35" t="s">
        <v>4</v>
      </c>
      <c s="6" t="s">
        <v>9434</v>
      </c>
      <c s="36" t="s">
        <v>3053</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9435</v>
      </c>
      <c s="35" t="s">
        <v>4</v>
      </c>
      <c s="6" t="s">
        <v>9436</v>
      </c>
      <c s="36" t="s">
        <v>3053</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9437</v>
      </c>
      <c s="35" t="s">
        <v>4</v>
      </c>
      <c s="6" t="s">
        <v>9436</v>
      </c>
      <c s="36" t="s">
        <v>3053</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9438</v>
      </c>
      <c s="35" t="s">
        <v>4</v>
      </c>
      <c s="6" t="s">
        <v>9439</v>
      </c>
      <c s="36" t="s">
        <v>3053</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9440</v>
      </c>
      <c s="35" t="s">
        <v>4</v>
      </c>
      <c s="6" t="s">
        <v>9439</v>
      </c>
      <c s="36" t="s">
        <v>3053</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9441</v>
      </c>
      <c s="35" t="s">
        <v>4</v>
      </c>
      <c s="6" t="s">
        <v>9439</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9442</v>
      </c>
      <c s="35" t="s">
        <v>4</v>
      </c>
      <c s="6" t="s">
        <v>9439</v>
      </c>
      <c s="36" t="s">
        <v>3053</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9443</v>
      </c>
      <c s="35" t="s">
        <v>4</v>
      </c>
      <c s="6" t="s">
        <v>9436</v>
      </c>
      <c s="36" t="s">
        <v>3053</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9444</v>
      </c>
      <c s="35" t="s">
        <v>4</v>
      </c>
      <c s="6" t="s">
        <v>9436</v>
      </c>
      <c s="36" t="s">
        <v>3053</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9445</v>
      </c>
      <c s="35" t="s">
        <v>4</v>
      </c>
      <c s="6" t="s">
        <v>9436</v>
      </c>
      <c s="36" t="s">
        <v>3053</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9446</v>
      </c>
      <c s="35" t="s">
        <v>4</v>
      </c>
      <c s="6" t="s">
        <v>9436</v>
      </c>
      <c s="36" t="s">
        <v>3053</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9447</v>
      </c>
      <c s="35" t="s">
        <v>4</v>
      </c>
      <c s="6" t="s">
        <v>9436</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9448</v>
      </c>
      <c s="35" t="s">
        <v>4</v>
      </c>
      <c s="6" t="s">
        <v>9436</v>
      </c>
      <c s="36" t="s">
        <v>3053</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9449</v>
      </c>
      <c s="35" t="s">
        <v>4</v>
      </c>
      <c s="6" t="s">
        <v>9299</v>
      </c>
      <c s="36" t="s">
        <v>3053</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9450</v>
      </c>
      <c s="35" t="s">
        <v>4</v>
      </c>
      <c s="6" t="s">
        <v>9299</v>
      </c>
      <c s="36" t="s">
        <v>3053</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9451</v>
      </c>
      <c s="35" t="s">
        <v>4</v>
      </c>
      <c s="6" t="s">
        <v>9299</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9452</v>
      </c>
      <c s="35" t="s">
        <v>4</v>
      </c>
      <c s="6" t="s">
        <v>9299</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9453</v>
      </c>
      <c s="35" t="s">
        <v>4</v>
      </c>
      <c s="6" t="s">
        <v>9299</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9454</v>
      </c>
      <c s="35" t="s">
        <v>4</v>
      </c>
      <c s="6" t="s">
        <v>9299</v>
      </c>
      <c s="36" t="s">
        <v>3053</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9455</v>
      </c>
      <c s="35" t="s">
        <v>4</v>
      </c>
      <c s="6" t="s">
        <v>9299</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9456</v>
      </c>
      <c s="35" t="s">
        <v>4</v>
      </c>
      <c s="6" t="s">
        <v>9299</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9457</v>
      </c>
      <c s="35" t="s">
        <v>4</v>
      </c>
      <c s="6" t="s">
        <v>9299</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9458</v>
      </c>
      <c s="35" t="s">
        <v>4</v>
      </c>
      <c s="6" t="s">
        <v>9299</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9459</v>
      </c>
      <c s="35" t="s">
        <v>4</v>
      </c>
      <c s="6" t="s">
        <v>9299</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9460</v>
      </c>
      <c s="35" t="s">
        <v>4</v>
      </c>
      <c s="6" t="s">
        <v>9299</v>
      </c>
      <c s="36" t="s">
        <v>3053</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9461</v>
      </c>
      <c s="35" t="s">
        <v>4</v>
      </c>
      <c s="6" t="s">
        <v>9462</v>
      </c>
      <c s="36" t="s">
        <v>3053</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9463</v>
      </c>
      <c s="35" t="s">
        <v>4</v>
      </c>
      <c s="6" t="s">
        <v>9464</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9465</v>
      </c>
      <c s="35" t="s">
        <v>4</v>
      </c>
      <c s="6" t="s">
        <v>9466</v>
      </c>
      <c s="36" t="s">
        <v>3053</v>
      </c>
      <c s="37">
        <v>1</v>
      </c>
      <c s="36">
        <v>0</v>
      </c>
      <c s="36">
        <f>ROUND(G555*H555,6)</f>
      </c>
      <c r="L555" s="38">
        <v>0</v>
      </c>
      <c s="32">
        <f>ROUND(ROUND(L555,2)*ROUND(G555,3),2)</f>
      </c>
      <c s="36" t="s">
        <v>490</v>
      </c>
      <c>
        <f>(M555*21)/100</f>
      </c>
      <c t="s">
        <v>26</v>
      </c>
    </row>
    <row r="556" spans="1:5" ht="12.75">
      <c r="A556" s="35" t="s">
        <v>55</v>
      </c>
      <c r="E556" s="39" t="s">
        <v>9317</v>
      </c>
    </row>
    <row r="557" spans="1:5" ht="12.75">
      <c r="A557" s="35" t="s">
        <v>56</v>
      </c>
      <c r="E557" s="40" t="s">
        <v>4</v>
      </c>
    </row>
    <row r="558" spans="1:5" ht="12.75">
      <c r="A558" t="s">
        <v>58</v>
      </c>
      <c r="E558" s="39" t="s">
        <v>4</v>
      </c>
    </row>
    <row r="559" spans="1:16" ht="12.75">
      <c r="A559" t="s">
        <v>48</v>
      </c>
      <c s="34" t="s">
        <v>407</v>
      </c>
      <c s="34" t="s">
        <v>9467</v>
      </c>
      <c s="35" t="s">
        <v>4</v>
      </c>
      <c s="6" t="s">
        <v>9321</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9468</v>
      </c>
      <c s="35" t="s">
        <v>4</v>
      </c>
      <c s="6" t="s">
        <v>9323</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9469</v>
      </c>
      <c s="35" t="s">
        <v>4</v>
      </c>
      <c s="6" t="s">
        <v>9325</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9470</v>
      </c>
      <c s="35" t="s">
        <v>4</v>
      </c>
      <c s="6" t="s">
        <v>9327</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9471</v>
      </c>
      <c r="J575" s="32">
        <f>0</f>
      </c>
      <c s="32">
        <f>0</f>
      </c>
      <c s="32">
        <f>0+L576+L580+L584+L588+L592+L596+L600</f>
      </c>
      <c s="32">
        <f>0+M576+M580+M584+M588+M592+M596+M600</f>
      </c>
    </row>
    <row r="576" spans="1:16" ht="38.25">
      <c r="A576" t="s">
        <v>48</v>
      </c>
      <c s="34" t="s">
        <v>411</v>
      </c>
      <c s="34" t="s">
        <v>9472</v>
      </c>
      <c s="35" t="s">
        <v>4</v>
      </c>
      <c s="6" t="s">
        <v>9473</v>
      </c>
      <c s="36" t="s">
        <v>3053</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9474</v>
      </c>
      <c s="35" t="s">
        <v>4</v>
      </c>
      <c s="6" t="s">
        <v>9475</v>
      </c>
      <c s="36" t="s">
        <v>3053</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9476</v>
      </c>
      <c s="35" t="s">
        <v>4</v>
      </c>
      <c s="6" t="s">
        <v>9477</v>
      </c>
      <c s="36" t="s">
        <v>3053</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9478</v>
      </c>
      <c s="35" t="s">
        <v>4</v>
      </c>
      <c s="6" t="s">
        <v>9392</v>
      </c>
      <c s="36" t="s">
        <v>3053</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9479</v>
      </c>
      <c s="35" t="s">
        <v>4</v>
      </c>
      <c s="6" t="s">
        <v>9321</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9480</v>
      </c>
      <c s="35" t="s">
        <v>4</v>
      </c>
      <c s="6" t="s">
        <v>9396</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9481</v>
      </c>
      <c s="35" t="s">
        <v>4</v>
      </c>
      <c s="6" t="s">
        <v>9398</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9482</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9483</v>
      </c>
      <c s="35" t="s">
        <v>4</v>
      </c>
      <c s="6" t="s">
        <v>9484</v>
      </c>
      <c s="36" t="s">
        <v>3053</v>
      </c>
      <c s="37">
        <v>1</v>
      </c>
      <c s="36">
        <v>0</v>
      </c>
      <c s="36">
        <f>ROUND(G605*H605,6)</f>
      </c>
      <c r="L605" s="38">
        <v>0</v>
      </c>
      <c s="32">
        <f>ROUND(ROUND(L605,2)*ROUND(G605,3),2)</f>
      </c>
      <c s="36" t="s">
        <v>490</v>
      </c>
      <c>
        <f>(M605*21)/100</f>
      </c>
      <c t="s">
        <v>26</v>
      </c>
    </row>
    <row r="606" spans="1:5" ht="38.25">
      <c r="A606" s="35" t="s">
        <v>55</v>
      </c>
      <c r="E606" s="39" t="s">
        <v>9485</v>
      </c>
    </row>
    <row r="607" spans="1:5" ht="12.75">
      <c r="A607" s="35" t="s">
        <v>56</v>
      </c>
      <c r="E607" s="40" t="s">
        <v>4</v>
      </c>
    </row>
    <row r="608" spans="1:5" ht="12.75">
      <c r="A608" t="s">
        <v>58</v>
      </c>
      <c r="E608" s="39" t="s">
        <v>4</v>
      </c>
    </row>
    <row r="609" spans="1:16" ht="12.75">
      <c r="A609" t="s">
        <v>48</v>
      </c>
      <c s="34" t="s">
        <v>425</v>
      </c>
      <c s="34" t="s">
        <v>9486</v>
      </c>
      <c s="35" t="s">
        <v>4</v>
      </c>
      <c s="6" t="s">
        <v>9487</v>
      </c>
      <c s="36" t="s">
        <v>3053</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9488</v>
      </c>
      <c s="35" t="s">
        <v>4</v>
      </c>
      <c s="6" t="s">
        <v>9489</v>
      </c>
      <c s="36" t="s">
        <v>3053</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9490</v>
      </c>
      <c s="35" t="s">
        <v>4</v>
      </c>
      <c s="6" t="s">
        <v>9491</v>
      </c>
      <c s="36" t="s">
        <v>3053</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9492</v>
      </c>
      <c s="35" t="s">
        <v>4</v>
      </c>
      <c s="6" t="s">
        <v>9493</v>
      </c>
      <c s="36" t="s">
        <v>3053</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9494</v>
      </c>
      <c s="35" t="s">
        <v>4</v>
      </c>
      <c s="6" t="s">
        <v>9495</v>
      </c>
      <c s="36" t="s">
        <v>3053</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9496</v>
      </c>
      <c s="35" t="s">
        <v>4</v>
      </c>
      <c s="6" t="s">
        <v>9497</v>
      </c>
      <c s="36" t="s">
        <v>3053</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9498</v>
      </c>
      <c s="35" t="s">
        <v>4</v>
      </c>
      <c s="6" t="s">
        <v>9499</v>
      </c>
      <c s="36" t="s">
        <v>3053</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9500</v>
      </c>
      <c s="35" t="s">
        <v>4</v>
      </c>
      <c s="6" t="s">
        <v>9501</v>
      </c>
      <c s="36" t="s">
        <v>3053</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9502</v>
      </c>
      <c s="35" t="s">
        <v>4</v>
      </c>
      <c s="6" t="s">
        <v>9503</v>
      </c>
      <c s="36" t="s">
        <v>3053</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9504</v>
      </c>
      <c s="35" t="s">
        <v>4</v>
      </c>
      <c s="6" t="s">
        <v>9505</v>
      </c>
      <c s="36" t="s">
        <v>3053</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9506</v>
      </c>
      <c s="35" t="s">
        <v>4</v>
      </c>
      <c s="6" t="s">
        <v>9285</v>
      </c>
      <c s="36" t="s">
        <v>3053</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9507</v>
      </c>
      <c s="35" t="s">
        <v>4</v>
      </c>
      <c s="6" t="s">
        <v>9285</v>
      </c>
      <c s="36" t="s">
        <v>3053</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9508</v>
      </c>
      <c s="35" t="s">
        <v>4</v>
      </c>
      <c s="6" t="s">
        <v>9509</v>
      </c>
      <c s="36" t="s">
        <v>3053</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9510</v>
      </c>
      <c s="35" t="s">
        <v>4</v>
      </c>
      <c s="6" t="s">
        <v>9495</v>
      </c>
      <c s="36" t="s">
        <v>3053</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9511</v>
      </c>
      <c s="35" t="s">
        <v>4</v>
      </c>
      <c s="6" t="s">
        <v>9512</v>
      </c>
      <c s="36" t="s">
        <v>3053</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9513</v>
      </c>
      <c s="35" t="s">
        <v>4</v>
      </c>
      <c s="6" t="s">
        <v>9514</v>
      </c>
      <c s="36" t="s">
        <v>3053</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9515</v>
      </c>
      <c s="35" t="s">
        <v>4</v>
      </c>
      <c s="6" t="s">
        <v>9516</v>
      </c>
      <c s="36" t="s">
        <v>3053</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9517</v>
      </c>
      <c s="35" t="s">
        <v>4</v>
      </c>
      <c s="6" t="s">
        <v>9518</v>
      </c>
      <c s="36" t="s">
        <v>3053</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9519</v>
      </c>
      <c s="35" t="s">
        <v>4</v>
      </c>
      <c s="6" t="s">
        <v>9520</v>
      </c>
      <c s="36" t="s">
        <v>3053</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9521</v>
      </c>
      <c s="35" t="s">
        <v>4</v>
      </c>
      <c s="6" t="s">
        <v>9522</v>
      </c>
      <c s="36" t="s">
        <v>3053</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9523</v>
      </c>
      <c s="35" t="s">
        <v>4</v>
      </c>
      <c s="6" t="s">
        <v>9321</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9524</v>
      </c>
      <c s="35" t="s">
        <v>4</v>
      </c>
      <c s="6" t="s">
        <v>9398</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9525</v>
      </c>
      <c r="J697" s="32">
        <f>0</f>
      </c>
      <c s="32">
        <f>0</f>
      </c>
      <c s="32">
        <f>0+L698+L702+L706+L710+L714+L718</f>
      </c>
      <c s="32">
        <f>0+M698+M702+M706+M710+M714+M718</f>
      </c>
    </row>
    <row r="698" spans="1:16" ht="12.75">
      <c r="A698" t="s">
        <v>48</v>
      </c>
      <c s="34" t="s">
        <v>453</v>
      </c>
      <c s="34" t="s">
        <v>9526</v>
      </c>
      <c s="35" t="s">
        <v>4</v>
      </c>
      <c s="6" t="s">
        <v>9527</v>
      </c>
      <c s="36" t="s">
        <v>3053</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9528</v>
      </c>
      <c s="35" t="s">
        <v>4</v>
      </c>
      <c s="6" t="s">
        <v>9357</v>
      </c>
      <c s="36" t="s">
        <v>3053</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9529</v>
      </c>
      <c s="35" t="s">
        <v>4</v>
      </c>
      <c s="6" t="s">
        <v>9530</v>
      </c>
      <c s="36" t="s">
        <v>3053</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9531</v>
      </c>
      <c s="35" t="s">
        <v>4</v>
      </c>
      <c s="6" t="s">
        <v>9532</v>
      </c>
      <c s="36" t="s">
        <v>3053</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9533</v>
      </c>
      <c s="35" t="s">
        <v>4</v>
      </c>
      <c s="6" t="s">
        <v>9532</v>
      </c>
      <c s="36" t="s">
        <v>3053</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9534</v>
      </c>
      <c s="35" t="s">
        <v>4</v>
      </c>
      <c s="6" t="s">
        <v>9360</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9537</v>
      </c>
      <c r="E8" s="30" t="s">
        <v>9536</v>
      </c>
      <c r="J8" s="29">
        <f>0+J9+J254+J579</f>
      </c>
      <c s="29">
        <f>0+K9+K254+K579</f>
      </c>
      <c s="29">
        <f>0+L9+L254+L579</f>
      </c>
      <c s="29">
        <f>0+M9+M254+M579</f>
      </c>
    </row>
    <row r="9" spans="1:13" ht="12.75">
      <c r="A9" t="s">
        <v>45</v>
      </c>
      <c r="C9" s="31" t="s">
        <v>9538</v>
      </c>
      <c r="E9" s="33" t="s">
        <v>9539</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9540</v>
      </c>
      <c s="35" t="s">
        <v>4</v>
      </c>
      <c s="6" t="s">
        <v>9541</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9542</v>
      </c>
    </row>
    <row r="13" spans="1:5" ht="12.75">
      <c r="A13" t="s">
        <v>58</v>
      </c>
      <c r="E13" s="39" t="s">
        <v>4</v>
      </c>
    </row>
    <row r="14" spans="1:16" ht="12.75">
      <c r="A14" t="s">
        <v>48</v>
      </c>
      <c s="34" t="s">
        <v>26</v>
      </c>
      <c s="34" t="s">
        <v>9543</v>
      </c>
      <c s="35" t="s">
        <v>4</v>
      </c>
      <c s="6" t="s">
        <v>9544</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9542</v>
      </c>
    </row>
    <row r="17" spans="1:5" ht="12.75">
      <c r="A17" t="s">
        <v>58</v>
      </c>
      <c r="E17" s="39" t="s">
        <v>4</v>
      </c>
    </row>
    <row r="18" spans="1:16" ht="12.75">
      <c r="A18" t="s">
        <v>48</v>
      </c>
      <c s="34" t="s">
        <v>25</v>
      </c>
      <c s="34" t="s">
        <v>9545</v>
      </c>
      <c s="35" t="s">
        <v>4</v>
      </c>
      <c s="6" t="s">
        <v>9546</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9542</v>
      </c>
    </row>
    <row r="21" spans="1:5" ht="12.75">
      <c r="A21" t="s">
        <v>58</v>
      </c>
      <c r="E21" s="39" t="s">
        <v>4</v>
      </c>
    </row>
    <row r="22" spans="1:16" ht="12.75">
      <c r="A22" t="s">
        <v>48</v>
      </c>
      <c s="34" t="s">
        <v>65</v>
      </c>
      <c s="34" t="s">
        <v>9547</v>
      </c>
      <c s="35" t="s">
        <v>4</v>
      </c>
      <c s="6" t="s">
        <v>9548</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9542</v>
      </c>
    </row>
    <row r="25" spans="1:5" ht="12.75">
      <c r="A25" t="s">
        <v>58</v>
      </c>
      <c r="E25" s="39" t="s">
        <v>4</v>
      </c>
    </row>
    <row r="26" spans="1:16" ht="12.75">
      <c r="A26" t="s">
        <v>48</v>
      </c>
      <c s="34" t="s">
        <v>68</v>
      </c>
      <c s="34" t="s">
        <v>9549</v>
      </c>
      <c s="35" t="s">
        <v>4</v>
      </c>
      <c s="6" t="s">
        <v>9550</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9542</v>
      </c>
    </row>
    <row r="29" spans="1:5" ht="12.75">
      <c r="A29" t="s">
        <v>58</v>
      </c>
      <c r="E29" s="39" t="s">
        <v>4</v>
      </c>
    </row>
    <row r="30" spans="1:16" ht="12.75">
      <c r="A30" t="s">
        <v>48</v>
      </c>
      <c s="34" t="s">
        <v>71</v>
      </c>
      <c s="34" t="s">
        <v>9551</v>
      </c>
      <c s="35" t="s">
        <v>4</v>
      </c>
      <c s="6" t="s">
        <v>9552</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9542</v>
      </c>
    </row>
    <row r="33" spans="1:5" ht="12.75">
      <c r="A33" t="s">
        <v>58</v>
      </c>
      <c r="E33" s="39" t="s">
        <v>4</v>
      </c>
    </row>
    <row r="34" spans="1:16" ht="12.75">
      <c r="A34" t="s">
        <v>48</v>
      </c>
      <c s="34" t="s">
        <v>74</v>
      </c>
      <c s="34" t="s">
        <v>9553</v>
      </c>
      <c s="35" t="s">
        <v>4</v>
      </c>
      <c s="6" t="s">
        <v>9554</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9542</v>
      </c>
    </row>
    <row r="37" spans="1:5" ht="12.75">
      <c r="A37" t="s">
        <v>58</v>
      </c>
      <c r="E37" s="39" t="s">
        <v>4</v>
      </c>
    </row>
    <row r="38" spans="1:16" ht="12.75">
      <c r="A38" t="s">
        <v>48</v>
      </c>
      <c s="34" t="s">
        <v>77</v>
      </c>
      <c s="34" t="s">
        <v>9555</v>
      </c>
      <c s="35" t="s">
        <v>4</v>
      </c>
      <c s="6" t="s">
        <v>9556</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9542</v>
      </c>
    </row>
    <row r="41" spans="1:5" ht="12.75">
      <c r="A41" t="s">
        <v>58</v>
      </c>
      <c r="E41" s="39" t="s">
        <v>4</v>
      </c>
    </row>
    <row r="42" spans="1:16" ht="12.75">
      <c r="A42" t="s">
        <v>48</v>
      </c>
      <c s="34" t="s">
        <v>81</v>
      </c>
      <c s="34" t="s">
        <v>9557</v>
      </c>
      <c s="35" t="s">
        <v>4</v>
      </c>
      <c s="6" t="s">
        <v>9558</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9542</v>
      </c>
    </row>
    <row r="45" spans="1:5" ht="12.75">
      <c r="A45" t="s">
        <v>58</v>
      </c>
      <c r="E45" s="39" t="s">
        <v>4</v>
      </c>
    </row>
    <row r="46" spans="1:16" ht="12.75">
      <c r="A46" t="s">
        <v>48</v>
      </c>
      <c s="34" t="s">
        <v>84</v>
      </c>
      <c s="34" t="s">
        <v>9559</v>
      </c>
      <c s="35" t="s">
        <v>4</v>
      </c>
      <c s="6" t="s">
        <v>9560</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9542</v>
      </c>
    </row>
    <row r="49" spans="1:5" ht="12.75">
      <c r="A49" t="s">
        <v>58</v>
      </c>
      <c r="E49" s="39" t="s">
        <v>4</v>
      </c>
    </row>
    <row r="50" spans="1:16" ht="12.75">
      <c r="A50" t="s">
        <v>48</v>
      </c>
      <c s="34" t="s">
        <v>87</v>
      </c>
      <c s="34" t="s">
        <v>9561</v>
      </c>
      <c s="35" t="s">
        <v>4</v>
      </c>
      <c s="6" t="s">
        <v>9562</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9542</v>
      </c>
    </row>
    <row r="53" spans="1:5" ht="12.75">
      <c r="A53" t="s">
        <v>58</v>
      </c>
      <c r="E53" s="39" t="s">
        <v>4</v>
      </c>
    </row>
    <row r="54" spans="1:16" ht="12.75">
      <c r="A54" t="s">
        <v>48</v>
      </c>
      <c s="34" t="s">
        <v>91</v>
      </c>
      <c s="34" t="s">
        <v>9563</v>
      </c>
      <c s="35" t="s">
        <v>4</v>
      </c>
      <c s="6" t="s">
        <v>9564</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9542</v>
      </c>
    </row>
    <row r="57" spans="1:5" ht="12.75">
      <c r="A57" t="s">
        <v>58</v>
      </c>
      <c r="E57" s="39" t="s">
        <v>4</v>
      </c>
    </row>
    <row r="58" spans="1:16" ht="12.75">
      <c r="A58" t="s">
        <v>48</v>
      </c>
      <c s="34" t="s">
        <v>94</v>
      </c>
      <c s="34" t="s">
        <v>9565</v>
      </c>
      <c s="35" t="s">
        <v>4</v>
      </c>
      <c s="6" t="s">
        <v>9566</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9542</v>
      </c>
    </row>
    <row r="61" spans="1:5" ht="12.75">
      <c r="A61" t="s">
        <v>58</v>
      </c>
      <c r="E61" s="39" t="s">
        <v>4</v>
      </c>
    </row>
    <row r="62" spans="1:16" ht="12.75">
      <c r="A62" t="s">
        <v>48</v>
      </c>
      <c s="34" t="s">
        <v>97</v>
      </c>
      <c s="34" t="s">
        <v>9567</v>
      </c>
      <c s="35" t="s">
        <v>4</v>
      </c>
      <c s="6" t="s">
        <v>9568</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9542</v>
      </c>
    </row>
    <row r="65" spans="1:5" ht="12.75">
      <c r="A65" t="s">
        <v>58</v>
      </c>
      <c r="E65" s="39" t="s">
        <v>4</v>
      </c>
    </row>
    <row r="66" spans="1:16" ht="12.75">
      <c r="A66" t="s">
        <v>48</v>
      </c>
      <c s="34" t="s">
        <v>100</v>
      </c>
      <c s="34" t="s">
        <v>9569</v>
      </c>
      <c s="35" t="s">
        <v>4</v>
      </c>
      <c s="6" t="s">
        <v>9570</v>
      </c>
      <c s="36" t="s">
        <v>3053</v>
      </c>
      <c s="37">
        <v>4</v>
      </c>
      <c s="36">
        <v>0</v>
      </c>
      <c s="36">
        <f>ROUND(G66*H66,6)</f>
      </c>
      <c r="L66" s="38">
        <v>0</v>
      </c>
      <c s="32">
        <f>ROUND(ROUND(L66,2)*ROUND(G66,3),2)</f>
      </c>
      <c s="36" t="s">
        <v>490</v>
      </c>
      <c>
        <f>(M66*21)/100</f>
      </c>
      <c t="s">
        <v>26</v>
      </c>
    </row>
    <row r="67" spans="1:5" ht="12.75">
      <c r="A67" s="35" t="s">
        <v>55</v>
      </c>
      <c r="E67" s="39" t="s">
        <v>4</v>
      </c>
    </row>
    <row r="68" spans="1:5" ht="12.75">
      <c r="A68" s="35" t="s">
        <v>56</v>
      </c>
      <c r="E68" s="40" t="s">
        <v>9542</v>
      </c>
    </row>
    <row r="69" spans="1:5" ht="12.75">
      <c r="A69" t="s">
        <v>58</v>
      </c>
      <c r="E69" s="39" t="s">
        <v>4</v>
      </c>
    </row>
    <row r="70" spans="1:16" ht="12.75">
      <c r="A70" t="s">
        <v>48</v>
      </c>
      <c s="34" t="s">
        <v>103</v>
      </c>
      <c s="34" t="s">
        <v>9571</v>
      </c>
      <c s="35" t="s">
        <v>4</v>
      </c>
      <c s="6" t="s">
        <v>9572</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9542</v>
      </c>
    </row>
    <row r="73" spans="1:5" ht="12.75">
      <c r="A73" t="s">
        <v>58</v>
      </c>
      <c r="E73" s="39" t="s">
        <v>4</v>
      </c>
    </row>
    <row r="74" spans="1:16" ht="12.75">
      <c r="A74" t="s">
        <v>48</v>
      </c>
      <c s="34" t="s">
        <v>106</v>
      </c>
      <c s="34" t="s">
        <v>9573</v>
      </c>
      <c s="35" t="s">
        <v>4</v>
      </c>
      <c s="6" t="s">
        <v>9574</v>
      </c>
      <c s="36" t="s">
        <v>3053</v>
      </c>
      <c s="37">
        <v>5</v>
      </c>
      <c s="36">
        <v>0</v>
      </c>
      <c s="36">
        <f>ROUND(G74*H74,6)</f>
      </c>
      <c r="L74" s="38">
        <v>0</v>
      </c>
      <c s="32">
        <f>ROUND(ROUND(L74,2)*ROUND(G74,3),2)</f>
      </c>
      <c s="36" t="s">
        <v>490</v>
      </c>
      <c>
        <f>(M74*21)/100</f>
      </c>
      <c t="s">
        <v>26</v>
      </c>
    </row>
    <row r="75" spans="1:5" ht="12.75">
      <c r="A75" s="35" t="s">
        <v>55</v>
      </c>
      <c r="E75" s="39" t="s">
        <v>4</v>
      </c>
    </row>
    <row r="76" spans="1:5" ht="12.75">
      <c r="A76" s="35" t="s">
        <v>56</v>
      </c>
      <c r="E76" s="40" t="s">
        <v>9542</v>
      </c>
    </row>
    <row r="77" spans="1:5" ht="12.75">
      <c r="A77" t="s">
        <v>58</v>
      </c>
      <c r="E77" s="39" t="s">
        <v>4</v>
      </c>
    </row>
    <row r="78" spans="1:16" ht="12.75">
      <c r="A78" t="s">
        <v>48</v>
      </c>
      <c s="34" t="s">
        <v>109</v>
      </c>
      <c s="34" t="s">
        <v>9575</v>
      </c>
      <c s="35" t="s">
        <v>4</v>
      </c>
      <c s="6" t="s">
        <v>9576</v>
      </c>
      <c s="36" t="s">
        <v>3053</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9542</v>
      </c>
    </row>
    <row r="81" spans="1:5" ht="12.75">
      <c r="A81" t="s">
        <v>58</v>
      </c>
      <c r="E81" s="39" t="s">
        <v>4</v>
      </c>
    </row>
    <row r="82" spans="1:16" ht="12.75">
      <c r="A82" t="s">
        <v>48</v>
      </c>
      <c s="34" t="s">
        <v>112</v>
      </c>
      <c s="34" t="s">
        <v>9577</v>
      </c>
      <c s="35" t="s">
        <v>4</v>
      </c>
      <c s="6" t="s">
        <v>9578</v>
      </c>
      <c s="36" t="s">
        <v>3053</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9542</v>
      </c>
    </row>
    <row r="85" spans="1:5" ht="12.75">
      <c r="A85" t="s">
        <v>58</v>
      </c>
      <c r="E85" s="39" t="s">
        <v>4</v>
      </c>
    </row>
    <row r="86" spans="1:16" ht="12.75">
      <c r="A86" t="s">
        <v>48</v>
      </c>
      <c s="34" t="s">
        <v>115</v>
      </c>
      <c s="34" t="s">
        <v>9579</v>
      </c>
      <c s="35" t="s">
        <v>4</v>
      </c>
      <c s="6" t="s">
        <v>9580</v>
      </c>
      <c s="36" t="s">
        <v>3053</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9542</v>
      </c>
    </row>
    <row r="89" spans="1:5" ht="12.75">
      <c r="A89" t="s">
        <v>58</v>
      </c>
      <c r="E89" s="39" t="s">
        <v>4</v>
      </c>
    </row>
    <row r="90" spans="1:16" ht="12.75">
      <c r="A90" t="s">
        <v>48</v>
      </c>
      <c s="34" t="s">
        <v>118</v>
      </c>
      <c s="34" t="s">
        <v>9581</v>
      </c>
      <c s="35" t="s">
        <v>4</v>
      </c>
      <c s="6" t="s">
        <v>9582</v>
      </c>
      <c s="36" t="s">
        <v>3053</v>
      </c>
      <c s="37">
        <v>4</v>
      </c>
      <c s="36">
        <v>0</v>
      </c>
      <c s="36">
        <f>ROUND(G90*H90,6)</f>
      </c>
      <c r="L90" s="38">
        <v>0</v>
      </c>
      <c s="32">
        <f>ROUND(ROUND(L90,2)*ROUND(G90,3),2)</f>
      </c>
      <c s="36" t="s">
        <v>490</v>
      </c>
      <c>
        <f>(M90*21)/100</f>
      </c>
      <c t="s">
        <v>26</v>
      </c>
    </row>
    <row r="91" spans="1:5" ht="12.75">
      <c r="A91" s="35" t="s">
        <v>55</v>
      </c>
      <c r="E91" s="39" t="s">
        <v>4</v>
      </c>
    </row>
    <row r="92" spans="1:5" ht="12.75">
      <c r="A92" s="35" t="s">
        <v>56</v>
      </c>
      <c r="E92" s="40" t="s">
        <v>9542</v>
      </c>
    </row>
    <row r="93" spans="1:5" ht="12.75">
      <c r="A93" t="s">
        <v>58</v>
      </c>
      <c r="E93" s="39" t="s">
        <v>4</v>
      </c>
    </row>
    <row r="94" spans="1:16" ht="12.75">
      <c r="A94" t="s">
        <v>48</v>
      </c>
      <c s="34" t="s">
        <v>121</v>
      </c>
      <c s="34" t="s">
        <v>9583</v>
      </c>
      <c s="35" t="s">
        <v>4</v>
      </c>
      <c s="6" t="s">
        <v>9584</v>
      </c>
      <c s="36" t="s">
        <v>3053</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9542</v>
      </c>
    </row>
    <row r="97" spans="1:5" ht="12.75">
      <c r="A97" t="s">
        <v>58</v>
      </c>
      <c r="E97" s="39" t="s">
        <v>4</v>
      </c>
    </row>
    <row r="98" spans="1:16" ht="25.5">
      <c r="A98" t="s">
        <v>48</v>
      </c>
      <c s="34" t="s">
        <v>124</v>
      </c>
      <c s="34" t="s">
        <v>9585</v>
      </c>
      <c s="35" t="s">
        <v>4</v>
      </c>
      <c s="6" t="s">
        <v>9586</v>
      </c>
      <c s="36" t="s">
        <v>3053</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9542</v>
      </c>
    </row>
    <row r="101" spans="1:5" ht="12.75">
      <c r="A101" t="s">
        <v>58</v>
      </c>
      <c r="E101" s="39" t="s">
        <v>4</v>
      </c>
    </row>
    <row r="102" spans="1:16" ht="25.5">
      <c r="A102" t="s">
        <v>48</v>
      </c>
      <c s="34" t="s">
        <v>127</v>
      </c>
      <c s="34" t="s">
        <v>9587</v>
      </c>
      <c s="35" t="s">
        <v>4</v>
      </c>
      <c s="6" t="s">
        <v>9588</v>
      </c>
      <c s="36" t="s">
        <v>3053</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9542</v>
      </c>
    </row>
    <row r="105" spans="1:5" ht="12.75">
      <c r="A105" t="s">
        <v>58</v>
      </c>
      <c r="E105" s="39" t="s">
        <v>4</v>
      </c>
    </row>
    <row r="106" spans="1:16" ht="25.5">
      <c r="A106" t="s">
        <v>48</v>
      </c>
      <c s="34" t="s">
        <v>130</v>
      </c>
      <c s="34" t="s">
        <v>9589</v>
      </c>
      <c s="35" t="s">
        <v>4</v>
      </c>
      <c s="6" t="s">
        <v>9590</v>
      </c>
      <c s="36" t="s">
        <v>3053</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9542</v>
      </c>
    </row>
    <row r="109" spans="1:5" ht="12.75">
      <c r="A109" t="s">
        <v>58</v>
      </c>
      <c r="E109" s="39" t="s">
        <v>4</v>
      </c>
    </row>
    <row r="110" spans="1:16" ht="25.5">
      <c r="A110" t="s">
        <v>48</v>
      </c>
      <c s="34" t="s">
        <v>133</v>
      </c>
      <c s="34" t="s">
        <v>9591</v>
      </c>
      <c s="35" t="s">
        <v>4</v>
      </c>
      <c s="6" t="s">
        <v>9592</v>
      </c>
      <c s="36" t="s">
        <v>3053</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9542</v>
      </c>
    </row>
    <row r="113" spans="1:5" ht="12.75">
      <c r="A113" t="s">
        <v>58</v>
      </c>
      <c r="E113" s="39" t="s">
        <v>4</v>
      </c>
    </row>
    <row r="114" spans="1:16" ht="25.5">
      <c r="A114" t="s">
        <v>48</v>
      </c>
      <c s="34" t="s">
        <v>136</v>
      </c>
      <c s="34" t="s">
        <v>9593</v>
      </c>
      <c s="35" t="s">
        <v>4</v>
      </c>
      <c s="6" t="s">
        <v>9594</v>
      </c>
      <c s="36" t="s">
        <v>3053</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9542</v>
      </c>
    </row>
    <row r="117" spans="1:5" ht="12.75">
      <c r="A117" t="s">
        <v>58</v>
      </c>
      <c r="E117" s="39" t="s">
        <v>4</v>
      </c>
    </row>
    <row r="118" spans="1:16" ht="25.5">
      <c r="A118" t="s">
        <v>48</v>
      </c>
      <c s="34" t="s">
        <v>139</v>
      </c>
      <c s="34" t="s">
        <v>9595</v>
      </c>
      <c s="35" t="s">
        <v>4</v>
      </c>
      <c s="6" t="s">
        <v>9596</v>
      </c>
      <c s="36" t="s">
        <v>3053</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9542</v>
      </c>
    </row>
    <row r="121" spans="1:5" ht="12.75">
      <c r="A121" t="s">
        <v>58</v>
      </c>
      <c r="E121" s="39" t="s">
        <v>4</v>
      </c>
    </row>
    <row r="122" spans="1:16" ht="25.5">
      <c r="A122" t="s">
        <v>48</v>
      </c>
      <c s="34" t="s">
        <v>142</v>
      </c>
      <c s="34" t="s">
        <v>9597</v>
      </c>
      <c s="35" t="s">
        <v>4</v>
      </c>
      <c s="6" t="s">
        <v>9598</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9542</v>
      </c>
    </row>
    <row r="125" spans="1:5" ht="12.75">
      <c r="A125" t="s">
        <v>58</v>
      </c>
      <c r="E125" s="39" t="s">
        <v>4</v>
      </c>
    </row>
    <row r="126" spans="1:16" ht="25.5">
      <c r="A126" t="s">
        <v>48</v>
      </c>
      <c s="34" t="s">
        <v>145</v>
      </c>
      <c s="34" t="s">
        <v>9599</v>
      </c>
      <c s="35" t="s">
        <v>4</v>
      </c>
      <c s="6" t="s">
        <v>9600</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9542</v>
      </c>
    </row>
    <row r="129" spans="1:5" ht="12.75">
      <c r="A129" t="s">
        <v>58</v>
      </c>
      <c r="E129" s="39" t="s">
        <v>4</v>
      </c>
    </row>
    <row r="130" spans="1:16" ht="25.5">
      <c r="A130" t="s">
        <v>48</v>
      </c>
      <c s="34" t="s">
        <v>148</v>
      </c>
      <c s="34" t="s">
        <v>9601</v>
      </c>
      <c s="35" t="s">
        <v>4</v>
      </c>
      <c s="6" t="s">
        <v>9602</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9542</v>
      </c>
    </row>
    <row r="133" spans="1:5" ht="12.75">
      <c r="A133" t="s">
        <v>58</v>
      </c>
      <c r="E133" s="39" t="s">
        <v>4</v>
      </c>
    </row>
    <row r="134" spans="1:16" ht="25.5">
      <c r="A134" t="s">
        <v>48</v>
      </c>
      <c s="34" t="s">
        <v>151</v>
      </c>
      <c s="34" t="s">
        <v>9603</v>
      </c>
      <c s="35" t="s">
        <v>4</v>
      </c>
      <c s="6" t="s">
        <v>9604</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9542</v>
      </c>
    </row>
    <row r="137" spans="1:5" ht="12.75">
      <c r="A137" t="s">
        <v>58</v>
      </c>
      <c r="E137" s="39" t="s">
        <v>4</v>
      </c>
    </row>
    <row r="138" spans="1:16" ht="12.75">
      <c r="A138" t="s">
        <v>48</v>
      </c>
      <c s="34" t="s">
        <v>154</v>
      </c>
      <c s="34" t="s">
        <v>9605</v>
      </c>
      <c s="35" t="s">
        <v>4</v>
      </c>
      <c s="6" t="s">
        <v>9606</v>
      </c>
      <c s="36" t="s">
        <v>3053</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9542</v>
      </c>
    </row>
    <row r="141" spans="1:5" ht="12.75">
      <c r="A141" t="s">
        <v>58</v>
      </c>
      <c r="E141" s="39" t="s">
        <v>4</v>
      </c>
    </row>
    <row r="142" spans="1:16" ht="12.75">
      <c r="A142" t="s">
        <v>48</v>
      </c>
      <c s="34" t="s">
        <v>157</v>
      </c>
      <c s="34" t="s">
        <v>9607</v>
      </c>
      <c s="35" t="s">
        <v>4</v>
      </c>
      <c s="6" t="s">
        <v>9608</v>
      </c>
      <c s="36" t="s">
        <v>3053</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9542</v>
      </c>
    </row>
    <row r="145" spans="1:5" ht="12.75">
      <c r="A145" t="s">
        <v>58</v>
      </c>
      <c r="E145" s="39" t="s">
        <v>4</v>
      </c>
    </row>
    <row r="146" spans="1:16" ht="25.5">
      <c r="A146" t="s">
        <v>48</v>
      </c>
      <c s="34" t="s">
        <v>160</v>
      </c>
      <c s="34" t="s">
        <v>9609</v>
      </c>
      <c s="35" t="s">
        <v>4</v>
      </c>
      <c s="6" t="s">
        <v>9610</v>
      </c>
      <c s="36" t="s">
        <v>3053</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9542</v>
      </c>
    </row>
    <row r="149" spans="1:5" ht="12.75">
      <c r="A149" t="s">
        <v>58</v>
      </c>
      <c r="E149" s="39" t="s">
        <v>4</v>
      </c>
    </row>
    <row r="150" spans="1:16" ht="12.75">
      <c r="A150" t="s">
        <v>48</v>
      </c>
      <c s="34" t="s">
        <v>163</v>
      </c>
      <c s="34" t="s">
        <v>9611</v>
      </c>
      <c s="35" t="s">
        <v>4</v>
      </c>
      <c s="6" t="s">
        <v>9612</v>
      </c>
      <c s="36" t="s">
        <v>3053</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9542</v>
      </c>
    </row>
    <row r="153" spans="1:5" ht="12.75">
      <c r="A153" t="s">
        <v>58</v>
      </c>
      <c r="E153" s="39" t="s">
        <v>4</v>
      </c>
    </row>
    <row r="154" spans="1:16" ht="12.75">
      <c r="A154" t="s">
        <v>48</v>
      </c>
      <c s="34" t="s">
        <v>166</v>
      </c>
      <c s="34" t="s">
        <v>9613</v>
      </c>
      <c s="35" t="s">
        <v>4</v>
      </c>
      <c s="6" t="s">
        <v>9614</v>
      </c>
      <c s="36" t="s">
        <v>3053</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9542</v>
      </c>
    </row>
    <row r="157" spans="1:5" ht="12.75">
      <c r="A157" t="s">
        <v>58</v>
      </c>
      <c r="E157" s="39" t="s">
        <v>4</v>
      </c>
    </row>
    <row r="158" spans="1:16" ht="12.75">
      <c r="A158" t="s">
        <v>48</v>
      </c>
      <c s="34" t="s">
        <v>170</v>
      </c>
      <c s="34" t="s">
        <v>9615</v>
      </c>
      <c s="35" t="s">
        <v>4</v>
      </c>
      <c s="6" t="s">
        <v>9616</v>
      </c>
      <c s="36" t="s">
        <v>3053</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9542</v>
      </c>
    </row>
    <row r="161" spans="1:5" ht="12.75">
      <c r="A161" t="s">
        <v>58</v>
      </c>
      <c r="E161" s="39" t="s">
        <v>4</v>
      </c>
    </row>
    <row r="162" spans="1:16" ht="12.75">
      <c r="A162" t="s">
        <v>48</v>
      </c>
      <c s="34" t="s">
        <v>173</v>
      </c>
      <c s="34" t="s">
        <v>9617</v>
      </c>
      <c s="35" t="s">
        <v>4</v>
      </c>
      <c s="6" t="s">
        <v>9618</v>
      </c>
      <c s="36" t="s">
        <v>3053</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9542</v>
      </c>
    </row>
    <row r="165" spans="1:5" ht="12.75">
      <c r="A165" t="s">
        <v>58</v>
      </c>
      <c r="E165" s="39" t="s">
        <v>4</v>
      </c>
    </row>
    <row r="166" spans="1:16" ht="12.75">
      <c r="A166" t="s">
        <v>48</v>
      </c>
      <c s="34" t="s">
        <v>176</v>
      </c>
      <c s="34" t="s">
        <v>9619</v>
      </c>
      <c s="35" t="s">
        <v>4</v>
      </c>
      <c s="6" t="s">
        <v>9620</v>
      </c>
      <c s="36" t="s">
        <v>3053</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9542</v>
      </c>
    </row>
    <row r="169" spans="1:5" ht="12.75">
      <c r="A169" t="s">
        <v>58</v>
      </c>
      <c r="E169" s="39" t="s">
        <v>4</v>
      </c>
    </row>
    <row r="170" spans="1:16" ht="12.75">
      <c r="A170" t="s">
        <v>48</v>
      </c>
      <c s="34" t="s">
        <v>179</v>
      </c>
      <c s="34" t="s">
        <v>9621</v>
      </c>
      <c s="35" t="s">
        <v>4</v>
      </c>
      <c s="6" t="s">
        <v>9622</v>
      </c>
      <c s="36" t="s">
        <v>3053</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9542</v>
      </c>
    </row>
    <row r="173" spans="1:5" ht="12.75">
      <c r="A173" t="s">
        <v>58</v>
      </c>
      <c r="E173" s="39" t="s">
        <v>4</v>
      </c>
    </row>
    <row r="174" spans="1:16" ht="12.75">
      <c r="A174" t="s">
        <v>48</v>
      </c>
      <c s="34" t="s">
        <v>182</v>
      </c>
      <c s="34" t="s">
        <v>9623</v>
      </c>
      <c s="35" t="s">
        <v>4</v>
      </c>
      <c s="6" t="s">
        <v>9624</v>
      </c>
      <c s="36" t="s">
        <v>3053</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9542</v>
      </c>
    </row>
    <row r="177" spans="1:5" ht="12.75">
      <c r="A177" t="s">
        <v>58</v>
      </c>
      <c r="E177" s="39" t="s">
        <v>4</v>
      </c>
    </row>
    <row r="178" spans="1:16" ht="12.75">
      <c r="A178" t="s">
        <v>48</v>
      </c>
      <c s="34" t="s">
        <v>185</v>
      </c>
      <c s="34" t="s">
        <v>9625</v>
      </c>
      <c s="35" t="s">
        <v>4</v>
      </c>
      <c s="6" t="s">
        <v>9626</v>
      </c>
      <c s="36" t="s">
        <v>3053</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9542</v>
      </c>
    </row>
    <row r="181" spans="1:5" ht="12.75">
      <c r="A181" t="s">
        <v>58</v>
      </c>
      <c r="E181" s="39" t="s">
        <v>4</v>
      </c>
    </row>
    <row r="182" spans="1:16" ht="12.75">
      <c r="A182" t="s">
        <v>48</v>
      </c>
      <c s="34" t="s">
        <v>188</v>
      </c>
      <c s="34" t="s">
        <v>9627</v>
      </c>
      <c s="35" t="s">
        <v>4</v>
      </c>
      <c s="6" t="s">
        <v>9628</v>
      </c>
      <c s="36" t="s">
        <v>3053</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9542</v>
      </c>
    </row>
    <row r="185" spans="1:5" ht="12.75">
      <c r="A185" t="s">
        <v>58</v>
      </c>
      <c r="E185" s="39" t="s">
        <v>4</v>
      </c>
    </row>
    <row r="186" spans="1:16" ht="12.75">
      <c r="A186" t="s">
        <v>48</v>
      </c>
      <c s="34" t="s">
        <v>191</v>
      </c>
      <c s="34" t="s">
        <v>9629</v>
      </c>
      <c s="35" t="s">
        <v>4</v>
      </c>
      <c s="6" t="s">
        <v>9630</v>
      </c>
      <c s="36" t="s">
        <v>3053</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9542</v>
      </c>
    </row>
    <row r="189" spans="1:5" ht="12.75">
      <c r="A189" t="s">
        <v>58</v>
      </c>
      <c r="E189" s="39" t="s">
        <v>4</v>
      </c>
    </row>
    <row r="190" spans="1:16" ht="12.75">
      <c r="A190" t="s">
        <v>48</v>
      </c>
      <c s="34" t="s">
        <v>194</v>
      </c>
      <c s="34" t="s">
        <v>9631</v>
      </c>
      <c s="35" t="s">
        <v>4</v>
      </c>
      <c s="6" t="s">
        <v>9632</v>
      </c>
      <c s="36" t="s">
        <v>3053</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9542</v>
      </c>
    </row>
    <row r="193" spans="1:5" ht="12.75">
      <c r="A193" t="s">
        <v>58</v>
      </c>
      <c r="E193" s="39" t="s">
        <v>4</v>
      </c>
    </row>
    <row r="194" spans="1:16" ht="12.75">
      <c r="A194" t="s">
        <v>48</v>
      </c>
      <c s="34" t="s">
        <v>197</v>
      </c>
      <c s="34" t="s">
        <v>9633</v>
      </c>
      <c s="35" t="s">
        <v>4</v>
      </c>
      <c s="6" t="s">
        <v>9634</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9542</v>
      </c>
    </row>
    <row r="197" spans="1:5" ht="12.75">
      <c r="A197" t="s">
        <v>58</v>
      </c>
      <c r="E197" s="39" t="s">
        <v>4</v>
      </c>
    </row>
    <row r="198" spans="1:16" ht="25.5">
      <c r="A198" t="s">
        <v>48</v>
      </c>
      <c s="34" t="s">
        <v>200</v>
      </c>
      <c s="34" t="s">
        <v>9635</v>
      </c>
      <c s="35" t="s">
        <v>4</v>
      </c>
      <c s="6" t="s">
        <v>9636</v>
      </c>
      <c s="36" t="s">
        <v>3053</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9542</v>
      </c>
    </row>
    <row r="201" spans="1:5" ht="12.75">
      <c r="A201" t="s">
        <v>58</v>
      </c>
      <c r="E201" s="39" t="s">
        <v>4</v>
      </c>
    </row>
    <row r="202" spans="1:16" ht="12.75">
      <c r="A202" t="s">
        <v>48</v>
      </c>
      <c s="34" t="s">
        <v>203</v>
      </c>
      <c s="34" t="s">
        <v>9637</v>
      </c>
      <c s="35" t="s">
        <v>4</v>
      </c>
      <c s="6" t="s">
        <v>9638</v>
      </c>
      <c s="36" t="s">
        <v>3053</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9542</v>
      </c>
    </row>
    <row r="205" spans="1:5" ht="12.75">
      <c r="A205" t="s">
        <v>58</v>
      </c>
      <c r="E205" s="39" t="s">
        <v>4</v>
      </c>
    </row>
    <row r="206" spans="1:16" ht="12.75">
      <c r="A206" t="s">
        <v>48</v>
      </c>
      <c s="34" t="s">
        <v>207</v>
      </c>
      <c s="34" t="s">
        <v>9639</v>
      </c>
      <c s="35" t="s">
        <v>4</v>
      </c>
      <c s="6" t="s">
        <v>9640</v>
      </c>
      <c s="36" t="s">
        <v>3053</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9542</v>
      </c>
    </row>
    <row r="209" spans="1:5" ht="12.75">
      <c r="A209" t="s">
        <v>58</v>
      </c>
      <c r="E209" s="39" t="s">
        <v>4</v>
      </c>
    </row>
    <row r="210" spans="1:16" ht="38.25">
      <c r="A210" t="s">
        <v>48</v>
      </c>
      <c s="34" t="s">
        <v>210</v>
      </c>
      <c s="34" t="s">
        <v>9641</v>
      </c>
      <c s="35" t="s">
        <v>4</v>
      </c>
      <c s="6" t="s">
        <v>9642</v>
      </c>
      <c s="36" t="s">
        <v>1534</v>
      </c>
      <c s="37">
        <v>3</v>
      </c>
      <c s="36">
        <v>0</v>
      </c>
      <c s="36">
        <f>ROUND(G210*H210,6)</f>
      </c>
      <c r="L210" s="38">
        <v>0</v>
      </c>
      <c s="32">
        <f>ROUND(ROUND(L210,2)*ROUND(G210,3),2)</f>
      </c>
      <c s="36" t="s">
        <v>490</v>
      </c>
      <c>
        <f>(M210*21)/100</f>
      </c>
      <c t="s">
        <v>26</v>
      </c>
    </row>
    <row r="211" spans="1:5" ht="51">
      <c r="A211" s="35" t="s">
        <v>55</v>
      </c>
      <c r="E211" s="39" t="s">
        <v>9643</v>
      </c>
    </row>
    <row r="212" spans="1:5" ht="12.75">
      <c r="A212" s="35" t="s">
        <v>56</v>
      </c>
      <c r="E212" s="40" t="s">
        <v>9542</v>
      </c>
    </row>
    <row r="213" spans="1:5" ht="12.75">
      <c r="A213" t="s">
        <v>58</v>
      </c>
      <c r="E213" s="39" t="s">
        <v>4</v>
      </c>
    </row>
    <row r="214" spans="1:16" ht="12.75">
      <c r="A214" t="s">
        <v>48</v>
      </c>
      <c s="34" t="s">
        <v>213</v>
      </c>
      <c s="34" t="s">
        <v>9644</v>
      </c>
      <c s="35" t="s">
        <v>4</v>
      </c>
      <c s="6" t="s">
        <v>9645</v>
      </c>
      <c s="36" t="s">
        <v>3053</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9542</v>
      </c>
    </row>
    <row r="217" spans="1:5" ht="12.75">
      <c r="A217" t="s">
        <v>58</v>
      </c>
      <c r="E217" s="39" t="s">
        <v>4</v>
      </c>
    </row>
    <row r="218" spans="1:16" ht="12.75">
      <c r="A218" t="s">
        <v>48</v>
      </c>
      <c s="34" t="s">
        <v>216</v>
      </c>
      <c s="34" t="s">
        <v>9646</v>
      </c>
      <c s="35" t="s">
        <v>4</v>
      </c>
      <c s="6" t="s">
        <v>9647</v>
      </c>
      <c s="36" t="s">
        <v>3053</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9542</v>
      </c>
    </row>
    <row r="221" spans="1:5" ht="12.75">
      <c r="A221" t="s">
        <v>58</v>
      </c>
      <c r="E221" s="39" t="s">
        <v>4</v>
      </c>
    </row>
    <row r="222" spans="1:16" ht="12.75">
      <c r="A222" t="s">
        <v>48</v>
      </c>
      <c s="34" t="s">
        <v>219</v>
      </c>
      <c s="34" t="s">
        <v>9648</v>
      </c>
      <c s="35" t="s">
        <v>4</v>
      </c>
      <c s="6" t="s">
        <v>9649</v>
      </c>
      <c s="36" t="s">
        <v>3053</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9542</v>
      </c>
    </row>
    <row r="225" spans="1:5" ht="12.75">
      <c r="A225" t="s">
        <v>58</v>
      </c>
      <c r="E225" s="39" t="s">
        <v>4</v>
      </c>
    </row>
    <row r="226" spans="1:16" ht="25.5">
      <c r="A226" t="s">
        <v>48</v>
      </c>
      <c s="34" t="s">
        <v>222</v>
      </c>
      <c s="34" t="s">
        <v>9650</v>
      </c>
      <c s="35" t="s">
        <v>4</v>
      </c>
      <c s="6" t="s">
        <v>9651</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9542</v>
      </c>
    </row>
    <row r="229" spans="1:5" ht="12.75">
      <c r="A229" t="s">
        <v>58</v>
      </c>
      <c r="E229" s="39" t="s">
        <v>4</v>
      </c>
    </row>
    <row r="230" spans="1:16" ht="12.75">
      <c r="A230" t="s">
        <v>48</v>
      </c>
      <c s="34" t="s">
        <v>225</v>
      </c>
      <c s="34" t="s">
        <v>9652</v>
      </c>
      <c s="35" t="s">
        <v>4</v>
      </c>
      <c s="6" t="s">
        <v>9653</v>
      </c>
      <c s="36" t="s">
        <v>3053</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9542</v>
      </c>
    </row>
    <row r="233" spans="1:5" ht="12.75">
      <c r="A233" t="s">
        <v>58</v>
      </c>
      <c r="E233" s="39" t="s">
        <v>4</v>
      </c>
    </row>
    <row r="234" spans="1:16" ht="12.75">
      <c r="A234" t="s">
        <v>48</v>
      </c>
      <c s="34" t="s">
        <v>228</v>
      </c>
      <c s="34" t="s">
        <v>9654</v>
      </c>
      <c s="35" t="s">
        <v>4</v>
      </c>
      <c s="6" t="s">
        <v>9655</v>
      </c>
      <c s="36" t="s">
        <v>3053</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9542</v>
      </c>
    </row>
    <row r="237" spans="1:5" ht="12.75">
      <c r="A237" t="s">
        <v>58</v>
      </c>
      <c r="E237" s="39" t="s">
        <v>4</v>
      </c>
    </row>
    <row r="238" spans="1:16" ht="12.75">
      <c r="A238" t="s">
        <v>48</v>
      </c>
      <c s="34" t="s">
        <v>231</v>
      </c>
      <c s="34" t="s">
        <v>9656</v>
      </c>
      <c s="35" t="s">
        <v>4</v>
      </c>
      <c s="6" t="s">
        <v>9657</v>
      </c>
      <c s="36" t="s">
        <v>3053</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9542</v>
      </c>
    </row>
    <row r="241" spans="1:5" ht="12.75">
      <c r="A241" t="s">
        <v>58</v>
      </c>
      <c r="E241" s="39" t="s">
        <v>4</v>
      </c>
    </row>
    <row r="242" spans="1:16" ht="12.75">
      <c r="A242" t="s">
        <v>48</v>
      </c>
      <c s="34" t="s">
        <v>234</v>
      </c>
      <c s="34" t="s">
        <v>9658</v>
      </c>
      <c s="35" t="s">
        <v>4</v>
      </c>
      <c s="6" t="s">
        <v>9659</v>
      </c>
      <c s="36" t="s">
        <v>3053</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9542</v>
      </c>
    </row>
    <row r="245" spans="1:5" ht="12.75">
      <c r="A245" t="s">
        <v>58</v>
      </c>
      <c r="E245" s="39" t="s">
        <v>4</v>
      </c>
    </row>
    <row r="246" spans="1:16" ht="12.75">
      <c r="A246" t="s">
        <v>48</v>
      </c>
      <c s="34" t="s">
        <v>237</v>
      </c>
      <c s="34" t="s">
        <v>9660</v>
      </c>
      <c s="35" t="s">
        <v>4</v>
      </c>
      <c s="6" t="s">
        <v>9661</v>
      </c>
      <c s="36" t="s">
        <v>3053</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9542</v>
      </c>
    </row>
    <row r="249" spans="1:5" ht="12.75">
      <c r="A249" t="s">
        <v>58</v>
      </c>
      <c r="E249" s="39" t="s">
        <v>4</v>
      </c>
    </row>
    <row r="250" spans="1:16" ht="12.75">
      <c r="A250" t="s">
        <v>48</v>
      </c>
      <c s="34" t="s">
        <v>240</v>
      </c>
      <c s="34" t="s">
        <v>9662</v>
      </c>
      <c s="35" t="s">
        <v>4</v>
      </c>
      <c s="6" t="s">
        <v>9663</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9542</v>
      </c>
    </row>
    <row r="253" spans="1:5" ht="12.75">
      <c r="A253" t="s">
        <v>58</v>
      </c>
      <c r="E253" s="39" t="s">
        <v>4</v>
      </c>
    </row>
    <row r="254" spans="1:13" ht="12.75">
      <c r="A254" t="s">
        <v>45</v>
      </c>
      <c r="C254" s="31" t="s">
        <v>9664</v>
      </c>
      <c r="E254" s="33" t="s">
        <v>9665</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9666</v>
      </c>
      <c s="35" t="s">
        <v>4</v>
      </c>
      <c s="6" t="s">
        <v>9667</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9542</v>
      </c>
    </row>
    <row r="258" spans="1:5" ht="12.75">
      <c r="A258" t="s">
        <v>58</v>
      </c>
      <c r="E258" s="39" t="s">
        <v>4</v>
      </c>
    </row>
    <row r="259" spans="1:16" ht="12.75">
      <c r="A259" t="s">
        <v>48</v>
      </c>
      <c s="34" t="s">
        <v>246</v>
      </c>
      <c s="34" t="s">
        <v>9668</v>
      </c>
      <c s="35" t="s">
        <v>4</v>
      </c>
      <c s="6" t="s">
        <v>9669</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9542</v>
      </c>
    </row>
    <row r="262" spans="1:5" ht="12.75">
      <c r="A262" t="s">
        <v>58</v>
      </c>
      <c r="E262" s="39" t="s">
        <v>4</v>
      </c>
    </row>
    <row r="263" spans="1:16" ht="25.5">
      <c r="A263" t="s">
        <v>48</v>
      </c>
      <c s="34" t="s">
        <v>249</v>
      </c>
      <c s="34" t="s">
        <v>9670</v>
      </c>
      <c s="35" t="s">
        <v>4</v>
      </c>
      <c s="6" t="s">
        <v>9671</v>
      </c>
      <c s="36" t="s">
        <v>8661</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9542</v>
      </c>
    </row>
    <row r="266" spans="1:5" ht="12.75">
      <c r="A266" t="s">
        <v>58</v>
      </c>
      <c r="E266" s="39" t="s">
        <v>4</v>
      </c>
    </row>
    <row r="267" spans="1:16" ht="25.5">
      <c r="A267" t="s">
        <v>48</v>
      </c>
      <c s="34" t="s">
        <v>252</v>
      </c>
      <c s="34" t="s">
        <v>9672</v>
      </c>
      <c s="35" t="s">
        <v>4</v>
      </c>
      <c s="6" t="s">
        <v>9673</v>
      </c>
      <c s="36" t="s">
        <v>8661</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9542</v>
      </c>
    </row>
    <row r="270" spans="1:5" ht="12.75">
      <c r="A270" t="s">
        <v>58</v>
      </c>
      <c r="E270" s="39" t="s">
        <v>4</v>
      </c>
    </row>
    <row r="271" spans="1:16" ht="25.5">
      <c r="A271" t="s">
        <v>48</v>
      </c>
      <c s="34" t="s">
        <v>255</v>
      </c>
      <c s="34" t="s">
        <v>9674</v>
      </c>
      <c s="35" t="s">
        <v>4</v>
      </c>
      <c s="6" t="s">
        <v>9675</v>
      </c>
      <c s="36" t="s">
        <v>8661</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9542</v>
      </c>
    </row>
    <row r="274" spans="1:5" ht="12.75">
      <c r="A274" t="s">
        <v>58</v>
      </c>
      <c r="E274" s="39" t="s">
        <v>4</v>
      </c>
    </row>
    <row r="275" spans="1:16" ht="25.5">
      <c r="A275" t="s">
        <v>48</v>
      </c>
      <c s="34" t="s">
        <v>258</v>
      </c>
      <c s="34" t="s">
        <v>9676</v>
      </c>
      <c s="35" t="s">
        <v>4</v>
      </c>
      <c s="6" t="s">
        <v>9677</v>
      </c>
      <c s="36" t="s">
        <v>8661</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9542</v>
      </c>
    </row>
    <row r="278" spans="1:5" ht="12.75">
      <c r="A278" t="s">
        <v>58</v>
      </c>
      <c r="E278" s="39" t="s">
        <v>4</v>
      </c>
    </row>
    <row r="279" spans="1:16" ht="25.5">
      <c r="A279" t="s">
        <v>48</v>
      </c>
      <c s="34" t="s">
        <v>261</v>
      </c>
      <c s="34" t="s">
        <v>9678</v>
      </c>
      <c s="35" t="s">
        <v>4</v>
      </c>
      <c s="6" t="s">
        <v>9679</v>
      </c>
      <c s="36" t="s">
        <v>8661</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9542</v>
      </c>
    </row>
    <row r="282" spans="1:5" ht="12.75">
      <c r="A282" t="s">
        <v>58</v>
      </c>
      <c r="E282" s="39" t="s">
        <v>4</v>
      </c>
    </row>
    <row r="283" spans="1:16" ht="25.5">
      <c r="A283" t="s">
        <v>48</v>
      </c>
      <c s="34" t="s">
        <v>264</v>
      </c>
      <c s="34" t="s">
        <v>9680</v>
      </c>
      <c s="35" t="s">
        <v>4</v>
      </c>
      <c s="6" t="s">
        <v>9681</v>
      </c>
      <c s="36" t="s">
        <v>8661</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9542</v>
      </c>
    </row>
    <row r="286" spans="1:5" ht="12.75">
      <c r="A286" t="s">
        <v>58</v>
      </c>
      <c r="E286" s="39" t="s">
        <v>4</v>
      </c>
    </row>
    <row r="287" spans="1:16" ht="25.5">
      <c r="A287" t="s">
        <v>48</v>
      </c>
      <c s="34" t="s">
        <v>267</v>
      </c>
      <c s="34" t="s">
        <v>9682</v>
      </c>
      <c s="35" t="s">
        <v>4</v>
      </c>
      <c s="6" t="s">
        <v>9683</v>
      </c>
      <c s="36" t="s">
        <v>8661</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9542</v>
      </c>
    </row>
    <row r="290" spans="1:5" ht="12.75">
      <c r="A290" t="s">
        <v>58</v>
      </c>
      <c r="E290" s="39" t="s">
        <v>4</v>
      </c>
    </row>
    <row r="291" spans="1:16" ht="25.5">
      <c r="A291" t="s">
        <v>48</v>
      </c>
      <c s="34" t="s">
        <v>270</v>
      </c>
      <c s="34" t="s">
        <v>9684</v>
      </c>
      <c s="35" t="s">
        <v>4</v>
      </c>
      <c s="6" t="s">
        <v>9685</v>
      </c>
      <c s="36" t="s">
        <v>8661</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9542</v>
      </c>
    </row>
    <row r="294" spans="1:5" ht="12.75">
      <c r="A294" t="s">
        <v>58</v>
      </c>
      <c r="E294" s="39" t="s">
        <v>4</v>
      </c>
    </row>
    <row r="295" spans="1:16" ht="25.5">
      <c r="A295" t="s">
        <v>48</v>
      </c>
      <c s="34" t="s">
        <v>273</v>
      </c>
      <c s="34" t="s">
        <v>9686</v>
      </c>
      <c s="35" t="s">
        <v>4</v>
      </c>
      <c s="6" t="s">
        <v>9687</v>
      </c>
      <c s="36" t="s">
        <v>8661</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9542</v>
      </c>
    </row>
    <row r="298" spans="1:5" ht="12.75">
      <c r="A298" t="s">
        <v>58</v>
      </c>
      <c r="E298" s="39" t="s">
        <v>4</v>
      </c>
    </row>
    <row r="299" spans="1:16" ht="12.75">
      <c r="A299" t="s">
        <v>48</v>
      </c>
      <c s="34" t="s">
        <v>276</v>
      </c>
      <c s="34" t="s">
        <v>9688</v>
      </c>
      <c s="35" t="s">
        <v>4</v>
      </c>
      <c s="6" t="s">
        <v>9689</v>
      </c>
      <c s="36" t="s">
        <v>8661</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9542</v>
      </c>
    </row>
    <row r="302" spans="1:5" ht="12.75">
      <c r="A302" t="s">
        <v>58</v>
      </c>
      <c r="E302" s="39" t="s">
        <v>4</v>
      </c>
    </row>
    <row r="303" spans="1:16" ht="12.75">
      <c r="A303" t="s">
        <v>48</v>
      </c>
      <c s="34" t="s">
        <v>279</v>
      </c>
      <c s="34" t="s">
        <v>9690</v>
      </c>
      <c s="35" t="s">
        <v>4</v>
      </c>
      <c s="6" t="s">
        <v>9691</v>
      </c>
      <c s="36" t="s">
        <v>8661</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9542</v>
      </c>
    </row>
    <row r="306" spans="1:5" ht="12.75">
      <c r="A306" t="s">
        <v>58</v>
      </c>
      <c r="E306" s="39" t="s">
        <v>4</v>
      </c>
    </row>
    <row r="307" spans="1:16" ht="12.75">
      <c r="A307" t="s">
        <v>48</v>
      </c>
      <c s="34" t="s">
        <v>282</v>
      </c>
      <c s="34" t="s">
        <v>9692</v>
      </c>
      <c s="35" t="s">
        <v>4</v>
      </c>
      <c s="6" t="s">
        <v>9693</v>
      </c>
      <c s="36" t="s">
        <v>8661</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9542</v>
      </c>
    </row>
    <row r="310" spans="1:5" ht="12.75">
      <c r="A310" t="s">
        <v>58</v>
      </c>
      <c r="E310" s="39" t="s">
        <v>4</v>
      </c>
    </row>
    <row r="311" spans="1:16" ht="12.75">
      <c r="A311" t="s">
        <v>48</v>
      </c>
      <c s="34" t="s">
        <v>285</v>
      </c>
      <c s="34" t="s">
        <v>9694</v>
      </c>
      <c s="35" t="s">
        <v>4</v>
      </c>
      <c s="6" t="s">
        <v>9695</v>
      </c>
      <c s="36" t="s">
        <v>8661</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9542</v>
      </c>
    </row>
    <row r="314" spans="1:5" ht="12.75">
      <c r="A314" t="s">
        <v>58</v>
      </c>
      <c r="E314" s="39" t="s">
        <v>4</v>
      </c>
    </row>
    <row r="315" spans="1:16" ht="12.75">
      <c r="A315" t="s">
        <v>48</v>
      </c>
      <c s="34" t="s">
        <v>288</v>
      </c>
      <c s="34" t="s">
        <v>9696</v>
      </c>
      <c s="35" t="s">
        <v>4</v>
      </c>
      <c s="6" t="s">
        <v>9697</v>
      </c>
      <c s="36" t="s">
        <v>8661</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9542</v>
      </c>
    </row>
    <row r="318" spans="1:5" ht="12.75">
      <c r="A318" t="s">
        <v>58</v>
      </c>
      <c r="E318" s="39" t="s">
        <v>4</v>
      </c>
    </row>
    <row r="319" spans="1:16" ht="12.75">
      <c r="A319" t="s">
        <v>48</v>
      </c>
      <c s="34" t="s">
        <v>291</v>
      </c>
      <c s="34" t="s">
        <v>9698</v>
      </c>
      <c s="35" t="s">
        <v>4</v>
      </c>
      <c s="6" t="s">
        <v>9699</v>
      </c>
      <c s="36" t="s">
        <v>8661</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9542</v>
      </c>
    </row>
    <row r="322" spans="1:5" ht="12.75">
      <c r="A322" t="s">
        <v>58</v>
      </c>
      <c r="E322" s="39" t="s">
        <v>4</v>
      </c>
    </row>
    <row r="323" spans="1:16" ht="12.75">
      <c r="A323" t="s">
        <v>48</v>
      </c>
      <c s="34" t="s">
        <v>294</v>
      </c>
      <c s="34" t="s">
        <v>9700</v>
      </c>
      <c s="35" t="s">
        <v>4</v>
      </c>
      <c s="6" t="s">
        <v>9701</v>
      </c>
      <c s="36" t="s">
        <v>8661</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9542</v>
      </c>
    </row>
    <row r="326" spans="1:5" ht="12.75">
      <c r="A326" t="s">
        <v>58</v>
      </c>
      <c r="E326" s="39" t="s">
        <v>4</v>
      </c>
    </row>
    <row r="327" spans="1:16" ht="12.75">
      <c r="A327" t="s">
        <v>48</v>
      </c>
      <c s="34" t="s">
        <v>297</v>
      </c>
      <c s="34" t="s">
        <v>9702</v>
      </c>
      <c s="35" t="s">
        <v>4</v>
      </c>
      <c s="6" t="s">
        <v>9703</v>
      </c>
      <c s="36" t="s">
        <v>8661</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9542</v>
      </c>
    </row>
    <row r="330" spans="1:5" ht="12.75">
      <c r="A330" t="s">
        <v>58</v>
      </c>
      <c r="E330" s="39" t="s">
        <v>4</v>
      </c>
    </row>
    <row r="331" spans="1:16" ht="12.75">
      <c r="A331" t="s">
        <v>48</v>
      </c>
      <c s="34" t="s">
        <v>300</v>
      </c>
      <c s="34" t="s">
        <v>9704</v>
      </c>
      <c s="35" t="s">
        <v>4</v>
      </c>
      <c s="6" t="s">
        <v>9705</v>
      </c>
      <c s="36" t="s">
        <v>8661</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9542</v>
      </c>
    </row>
    <row r="334" spans="1:5" ht="12.75">
      <c r="A334" t="s">
        <v>58</v>
      </c>
      <c r="E334" s="39" t="s">
        <v>4</v>
      </c>
    </row>
    <row r="335" spans="1:16" ht="12.75">
      <c r="A335" t="s">
        <v>48</v>
      </c>
      <c s="34" t="s">
        <v>303</v>
      </c>
      <c s="34" t="s">
        <v>9706</v>
      </c>
      <c s="35" t="s">
        <v>4</v>
      </c>
      <c s="6" t="s">
        <v>9707</v>
      </c>
      <c s="36" t="s">
        <v>8661</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9542</v>
      </c>
    </row>
    <row r="338" spans="1:5" ht="12.75">
      <c r="A338" t="s">
        <v>58</v>
      </c>
      <c r="E338" s="39" t="s">
        <v>4</v>
      </c>
    </row>
    <row r="339" spans="1:16" ht="12.75">
      <c r="A339" t="s">
        <v>48</v>
      </c>
      <c s="34" t="s">
        <v>306</v>
      </c>
      <c s="34" t="s">
        <v>9708</v>
      </c>
      <c s="35" t="s">
        <v>4</v>
      </c>
      <c s="6" t="s">
        <v>9709</v>
      </c>
      <c s="36" t="s">
        <v>8661</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9542</v>
      </c>
    </row>
    <row r="342" spans="1:5" ht="12.75">
      <c r="A342" t="s">
        <v>58</v>
      </c>
      <c r="E342" s="39" t="s">
        <v>4</v>
      </c>
    </row>
    <row r="343" spans="1:16" ht="12.75">
      <c r="A343" t="s">
        <v>48</v>
      </c>
      <c s="34" t="s">
        <v>309</v>
      </c>
      <c s="34" t="s">
        <v>9710</v>
      </c>
      <c s="35" t="s">
        <v>4</v>
      </c>
      <c s="6" t="s">
        <v>9711</v>
      </c>
      <c s="36" t="s">
        <v>3053</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9542</v>
      </c>
    </row>
    <row r="346" spans="1:5" ht="12.75">
      <c r="A346" t="s">
        <v>58</v>
      </c>
      <c r="E346" s="39" t="s">
        <v>4</v>
      </c>
    </row>
    <row r="347" spans="1:16" ht="12.75">
      <c r="A347" t="s">
        <v>48</v>
      </c>
      <c s="34" t="s">
        <v>312</v>
      </c>
      <c s="34" t="s">
        <v>9712</v>
      </c>
      <c s="35" t="s">
        <v>4</v>
      </c>
      <c s="6" t="s">
        <v>9713</v>
      </c>
      <c s="36" t="s">
        <v>3053</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9542</v>
      </c>
    </row>
    <row r="350" spans="1:5" ht="12.75">
      <c r="A350" t="s">
        <v>58</v>
      </c>
      <c r="E350" s="39" t="s">
        <v>4</v>
      </c>
    </row>
    <row r="351" spans="1:16" ht="12.75">
      <c r="A351" t="s">
        <v>48</v>
      </c>
      <c s="34" t="s">
        <v>315</v>
      </c>
      <c s="34" t="s">
        <v>9714</v>
      </c>
      <c s="35" t="s">
        <v>4</v>
      </c>
      <c s="6" t="s">
        <v>9715</v>
      </c>
      <c s="36" t="s">
        <v>3053</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9542</v>
      </c>
    </row>
    <row r="354" spans="1:5" ht="12.75">
      <c r="A354" t="s">
        <v>58</v>
      </c>
      <c r="E354" s="39" t="s">
        <v>4</v>
      </c>
    </row>
    <row r="355" spans="1:16" ht="12.75">
      <c r="A355" t="s">
        <v>48</v>
      </c>
      <c s="34" t="s">
        <v>318</v>
      </c>
      <c s="34" t="s">
        <v>9716</v>
      </c>
      <c s="35" t="s">
        <v>4</v>
      </c>
      <c s="6" t="s">
        <v>9717</v>
      </c>
      <c s="36" t="s">
        <v>3053</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9542</v>
      </c>
    </row>
    <row r="358" spans="1:5" ht="12.75">
      <c r="A358" t="s">
        <v>58</v>
      </c>
      <c r="E358" s="39" t="s">
        <v>4</v>
      </c>
    </row>
    <row r="359" spans="1:16" ht="12.75">
      <c r="A359" t="s">
        <v>48</v>
      </c>
      <c s="34" t="s">
        <v>321</v>
      </c>
      <c s="34" t="s">
        <v>9718</v>
      </c>
      <c s="35" t="s">
        <v>4</v>
      </c>
      <c s="6" t="s">
        <v>9719</v>
      </c>
      <c s="36" t="s">
        <v>3053</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9542</v>
      </c>
    </row>
    <row r="362" spans="1:5" ht="12.75">
      <c r="A362" t="s">
        <v>58</v>
      </c>
      <c r="E362" s="39" t="s">
        <v>4</v>
      </c>
    </row>
    <row r="363" spans="1:16" ht="12.75">
      <c r="A363" t="s">
        <v>48</v>
      </c>
      <c s="34" t="s">
        <v>324</v>
      </c>
      <c s="34" t="s">
        <v>9720</v>
      </c>
      <c s="35" t="s">
        <v>4</v>
      </c>
      <c s="6" t="s">
        <v>9721</v>
      </c>
      <c s="36" t="s">
        <v>3053</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9542</v>
      </c>
    </row>
    <row r="366" spans="1:5" ht="12.75">
      <c r="A366" t="s">
        <v>58</v>
      </c>
      <c r="E366" s="39" t="s">
        <v>4</v>
      </c>
    </row>
    <row r="367" spans="1:16" ht="12.75">
      <c r="A367" t="s">
        <v>48</v>
      </c>
      <c s="34" t="s">
        <v>327</v>
      </c>
      <c s="34" t="s">
        <v>9722</v>
      </c>
      <c s="35" t="s">
        <v>4</v>
      </c>
      <c s="6" t="s">
        <v>9723</v>
      </c>
      <c s="36" t="s">
        <v>3053</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9542</v>
      </c>
    </row>
    <row r="370" spans="1:5" ht="12.75">
      <c r="A370" t="s">
        <v>58</v>
      </c>
      <c r="E370" s="39" t="s">
        <v>4</v>
      </c>
    </row>
    <row r="371" spans="1:16" ht="12.75">
      <c r="A371" t="s">
        <v>48</v>
      </c>
      <c s="34" t="s">
        <v>330</v>
      </c>
      <c s="34" t="s">
        <v>9724</v>
      </c>
      <c s="35" t="s">
        <v>4</v>
      </c>
      <c s="6" t="s">
        <v>9725</v>
      </c>
      <c s="36" t="s">
        <v>3053</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9542</v>
      </c>
    </row>
    <row r="374" spans="1:5" ht="12.75">
      <c r="A374" t="s">
        <v>58</v>
      </c>
      <c r="E374" s="39" t="s">
        <v>4</v>
      </c>
    </row>
    <row r="375" spans="1:16" ht="12.75">
      <c r="A375" t="s">
        <v>48</v>
      </c>
      <c s="34" t="s">
        <v>333</v>
      </c>
      <c s="34" t="s">
        <v>9726</v>
      </c>
      <c s="35" t="s">
        <v>4</v>
      </c>
      <c s="6" t="s">
        <v>9727</v>
      </c>
      <c s="36" t="s">
        <v>3053</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9542</v>
      </c>
    </row>
    <row r="378" spans="1:5" ht="12.75">
      <c r="A378" t="s">
        <v>58</v>
      </c>
      <c r="E378" s="39" t="s">
        <v>4</v>
      </c>
    </row>
    <row r="379" spans="1:16" ht="12.75">
      <c r="A379" t="s">
        <v>48</v>
      </c>
      <c s="34" t="s">
        <v>336</v>
      </c>
      <c s="34" t="s">
        <v>9728</v>
      </c>
      <c s="35" t="s">
        <v>4</v>
      </c>
      <c s="6" t="s">
        <v>9729</v>
      </c>
      <c s="36" t="s">
        <v>3053</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9542</v>
      </c>
    </row>
    <row r="382" spans="1:5" ht="12.75">
      <c r="A382" t="s">
        <v>58</v>
      </c>
      <c r="E382" s="39" t="s">
        <v>4</v>
      </c>
    </row>
    <row r="383" spans="1:16" ht="12.75">
      <c r="A383" t="s">
        <v>48</v>
      </c>
      <c s="34" t="s">
        <v>339</v>
      </c>
      <c s="34" t="s">
        <v>9730</v>
      </c>
      <c s="35" t="s">
        <v>4</v>
      </c>
      <c s="6" t="s">
        <v>9731</v>
      </c>
      <c s="36" t="s">
        <v>3053</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9542</v>
      </c>
    </row>
    <row r="386" spans="1:5" ht="12.75">
      <c r="A386" t="s">
        <v>58</v>
      </c>
      <c r="E386" s="39" t="s">
        <v>4</v>
      </c>
    </row>
    <row r="387" spans="1:16" ht="12.75">
      <c r="A387" t="s">
        <v>48</v>
      </c>
      <c s="34" t="s">
        <v>342</v>
      </c>
      <c s="34" t="s">
        <v>9732</v>
      </c>
      <c s="35" t="s">
        <v>4</v>
      </c>
      <c s="6" t="s">
        <v>9733</v>
      </c>
      <c s="36" t="s">
        <v>3053</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9542</v>
      </c>
    </row>
    <row r="390" spans="1:5" ht="12.75">
      <c r="A390" t="s">
        <v>58</v>
      </c>
      <c r="E390" s="39" t="s">
        <v>4</v>
      </c>
    </row>
    <row r="391" spans="1:16" ht="12.75">
      <c r="A391" t="s">
        <v>48</v>
      </c>
      <c s="34" t="s">
        <v>345</v>
      </c>
      <c s="34" t="s">
        <v>9734</v>
      </c>
      <c s="35" t="s">
        <v>4</v>
      </c>
      <c s="6" t="s">
        <v>9735</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9542</v>
      </c>
    </row>
    <row r="394" spans="1:5" ht="12.75">
      <c r="A394" t="s">
        <v>58</v>
      </c>
      <c r="E394" s="39" t="s">
        <v>4</v>
      </c>
    </row>
    <row r="395" spans="1:16" ht="12.75">
      <c r="A395" t="s">
        <v>48</v>
      </c>
      <c s="34" t="s">
        <v>348</v>
      </c>
      <c s="34" t="s">
        <v>9736</v>
      </c>
      <c s="35" t="s">
        <v>4</v>
      </c>
      <c s="6" t="s">
        <v>9737</v>
      </c>
      <c s="36" t="s">
        <v>3053</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9542</v>
      </c>
    </row>
    <row r="398" spans="1:5" ht="12.75">
      <c r="A398" t="s">
        <v>58</v>
      </c>
      <c r="E398" s="39" t="s">
        <v>4</v>
      </c>
    </row>
    <row r="399" spans="1:16" ht="12.75">
      <c r="A399" t="s">
        <v>48</v>
      </c>
      <c s="34" t="s">
        <v>351</v>
      </c>
      <c s="34" t="s">
        <v>9738</v>
      </c>
      <c s="35" t="s">
        <v>4</v>
      </c>
      <c s="6" t="s">
        <v>9739</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9542</v>
      </c>
    </row>
    <row r="402" spans="1:5" ht="12.75">
      <c r="A402" t="s">
        <v>58</v>
      </c>
      <c r="E402" s="39" t="s">
        <v>4</v>
      </c>
    </row>
    <row r="403" spans="1:16" ht="12.75">
      <c r="A403" t="s">
        <v>48</v>
      </c>
      <c s="34" t="s">
        <v>354</v>
      </c>
      <c s="34" t="s">
        <v>9740</v>
      </c>
      <c s="35" t="s">
        <v>4</v>
      </c>
      <c s="6" t="s">
        <v>9741</v>
      </c>
      <c s="36" t="s">
        <v>3053</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9542</v>
      </c>
    </row>
    <row r="406" spans="1:5" ht="12.75">
      <c r="A406" t="s">
        <v>58</v>
      </c>
      <c r="E406" s="39" t="s">
        <v>4</v>
      </c>
    </row>
    <row r="407" spans="1:16" ht="12.75">
      <c r="A407" t="s">
        <v>48</v>
      </c>
      <c s="34" t="s">
        <v>357</v>
      </c>
      <c s="34" t="s">
        <v>9742</v>
      </c>
      <c s="35" t="s">
        <v>4</v>
      </c>
      <c s="6" t="s">
        <v>9743</v>
      </c>
      <c s="36" t="s">
        <v>3053</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9542</v>
      </c>
    </row>
    <row r="410" spans="1:5" ht="12.75">
      <c r="A410" t="s">
        <v>58</v>
      </c>
      <c r="E410" s="39" t="s">
        <v>4</v>
      </c>
    </row>
    <row r="411" spans="1:16" ht="12.75">
      <c r="A411" t="s">
        <v>48</v>
      </c>
      <c s="34" t="s">
        <v>360</v>
      </c>
      <c s="34" t="s">
        <v>9744</v>
      </c>
      <c s="35" t="s">
        <v>4</v>
      </c>
      <c s="6" t="s">
        <v>9745</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9542</v>
      </c>
    </row>
    <row r="414" spans="1:5" ht="12.75">
      <c r="A414" t="s">
        <v>58</v>
      </c>
      <c r="E414" s="39" t="s">
        <v>4</v>
      </c>
    </row>
    <row r="415" spans="1:16" ht="12.75">
      <c r="A415" t="s">
        <v>48</v>
      </c>
      <c s="34" t="s">
        <v>363</v>
      </c>
      <c s="34" t="s">
        <v>9746</v>
      </c>
      <c s="35" t="s">
        <v>4</v>
      </c>
      <c s="6" t="s">
        <v>9747</v>
      </c>
      <c s="36" t="s">
        <v>3053</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9542</v>
      </c>
    </row>
    <row r="418" spans="1:5" ht="12.75">
      <c r="A418" t="s">
        <v>58</v>
      </c>
      <c r="E418" s="39" t="s">
        <v>4</v>
      </c>
    </row>
    <row r="419" spans="1:16" ht="12.75">
      <c r="A419" t="s">
        <v>48</v>
      </c>
      <c s="34" t="s">
        <v>366</v>
      </c>
      <c s="34" t="s">
        <v>9748</v>
      </c>
      <c s="35" t="s">
        <v>4</v>
      </c>
      <c s="6" t="s">
        <v>9749</v>
      </c>
      <c s="36" t="s">
        <v>3053</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9542</v>
      </c>
    </row>
    <row r="422" spans="1:5" ht="12.75">
      <c r="A422" t="s">
        <v>58</v>
      </c>
      <c r="E422" s="39" t="s">
        <v>4</v>
      </c>
    </row>
    <row r="423" spans="1:16" ht="12.75">
      <c r="A423" t="s">
        <v>48</v>
      </c>
      <c s="34" t="s">
        <v>370</v>
      </c>
      <c s="34" t="s">
        <v>9750</v>
      </c>
      <c s="35" t="s">
        <v>4</v>
      </c>
      <c s="6" t="s">
        <v>9751</v>
      </c>
      <c s="36" t="s">
        <v>3053</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9542</v>
      </c>
    </row>
    <row r="426" spans="1:5" ht="12.75">
      <c r="A426" t="s">
        <v>58</v>
      </c>
      <c r="E426" s="39" t="s">
        <v>4</v>
      </c>
    </row>
    <row r="427" spans="1:16" ht="25.5">
      <c r="A427" t="s">
        <v>48</v>
      </c>
      <c s="34" t="s">
        <v>373</v>
      </c>
      <c s="34" t="s">
        <v>9752</v>
      </c>
      <c s="35" t="s">
        <v>4</v>
      </c>
      <c s="6" t="s">
        <v>9753</v>
      </c>
      <c s="36" t="s">
        <v>3053</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9542</v>
      </c>
    </row>
    <row r="430" spans="1:5" ht="12.75">
      <c r="A430" t="s">
        <v>58</v>
      </c>
      <c r="E430" s="39" t="s">
        <v>4</v>
      </c>
    </row>
    <row r="431" spans="1:16" ht="25.5">
      <c r="A431" t="s">
        <v>48</v>
      </c>
      <c s="34" t="s">
        <v>376</v>
      </c>
      <c s="34" t="s">
        <v>9754</v>
      </c>
      <c s="35" t="s">
        <v>4</v>
      </c>
      <c s="6" t="s">
        <v>9755</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9542</v>
      </c>
    </row>
    <row r="434" spans="1:5" ht="12.75">
      <c r="A434" t="s">
        <v>58</v>
      </c>
      <c r="E434" s="39" t="s">
        <v>4</v>
      </c>
    </row>
    <row r="435" spans="1:16" ht="12.75">
      <c r="A435" t="s">
        <v>48</v>
      </c>
      <c s="34" t="s">
        <v>379</v>
      </c>
      <c s="34" t="s">
        <v>9756</v>
      </c>
      <c s="35" t="s">
        <v>4</v>
      </c>
      <c s="6" t="s">
        <v>9757</v>
      </c>
      <c s="36" t="s">
        <v>3053</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9542</v>
      </c>
    </row>
    <row r="438" spans="1:5" ht="12.75">
      <c r="A438" t="s">
        <v>58</v>
      </c>
      <c r="E438" s="39" t="s">
        <v>4</v>
      </c>
    </row>
    <row r="439" spans="1:16" ht="12.75">
      <c r="A439" t="s">
        <v>48</v>
      </c>
      <c s="34" t="s">
        <v>382</v>
      </c>
      <c s="34" t="s">
        <v>9758</v>
      </c>
      <c s="35" t="s">
        <v>4</v>
      </c>
      <c s="6" t="s">
        <v>9759</v>
      </c>
      <c s="36" t="s">
        <v>3053</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9542</v>
      </c>
    </row>
    <row r="442" spans="1:5" ht="12.75">
      <c r="A442" t="s">
        <v>58</v>
      </c>
      <c r="E442" s="39" t="s">
        <v>4</v>
      </c>
    </row>
    <row r="443" spans="1:16" ht="38.25">
      <c r="A443" t="s">
        <v>48</v>
      </c>
      <c s="34" t="s">
        <v>385</v>
      </c>
      <c s="34" t="s">
        <v>9760</v>
      </c>
      <c s="35" t="s">
        <v>4</v>
      </c>
      <c s="6" t="s">
        <v>9761</v>
      </c>
      <c s="36" t="s">
        <v>3053</v>
      </c>
      <c s="37">
        <v>1</v>
      </c>
      <c s="36">
        <v>0</v>
      </c>
      <c s="36">
        <f>ROUND(G443*H443,6)</f>
      </c>
      <c r="L443" s="38">
        <v>0</v>
      </c>
      <c s="32">
        <f>ROUND(ROUND(L443,2)*ROUND(G443,3),2)</f>
      </c>
      <c s="36" t="s">
        <v>490</v>
      </c>
      <c>
        <f>(M443*21)/100</f>
      </c>
      <c t="s">
        <v>26</v>
      </c>
    </row>
    <row r="444" spans="1:5" ht="76.5">
      <c r="A444" s="35" t="s">
        <v>55</v>
      </c>
      <c r="E444" s="39" t="s">
        <v>9762</v>
      </c>
    </row>
    <row r="445" spans="1:5" ht="12.75">
      <c r="A445" s="35" t="s">
        <v>56</v>
      </c>
      <c r="E445" s="40" t="s">
        <v>9542</v>
      </c>
    </row>
    <row r="446" spans="1:5" ht="12.75">
      <c r="A446" t="s">
        <v>58</v>
      </c>
      <c r="E446" s="39" t="s">
        <v>4</v>
      </c>
    </row>
    <row r="447" spans="1:16" ht="12.75">
      <c r="A447" t="s">
        <v>48</v>
      </c>
      <c s="34" t="s">
        <v>388</v>
      </c>
      <c s="34" t="s">
        <v>9763</v>
      </c>
      <c s="35" t="s">
        <v>4</v>
      </c>
      <c s="6" t="s">
        <v>9764</v>
      </c>
      <c s="36" t="s">
        <v>3053</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9542</v>
      </c>
    </row>
    <row r="450" spans="1:5" ht="12.75">
      <c r="A450" t="s">
        <v>58</v>
      </c>
      <c r="E450" s="39" t="s">
        <v>4</v>
      </c>
    </row>
    <row r="451" spans="1:16" ht="12.75">
      <c r="A451" t="s">
        <v>48</v>
      </c>
      <c s="34" t="s">
        <v>405</v>
      </c>
      <c s="34" t="s">
        <v>9765</v>
      </c>
      <c s="35" t="s">
        <v>4</v>
      </c>
      <c s="6" t="s">
        <v>9634</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9542</v>
      </c>
    </row>
    <row r="454" spans="1:5" ht="12.75">
      <c r="A454" t="s">
        <v>58</v>
      </c>
      <c r="E454" s="39" t="s">
        <v>4</v>
      </c>
    </row>
    <row r="455" spans="1:16" ht="12.75">
      <c r="A455" t="s">
        <v>48</v>
      </c>
      <c s="34" t="s">
        <v>407</v>
      </c>
      <c s="34" t="s">
        <v>9766</v>
      </c>
      <c s="35" t="s">
        <v>4</v>
      </c>
      <c s="6" t="s">
        <v>9767</v>
      </c>
      <c s="36" t="s">
        <v>3053</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9542</v>
      </c>
    </row>
    <row r="458" spans="1:5" ht="12.75">
      <c r="A458" t="s">
        <v>58</v>
      </c>
      <c r="E458" s="39" t="s">
        <v>4</v>
      </c>
    </row>
    <row r="459" spans="1:16" ht="12.75">
      <c r="A459" t="s">
        <v>48</v>
      </c>
      <c s="34" t="s">
        <v>408</v>
      </c>
      <c s="34" t="s">
        <v>9768</v>
      </c>
      <c s="35" t="s">
        <v>4</v>
      </c>
      <c s="6" t="s">
        <v>9769</v>
      </c>
      <c s="36" t="s">
        <v>3053</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9542</v>
      </c>
    </row>
    <row r="462" spans="1:5" ht="12.75">
      <c r="A462" t="s">
        <v>58</v>
      </c>
      <c r="E462" s="39" t="s">
        <v>4</v>
      </c>
    </row>
    <row r="463" spans="1:16" ht="12.75">
      <c r="A463" t="s">
        <v>48</v>
      </c>
      <c s="34" t="s">
        <v>409</v>
      </c>
      <c s="34" t="s">
        <v>9770</v>
      </c>
      <c s="35" t="s">
        <v>4</v>
      </c>
      <c s="6" t="s">
        <v>9771</v>
      </c>
      <c s="36" t="s">
        <v>3053</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9542</v>
      </c>
    </row>
    <row r="466" spans="1:5" ht="12.75">
      <c r="A466" t="s">
        <v>58</v>
      </c>
      <c r="E466" s="39" t="s">
        <v>4</v>
      </c>
    </row>
    <row r="467" spans="1:16" ht="12.75">
      <c r="A467" t="s">
        <v>48</v>
      </c>
      <c s="34" t="s">
        <v>410</v>
      </c>
      <c s="34" t="s">
        <v>9772</v>
      </c>
      <c s="35" t="s">
        <v>4</v>
      </c>
      <c s="6" t="s">
        <v>9773</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9542</v>
      </c>
    </row>
    <row r="470" spans="1:5" ht="12.75">
      <c r="A470" t="s">
        <v>58</v>
      </c>
      <c r="E470" s="39" t="s">
        <v>4</v>
      </c>
    </row>
    <row r="471" spans="1:16" ht="12.75">
      <c r="A471" t="s">
        <v>48</v>
      </c>
      <c s="34" t="s">
        <v>411</v>
      </c>
      <c s="34" t="s">
        <v>9774</v>
      </c>
      <c s="35" t="s">
        <v>4</v>
      </c>
      <c s="6" t="s">
        <v>9775</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9542</v>
      </c>
    </row>
    <row r="474" spans="1:5" ht="12.75">
      <c r="A474" t="s">
        <v>58</v>
      </c>
      <c r="E474" s="39" t="s">
        <v>4</v>
      </c>
    </row>
    <row r="475" spans="1:16" ht="12.75">
      <c r="A475" t="s">
        <v>48</v>
      </c>
      <c s="34" t="s">
        <v>412</v>
      </c>
      <c s="34" t="s">
        <v>9776</v>
      </c>
      <c s="35" t="s">
        <v>4</v>
      </c>
      <c s="6" t="s">
        <v>9777</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9542</v>
      </c>
    </row>
    <row r="478" spans="1:5" ht="12.75">
      <c r="A478" t="s">
        <v>58</v>
      </c>
      <c r="E478" s="39" t="s">
        <v>4</v>
      </c>
    </row>
    <row r="479" spans="1:16" ht="12.75">
      <c r="A479" t="s">
        <v>48</v>
      </c>
      <c s="34" t="s">
        <v>413</v>
      </c>
      <c s="34" t="s">
        <v>9778</v>
      </c>
      <c s="35" t="s">
        <v>4</v>
      </c>
      <c s="6" t="s">
        <v>9779</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9542</v>
      </c>
    </row>
    <row r="482" spans="1:5" ht="12.75">
      <c r="A482" t="s">
        <v>58</v>
      </c>
      <c r="E482" s="39" t="s">
        <v>4</v>
      </c>
    </row>
    <row r="483" spans="1:16" ht="12.75">
      <c r="A483" t="s">
        <v>48</v>
      </c>
      <c s="34" t="s">
        <v>414</v>
      </c>
      <c s="34" t="s">
        <v>9780</v>
      </c>
      <c s="35" t="s">
        <v>4</v>
      </c>
      <c s="6" t="s">
        <v>9781</v>
      </c>
      <c s="36" t="s">
        <v>3053</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9542</v>
      </c>
    </row>
    <row r="486" spans="1:5" ht="12.75">
      <c r="A486" t="s">
        <v>58</v>
      </c>
      <c r="E486" s="39" t="s">
        <v>4</v>
      </c>
    </row>
    <row r="487" spans="1:16" ht="12.75">
      <c r="A487" t="s">
        <v>48</v>
      </c>
      <c s="34" t="s">
        <v>415</v>
      </c>
      <c s="34" t="s">
        <v>9782</v>
      </c>
      <c s="35" t="s">
        <v>4</v>
      </c>
      <c s="6" t="s">
        <v>9783</v>
      </c>
      <c s="36" t="s">
        <v>3053</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9542</v>
      </c>
    </row>
    <row r="490" spans="1:5" ht="12.75">
      <c r="A490" t="s">
        <v>58</v>
      </c>
      <c r="E490" s="39" t="s">
        <v>4</v>
      </c>
    </row>
    <row r="491" spans="1:16" ht="12.75">
      <c r="A491" t="s">
        <v>48</v>
      </c>
      <c s="34" t="s">
        <v>418</v>
      </c>
      <c s="34" t="s">
        <v>9784</v>
      </c>
      <c s="35" t="s">
        <v>4</v>
      </c>
      <c s="6" t="s">
        <v>9785</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9542</v>
      </c>
    </row>
    <row r="494" spans="1:5" ht="12.75">
      <c r="A494" t="s">
        <v>58</v>
      </c>
      <c r="E494" s="39" t="s">
        <v>4</v>
      </c>
    </row>
    <row r="495" spans="1:16" ht="12.75">
      <c r="A495" t="s">
        <v>48</v>
      </c>
      <c s="34" t="s">
        <v>419</v>
      </c>
      <c s="34" t="s">
        <v>9786</v>
      </c>
      <c s="35" t="s">
        <v>4</v>
      </c>
      <c s="6" t="s">
        <v>9659</v>
      </c>
      <c s="36" t="s">
        <v>3053</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9542</v>
      </c>
    </row>
    <row r="498" spans="1:5" ht="12.75">
      <c r="A498" t="s">
        <v>58</v>
      </c>
      <c r="E498" s="39" t="s">
        <v>4</v>
      </c>
    </row>
    <row r="499" spans="1:16" ht="12.75">
      <c r="A499" t="s">
        <v>48</v>
      </c>
      <c s="34" t="s">
        <v>422</v>
      </c>
      <c s="34" t="s">
        <v>9787</v>
      </c>
      <c s="35" t="s">
        <v>4</v>
      </c>
      <c s="6" t="s">
        <v>9788</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9542</v>
      </c>
    </row>
    <row r="502" spans="1:5" ht="12.75">
      <c r="A502" t="s">
        <v>58</v>
      </c>
      <c r="E502" s="39" t="s">
        <v>4</v>
      </c>
    </row>
    <row r="503" spans="1:16" ht="12.75">
      <c r="A503" t="s">
        <v>48</v>
      </c>
      <c s="34" t="s">
        <v>425</v>
      </c>
      <c s="34" t="s">
        <v>9789</v>
      </c>
      <c s="35" t="s">
        <v>4</v>
      </c>
      <c s="6" t="s">
        <v>9790</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9542</v>
      </c>
    </row>
    <row r="506" spans="1:5" ht="12.75">
      <c r="A506" t="s">
        <v>58</v>
      </c>
      <c r="E506" s="39" t="s">
        <v>4</v>
      </c>
    </row>
    <row r="507" spans="1:16" ht="12.75">
      <c r="A507" t="s">
        <v>48</v>
      </c>
      <c s="34" t="s">
        <v>428</v>
      </c>
      <c s="34" t="s">
        <v>9791</v>
      </c>
      <c s="35" t="s">
        <v>4</v>
      </c>
      <c s="6" t="s">
        <v>9792</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9793</v>
      </c>
    </row>
    <row r="510" spans="1:5" ht="12.75">
      <c r="A510" t="s">
        <v>58</v>
      </c>
      <c r="E510" s="39" t="s">
        <v>4</v>
      </c>
    </row>
    <row r="511" spans="1:16" ht="12.75">
      <c r="A511" t="s">
        <v>48</v>
      </c>
      <c s="34" t="s">
        <v>431</v>
      </c>
      <c s="34" t="s">
        <v>9794</v>
      </c>
      <c s="35" t="s">
        <v>4</v>
      </c>
      <c s="6" t="s">
        <v>9795</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9793</v>
      </c>
    </row>
    <row r="514" spans="1:5" ht="12.75">
      <c r="A514" t="s">
        <v>58</v>
      </c>
      <c r="E514" s="39" t="s">
        <v>4</v>
      </c>
    </row>
    <row r="515" spans="1:16" ht="12.75">
      <c r="A515" t="s">
        <v>48</v>
      </c>
      <c s="34" t="s">
        <v>434</v>
      </c>
      <c s="34" t="s">
        <v>9796</v>
      </c>
      <c s="35" t="s">
        <v>4</v>
      </c>
      <c s="6" t="s">
        <v>9797</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9793</v>
      </c>
    </row>
    <row r="518" spans="1:5" ht="12.75">
      <c r="A518" t="s">
        <v>58</v>
      </c>
      <c r="E518" s="39" t="s">
        <v>4</v>
      </c>
    </row>
    <row r="519" spans="1:16" ht="12.75">
      <c r="A519" t="s">
        <v>48</v>
      </c>
      <c s="34" t="s">
        <v>435</v>
      </c>
      <c s="34" t="s">
        <v>9798</v>
      </c>
      <c s="35" t="s">
        <v>4</v>
      </c>
      <c s="6" t="s">
        <v>9799</v>
      </c>
      <c s="36" t="s">
        <v>3053</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9793</v>
      </c>
    </row>
    <row r="522" spans="1:5" ht="12.75">
      <c r="A522" t="s">
        <v>58</v>
      </c>
      <c r="E522" s="39" t="s">
        <v>4</v>
      </c>
    </row>
    <row r="523" spans="1:16" ht="12.75">
      <c r="A523" t="s">
        <v>48</v>
      </c>
      <c s="34" t="s">
        <v>436</v>
      </c>
      <c s="34" t="s">
        <v>9800</v>
      </c>
      <c s="35" t="s">
        <v>4</v>
      </c>
      <c s="6" t="s">
        <v>9801</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9793</v>
      </c>
    </row>
    <row r="526" spans="1:5" ht="12.75">
      <c r="A526" t="s">
        <v>58</v>
      </c>
      <c r="E526" s="39" t="s">
        <v>4</v>
      </c>
    </row>
    <row r="527" spans="1:16" ht="12.75">
      <c r="A527" t="s">
        <v>48</v>
      </c>
      <c s="34" t="s">
        <v>437</v>
      </c>
      <c s="34" t="s">
        <v>9802</v>
      </c>
      <c s="35" t="s">
        <v>4</v>
      </c>
      <c s="6" t="s">
        <v>9803</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9793</v>
      </c>
    </row>
    <row r="530" spans="1:5" ht="12.75">
      <c r="A530" t="s">
        <v>58</v>
      </c>
      <c r="E530" s="39" t="s">
        <v>4</v>
      </c>
    </row>
    <row r="531" spans="1:16" ht="12.75">
      <c r="A531" t="s">
        <v>48</v>
      </c>
      <c s="34" t="s">
        <v>438</v>
      </c>
      <c s="34" t="s">
        <v>9804</v>
      </c>
      <c s="35" t="s">
        <v>4</v>
      </c>
      <c s="6" t="s">
        <v>9805</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9806</v>
      </c>
    </row>
    <row r="534" spans="1:5" ht="12.75">
      <c r="A534" t="s">
        <v>58</v>
      </c>
      <c r="E534" s="39" t="s">
        <v>4</v>
      </c>
    </row>
    <row r="535" spans="1:16" ht="12.75">
      <c r="A535" t="s">
        <v>48</v>
      </c>
      <c s="34" t="s">
        <v>439</v>
      </c>
      <c s="34" t="s">
        <v>9807</v>
      </c>
      <c s="35" t="s">
        <v>4</v>
      </c>
      <c s="6" t="s">
        <v>9808</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9806</v>
      </c>
    </row>
    <row r="538" spans="1:5" ht="12.75">
      <c r="A538" t="s">
        <v>58</v>
      </c>
      <c r="E538" s="39" t="s">
        <v>4</v>
      </c>
    </row>
    <row r="539" spans="1:16" ht="12.75">
      <c r="A539" t="s">
        <v>48</v>
      </c>
      <c s="34" t="s">
        <v>440</v>
      </c>
      <c s="34" t="s">
        <v>9809</v>
      </c>
      <c s="35" t="s">
        <v>4</v>
      </c>
      <c s="6" t="s">
        <v>9810</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9806</v>
      </c>
    </row>
    <row r="542" spans="1:5" ht="12.75">
      <c r="A542" t="s">
        <v>58</v>
      </c>
      <c r="E542" s="39" t="s">
        <v>4</v>
      </c>
    </row>
    <row r="543" spans="1:16" ht="12.75">
      <c r="A543" t="s">
        <v>48</v>
      </c>
      <c s="34" t="s">
        <v>441</v>
      </c>
      <c s="34" t="s">
        <v>9811</v>
      </c>
      <c s="35" t="s">
        <v>4</v>
      </c>
      <c s="6" t="s">
        <v>9812</v>
      </c>
      <c s="36" t="s">
        <v>3053</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9806</v>
      </c>
    </row>
    <row r="546" spans="1:5" ht="12.75">
      <c r="A546" t="s">
        <v>58</v>
      </c>
      <c r="E546" s="39" t="s">
        <v>4</v>
      </c>
    </row>
    <row r="547" spans="1:16" ht="12.75">
      <c r="A547" t="s">
        <v>48</v>
      </c>
      <c s="34" t="s">
        <v>442</v>
      </c>
      <c s="34" t="s">
        <v>9813</v>
      </c>
      <c s="35" t="s">
        <v>4</v>
      </c>
      <c s="6" t="s">
        <v>9814</v>
      </c>
      <c s="36" t="s">
        <v>3053</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9806</v>
      </c>
    </row>
    <row r="550" spans="1:5" ht="12.75">
      <c r="A550" t="s">
        <v>58</v>
      </c>
      <c r="E550" s="39" t="s">
        <v>4</v>
      </c>
    </row>
    <row r="551" spans="1:16" ht="12.75">
      <c r="A551" t="s">
        <v>48</v>
      </c>
      <c s="34" t="s">
        <v>443</v>
      </c>
      <c s="34" t="s">
        <v>9815</v>
      </c>
      <c s="35" t="s">
        <v>4</v>
      </c>
      <c s="6" t="s">
        <v>9803</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9806</v>
      </c>
    </row>
    <row r="554" spans="1:5" ht="12.75">
      <c r="A554" t="s">
        <v>58</v>
      </c>
      <c r="E554" s="39" t="s">
        <v>4</v>
      </c>
    </row>
    <row r="555" spans="1:16" ht="12.75">
      <c r="A555" t="s">
        <v>48</v>
      </c>
      <c s="34" t="s">
        <v>444</v>
      </c>
      <c s="34" t="s">
        <v>9816</v>
      </c>
      <c s="35" t="s">
        <v>4</v>
      </c>
      <c s="6" t="s">
        <v>9792</v>
      </c>
      <c s="36" t="s">
        <v>3053</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9817</v>
      </c>
    </row>
    <row r="558" spans="1:5" ht="12.75">
      <c r="A558" t="s">
        <v>58</v>
      </c>
      <c r="E558" s="39" t="s">
        <v>4</v>
      </c>
    </row>
    <row r="559" spans="1:16" ht="12.75">
      <c r="A559" t="s">
        <v>48</v>
      </c>
      <c s="34" t="s">
        <v>445</v>
      </c>
      <c s="34" t="s">
        <v>9818</v>
      </c>
      <c s="35" t="s">
        <v>4</v>
      </c>
      <c s="6" t="s">
        <v>9795</v>
      </c>
      <c s="36" t="s">
        <v>3053</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9817</v>
      </c>
    </row>
    <row r="562" spans="1:5" ht="12.75">
      <c r="A562" t="s">
        <v>58</v>
      </c>
      <c r="E562" s="39" t="s">
        <v>4</v>
      </c>
    </row>
    <row r="563" spans="1:16" ht="12.75">
      <c r="A563" t="s">
        <v>48</v>
      </c>
      <c s="34" t="s">
        <v>446</v>
      </c>
      <c s="34" t="s">
        <v>9819</v>
      </c>
      <c s="35" t="s">
        <v>4</v>
      </c>
      <c s="6" t="s">
        <v>9797</v>
      </c>
      <c s="36" t="s">
        <v>3053</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9817</v>
      </c>
    </row>
    <row r="566" spans="1:5" ht="12.75">
      <c r="A566" t="s">
        <v>58</v>
      </c>
      <c r="E566" s="39" t="s">
        <v>4</v>
      </c>
    </row>
    <row r="567" spans="1:16" ht="12.75">
      <c r="A567" t="s">
        <v>48</v>
      </c>
      <c s="34" t="s">
        <v>447</v>
      </c>
      <c s="34" t="s">
        <v>9820</v>
      </c>
      <c s="35" t="s">
        <v>4</v>
      </c>
      <c s="6" t="s">
        <v>9799</v>
      </c>
      <c s="36" t="s">
        <v>3053</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9817</v>
      </c>
    </row>
    <row r="570" spans="1:5" ht="12.75">
      <c r="A570" t="s">
        <v>58</v>
      </c>
      <c r="E570" s="39" t="s">
        <v>4</v>
      </c>
    </row>
    <row r="571" spans="1:16" ht="12.75">
      <c r="A571" t="s">
        <v>48</v>
      </c>
      <c s="34" t="s">
        <v>448</v>
      </c>
      <c s="34" t="s">
        <v>9821</v>
      </c>
      <c s="35" t="s">
        <v>4</v>
      </c>
      <c s="6" t="s">
        <v>9801</v>
      </c>
      <c s="36" t="s">
        <v>3053</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9817</v>
      </c>
    </row>
    <row r="574" spans="1:5" ht="12.75">
      <c r="A574" t="s">
        <v>58</v>
      </c>
      <c r="E574" s="39" t="s">
        <v>4</v>
      </c>
    </row>
    <row r="575" spans="1:16" ht="12.75">
      <c r="A575" t="s">
        <v>48</v>
      </c>
      <c s="34" t="s">
        <v>449</v>
      </c>
      <c s="34" t="s">
        <v>9822</v>
      </c>
      <c s="35" t="s">
        <v>4</v>
      </c>
      <c s="6" t="s">
        <v>9803</v>
      </c>
      <c s="36" t="s">
        <v>3053</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9817</v>
      </c>
    </row>
    <row r="578" spans="1:5" ht="12.75">
      <c r="A578" t="s">
        <v>58</v>
      </c>
      <c r="E578" s="39" t="s">
        <v>4</v>
      </c>
    </row>
    <row r="579" spans="1:13" ht="12.75">
      <c r="A579" t="s">
        <v>45</v>
      </c>
      <c r="C579" s="31" t="s">
        <v>9823</v>
      </c>
      <c r="E579" s="33" t="s">
        <v>9824</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9825</v>
      </c>
      <c s="35" t="s">
        <v>4</v>
      </c>
      <c s="6" t="s">
        <v>9826</v>
      </c>
      <c s="36" t="s">
        <v>3053</v>
      </c>
      <c s="37">
        <v>16</v>
      </c>
      <c s="36">
        <v>0</v>
      </c>
      <c s="36">
        <f>ROUND(G580*H580,6)</f>
      </c>
      <c r="L580" s="38">
        <v>0</v>
      </c>
      <c s="32">
        <f>ROUND(ROUND(L580,2)*ROUND(G580,3),2)</f>
      </c>
      <c s="36" t="s">
        <v>490</v>
      </c>
      <c>
        <f>(M580*21)/100</f>
      </c>
      <c t="s">
        <v>26</v>
      </c>
    </row>
    <row r="581" spans="1:5" ht="25.5">
      <c r="A581" s="35" t="s">
        <v>55</v>
      </c>
      <c r="E581" s="39" t="s">
        <v>9827</v>
      </c>
    </row>
    <row r="582" spans="1:5" ht="12.75">
      <c r="A582" s="35" t="s">
        <v>56</v>
      </c>
      <c r="E582" s="40" t="s">
        <v>9542</v>
      </c>
    </row>
    <row r="583" spans="1:5" ht="12.75">
      <c r="A583" t="s">
        <v>58</v>
      </c>
      <c r="E583" s="39" t="s">
        <v>9828</v>
      </c>
    </row>
    <row r="584" spans="1:16" ht="25.5">
      <c r="A584" t="s">
        <v>48</v>
      </c>
      <c s="34" t="s">
        <v>451</v>
      </c>
      <c s="34" t="s">
        <v>9829</v>
      </c>
      <c s="35" t="s">
        <v>4</v>
      </c>
      <c s="6" t="s">
        <v>9830</v>
      </c>
      <c s="36" t="s">
        <v>3053</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9542</v>
      </c>
    </row>
    <row r="587" spans="1:5" ht="12.75">
      <c r="A587" t="s">
        <v>58</v>
      </c>
      <c r="E587" s="39" t="s">
        <v>9828</v>
      </c>
    </row>
    <row r="588" spans="1:16" ht="12.75">
      <c r="A588" t="s">
        <v>48</v>
      </c>
      <c s="34" t="s">
        <v>452</v>
      </c>
      <c s="34" t="s">
        <v>9831</v>
      </c>
      <c s="35" t="s">
        <v>4</v>
      </c>
      <c s="6" t="s">
        <v>9832</v>
      </c>
      <c s="36" t="s">
        <v>3053</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9542</v>
      </c>
    </row>
    <row r="591" spans="1:5" ht="12.75">
      <c r="A591" t="s">
        <v>58</v>
      </c>
      <c r="E591" s="39" t="s">
        <v>9828</v>
      </c>
    </row>
    <row r="592" spans="1:16" ht="12.75">
      <c r="A592" t="s">
        <v>48</v>
      </c>
      <c s="34" t="s">
        <v>453</v>
      </c>
      <c s="34" t="s">
        <v>9833</v>
      </c>
      <c s="35" t="s">
        <v>4</v>
      </c>
      <c s="6" t="s">
        <v>9834</v>
      </c>
      <c s="36" t="s">
        <v>3053</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9542</v>
      </c>
    </row>
    <row r="595" spans="1:5" ht="12.75">
      <c r="A595" t="s">
        <v>58</v>
      </c>
      <c r="E595" s="39" t="s">
        <v>9828</v>
      </c>
    </row>
    <row r="596" spans="1:16" ht="38.25">
      <c r="A596" t="s">
        <v>48</v>
      </c>
      <c s="34" t="s">
        <v>454</v>
      </c>
      <c s="34" t="s">
        <v>9835</v>
      </c>
      <c s="35" t="s">
        <v>4</v>
      </c>
      <c s="6" t="s">
        <v>9836</v>
      </c>
      <c s="36" t="s">
        <v>3053</v>
      </c>
      <c s="37">
        <v>2</v>
      </c>
      <c s="36">
        <v>0</v>
      </c>
      <c s="36">
        <f>ROUND(G596*H596,6)</f>
      </c>
      <c r="L596" s="38">
        <v>0</v>
      </c>
      <c s="32">
        <f>ROUND(ROUND(L596,2)*ROUND(G596,3),2)</f>
      </c>
      <c s="36" t="s">
        <v>490</v>
      </c>
      <c>
        <f>(M596*21)/100</f>
      </c>
      <c t="s">
        <v>26</v>
      </c>
    </row>
    <row r="597" spans="1:5" ht="25.5">
      <c r="A597" s="35" t="s">
        <v>55</v>
      </c>
      <c r="E597" s="39" t="s">
        <v>9837</v>
      </c>
    </row>
    <row r="598" spans="1:5" ht="12.75">
      <c r="A598" s="35" t="s">
        <v>56</v>
      </c>
      <c r="E598" s="40" t="s">
        <v>9542</v>
      </c>
    </row>
    <row r="599" spans="1:5" ht="12.75">
      <c r="A599" t="s">
        <v>58</v>
      </c>
      <c r="E599" s="39" t="s">
        <v>9828</v>
      </c>
    </row>
    <row r="600" spans="1:16" ht="12.75">
      <c r="A600" t="s">
        <v>48</v>
      </c>
      <c s="34" t="s">
        <v>455</v>
      </c>
      <c s="34" t="s">
        <v>9838</v>
      </c>
      <c s="35" t="s">
        <v>4</v>
      </c>
      <c s="6" t="s">
        <v>9839</v>
      </c>
      <c s="36" t="s">
        <v>3053</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9542</v>
      </c>
    </row>
    <row r="603" spans="1:5" ht="12.75">
      <c r="A603" t="s">
        <v>58</v>
      </c>
      <c r="E603" s="39" t="s">
        <v>9828</v>
      </c>
    </row>
    <row r="604" spans="1:16" ht="12.75">
      <c r="A604" t="s">
        <v>48</v>
      </c>
      <c s="34" t="s">
        <v>456</v>
      </c>
      <c s="34" t="s">
        <v>9840</v>
      </c>
      <c s="35" t="s">
        <v>4</v>
      </c>
      <c s="6" t="s">
        <v>9841</v>
      </c>
      <c s="36" t="s">
        <v>3053</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9542</v>
      </c>
    </row>
    <row r="607" spans="1:5" ht="12.75">
      <c r="A607" t="s">
        <v>58</v>
      </c>
      <c r="E607" s="39" t="s">
        <v>9828</v>
      </c>
    </row>
    <row r="608" spans="1:16" ht="12.75">
      <c r="A608" t="s">
        <v>48</v>
      </c>
      <c s="34" t="s">
        <v>457</v>
      </c>
      <c s="34" t="s">
        <v>9842</v>
      </c>
      <c s="35" t="s">
        <v>4</v>
      </c>
      <c s="6" t="s">
        <v>9843</v>
      </c>
      <c s="36" t="s">
        <v>3053</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9542</v>
      </c>
    </row>
    <row r="611" spans="1:5" ht="12.75">
      <c r="A611" t="s">
        <v>58</v>
      </c>
      <c r="E611" s="39" t="s">
        <v>9828</v>
      </c>
    </row>
    <row r="612" spans="1:16" ht="12.75">
      <c r="A612" t="s">
        <v>48</v>
      </c>
      <c s="34" t="s">
        <v>458</v>
      </c>
      <c s="34" t="s">
        <v>9844</v>
      </c>
      <c s="35" t="s">
        <v>4</v>
      </c>
      <c s="6" t="s">
        <v>9845</v>
      </c>
      <c s="36" t="s">
        <v>3053</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9542</v>
      </c>
    </row>
    <row r="615" spans="1:5" ht="12.75">
      <c r="A615" t="s">
        <v>58</v>
      </c>
      <c r="E615" s="39" t="s">
        <v>9828</v>
      </c>
    </row>
    <row r="616" spans="1:16" ht="38.25">
      <c r="A616" t="s">
        <v>48</v>
      </c>
      <c s="34" t="s">
        <v>459</v>
      </c>
      <c s="34" t="s">
        <v>9846</v>
      </c>
      <c s="35" t="s">
        <v>4</v>
      </c>
      <c s="6" t="s">
        <v>9847</v>
      </c>
      <c s="36" t="s">
        <v>3053</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9542</v>
      </c>
    </row>
    <row r="619" spans="1:5" ht="12.75">
      <c r="A619" t="s">
        <v>58</v>
      </c>
      <c r="E619" s="39" t="s">
        <v>9828</v>
      </c>
    </row>
    <row r="620" spans="1:16" ht="12.75">
      <c r="A620" t="s">
        <v>48</v>
      </c>
      <c s="34" t="s">
        <v>460</v>
      </c>
      <c s="34" t="s">
        <v>9848</v>
      </c>
      <c s="35" t="s">
        <v>4</v>
      </c>
      <c s="6" t="s">
        <v>9849</v>
      </c>
      <c s="36" t="s">
        <v>3053</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9542</v>
      </c>
    </row>
    <row r="623" spans="1:5" ht="12.75">
      <c r="A623" t="s">
        <v>58</v>
      </c>
      <c r="E623" s="39" t="s">
        <v>9828</v>
      </c>
    </row>
    <row r="624" spans="1:16" ht="12.75">
      <c r="A624" t="s">
        <v>48</v>
      </c>
      <c s="34" t="s">
        <v>461</v>
      </c>
      <c s="34" t="s">
        <v>9850</v>
      </c>
      <c s="35" t="s">
        <v>4</v>
      </c>
      <c s="6" t="s">
        <v>9851</v>
      </c>
      <c s="36" t="s">
        <v>3053</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9542</v>
      </c>
    </row>
    <row r="627" spans="1:5" ht="12.75">
      <c r="A627" t="s">
        <v>58</v>
      </c>
      <c r="E627" s="39" t="s">
        <v>9828</v>
      </c>
    </row>
    <row r="628" spans="1:16" ht="12.75">
      <c r="A628" t="s">
        <v>48</v>
      </c>
      <c s="34" t="s">
        <v>465</v>
      </c>
      <c s="34" t="s">
        <v>9852</v>
      </c>
      <c s="35" t="s">
        <v>4</v>
      </c>
      <c s="6" t="s">
        <v>9853</v>
      </c>
      <c s="36" t="s">
        <v>3053</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9542</v>
      </c>
    </row>
    <row r="631" spans="1:5" ht="12.75">
      <c r="A631" t="s">
        <v>58</v>
      </c>
      <c r="E631" s="39" t="s">
        <v>9828</v>
      </c>
    </row>
    <row r="632" spans="1:16" ht="12.75">
      <c r="A632" t="s">
        <v>48</v>
      </c>
      <c s="34" t="s">
        <v>468</v>
      </c>
      <c s="34" t="s">
        <v>9854</v>
      </c>
      <c s="35" t="s">
        <v>4</v>
      </c>
      <c s="6" t="s">
        <v>9855</v>
      </c>
      <c s="36" t="s">
        <v>3053</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9542</v>
      </c>
    </row>
    <row r="635" spans="1:5" ht="12.75">
      <c r="A635" t="s">
        <v>58</v>
      </c>
      <c r="E635" s="39" t="s">
        <v>9828</v>
      </c>
    </row>
    <row r="636" spans="1:16" ht="12.75">
      <c r="A636" t="s">
        <v>48</v>
      </c>
      <c s="34" t="s">
        <v>471</v>
      </c>
      <c s="34" t="s">
        <v>9856</v>
      </c>
      <c s="35" t="s">
        <v>4</v>
      </c>
      <c s="6" t="s">
        <v>9857</v>
      </c>
      <c s="36" t="s">
        <v>3053</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9542</v>
      </c>
    </row>
    <row r="639" spans="1:5" ht="12.75">
      <c r="A639" t="s">
        <v>58</v>
      </c>
      <c r="E639" s="39" t="s">
        <v>9828</v>
      </c>
    </row>
    <row r="640" spans="1:16" ht="12.75">
      <c r="A640" t="s">
        <v>48</v>
      </c>
      <c s="34" t="s">
        <v>391</v>
      </c>
      <c s="34" t="s">
        <v>9858</v>
      </c>
      <c s="35" t="s">
        <v>4</v>
      </c>
      <c s="6" t="s">
        <v>9859</v>
      </c>
      <c s="36" t="s">
        <v>3053</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9542</v>
      </c>
    </row>
    <row r="643" spans="1:5" ht="12.75">
      <c r="A643" t="s">
        <v>58</v>
      </c>
      <c r="E643" s="39" t="s">
        <v>9828</v>
      </c>
    </row>
    <row r="644" spans="1:16" ht="12.75">
      <c r="A644" t="s">
        <v>48</v>
      </c>
      <c s="34" t="s">
        <v>394</v>
      </c>
      <c s="34" t="s">
        <v>9860</v>
      </c>
      <c s="35" t="s">
        <v>4</v>
      </c>
      <c s="6" t="s">
        <v>9861</v>
      </c>
      <c s="36" t="s">
        <v>3053</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9542</v>
      </c>
    </row>
    <row r="647" spans="1:5" ht="12.75">
      <c r="A647" t="s">
        <v>58</v>
      </c>
      <c r="E647" s="39" t="s">
        <v>9828</v>
      </c>
    </row>
    <row r="648" spans="1:16" ht="12.75">
      <c r="A648" t="s">
        <v>48</v>
      </c>
      <c s="34" t="s">
        <v>397</v>
      </c>
      <c s="34" t="s">
        <v>9862</v>
      </c>
      <c s="35" t="s">
        <v>4</v>
      </c>
      <c s="6" t="s">
        <v>9863</v>
      </c>
      <c s="36" t="s">
        <v>3053</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9542</v>
      </c>
    </row>
    <row r="651" spans="1:5" ht="12.75">
      <c r="A651" t="s">
        <v>58</v>
      </c>
      <c r="E651" s="39" t="s">
        <v>9828</v>
      </c>
    </row>
    <row r="652" spans="1:16" ht="12.75">
      <c r="A652" t="s">
        <v>48</v>
      </c>
      <c s="34" t="s">
        <v>400</v>
      </c>
      <c s="34" t="s">
        <v>9864</v>
      </c>
      <c s="35" t="s">
        <v>4</v>
      </c>
      <c s="6" t="s">
        <v>9865</v>
      </c>
      <c s="36" t="s">
        <v>3053</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9542</v>
      </c>
    </row>
    <row r="655" spans="1:5" ht="12.75">
      <c r="A655" t="s">
        <v>58</v>
      </c>
      <c r="E655" s="39" t="s">
        <v>9828</v>
      </c>
    </row>
    <row r="656" spans="1:16" ht="12.75">
      <c r="A656" t="s">
        <v>48</v>
      </c>
      <c s="34" t="s">
        <v>1945</v>
      </c>
      <c s="34" t="s">
        <v>9866</v>
      </c>
      <c s="35" t="s">
        <v>4</v>
      </c>
      <c s="6" t="s">
        <v>9867</v>
      </c>
      <c s="36" t="s">
        <v>3053</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9542</v>
      </c>
    </row>
    <row r="659" spans="1:5" ht="12.75">
      <c r="A659" t="s">
        <v>58</v>
      </c>
      <c r="E659" s="39" t="s">
        <v>9828</v>
      </c>
    </row>
    <row r="660" spans="1:16" ht="12.75">
      <c r="A660" t="s">
        <v>48</v>
      </c>
      <c s="34" t="s">
        <v>1948</v>
      </c>
      <c s="34" t="s">
        <v>9868</v>
      </c>
      <c s="35" t="s">
        <v>4</v>
      </c>
      <c s="6" t="s">
        <v>9869</v>
      </c>
      <c s="36" t="s">
        <v>3053</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9542</v>
      </c>
    </row>
    <row r="663" spans="1:5" ht="12.75">
      <c r="A663" t="s">
        <v>58</v>
      </c>
      <c r="E663" s="39" t="s">
        <v>9828</v>
      </c>
    </row>
    <row r="664" spans="1:16" ht="12.75">
      <c r="A664" t="s">
        <v>48</v>
      </c>
      <c s="34" t="s">
        <v>1951</v>
      </c>
      <c s="34" t="s">
        <v>9870</v>
      </c>
      <c s="35" t="s">
        <v>4</v>
      </c>
      <c s="6" t="s">
        <v>9871</v>
      </c>
      <c s="36" t="s">
        <v>3053</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9542</v>
      </c>
    </row>
    <row r="667" spans="1:5" ht="12.75">
      <c r="A667" t="s">
        <v>58</v>
      </c>
      <c r="E667" s="39" t="s">
        <v>9828</v>
      </c>
    </row>
    <row r="668" spans="1:16" ht="12.75">
      <c r="A668" t="s">
        <v>48</v>
      </c>
      <c s="34" t="s">
        <v>1954</v>
      </c>
      <c s="34" t="s">
        <v>9872</v>
      </c>
      <c s="35" t="s">
        <v>4</v>
      </c>
      <c s="6" t="s">
        <v>9873</v>
      </c>
      <c s="36" t="s">
        <v>3053</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9542</v>
      </c>
    </row>
    <row r="671" spans="1:5" ht="12.75">
      <c r="A671" t="s">
        <v>58</v>
      </c>
      <c r="E671" s="39" t="s">
        <v>9828</v>
      </c>
    </row>
    <row r="672" spans="1:16" ht="12.75">
      <c r="A672" t="s">
        <v>48</v>
      </c>
      <c s="34" t="s">
        <v>1957</v>
      </c>
      <c s="34" t="s">
        <v>9874</v>
      </c>
      <c s="35" t="s">
        <v>4</v>
      </c>
      <c s="6" t="s">
        <v>9875</v>
      </c>
      <c s="36" t="s">
        <v>3053</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9542</v>
      </c>
    </row>
    <row r="675" spans="1:5" ht="12.75">
      <c r="A675" t="s">
        <v>58</v>
      </c>
      <c r="E675" s="39" t="s">
        <v>9828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9878</v>
      </c>
      <c r="E8" s="30" t="s">
        <v>9877</v>
      </c>
      <c r="J8" s="29">
        <f>0+J9+J114+J227+J288+J437+J530+J539+J548</f>
      </c>
      <c s="29">
        <f>0+K9+K114+K227+K288+K437+K530+K539+K548</f>
      </c>
      <c s="29">
        <f>0+L9+L114+L227+L288+L437+L530+L539+L548</f>
      </c>
      <c s="29">
        <f>0+M9+M114+M227+M288+M437+M530+M539+M548</f>
      </c>
    </row>
    <row r="9" spans="1:13" ht="12.75">
      <c r="A9" t="s">
        <v>45</v>
      </c>
      <c r="C9" s="31" t="s">
        <v>49</v>
      </c>
      <c r="E9" s="33" t="s">
        <v>9879</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9268</v>
      </c>
      <c s="35" t="s">
        <v>4</v>
      </c>
      <c s="6" t="s">
        <v>9880</v>
      </c>
      <c s="36" t="s">
        <v>3053</v>
      </c>
      <c s="37">
        <v>1</v>
      </c>
      <c s="36">
        <v>0</v>
      </c>
      <c s="36">
        <f>ROUND(G10*H10,6)</f>
      </c>
      <c r="L10" s="38">
        <v>0</v>
      </c>
      <c s="32">
        <f>ROUND(ROUND(L10,2)*ROUND(G10,3),2)</f>
      </c>
      <c s="36" t="s">
        <v>490</v>
      </c>
      <c>
        <f>(M10*21)/100</f>
      </c>
      <c t="s">
        <v>26</v>
      </c>
    </row>
    <row r="11" spans="1:5" ht="38.25">
      <c r="A11" s="35" t="s">
        <v>55</v>
      </c>
      <c r="E11" s="39" t="s">
        <v>9881</v>
      </c>
    </row>
    <row r="12" spans="1:5" ht="12.75">
      <c r="A12" s="35" t="s">
        <v>56</v>
      </c>
      <c r="E12" s="40" t="s">
        <v>9882</v>
      </c>
    </row>
    <row r="13" spans="1:5" ht="242.25">
      <c r="A13" t="s">
        <v>58</v>
      </c>
      <c r="E13" s="39" t="s">
        <v>9883</v>
      </c>
    </row>
    <row r="14" spans="1:16" ht="12.75">
      <c r="A14" t="s">
        <v>48</v>
      </c>
      <c s="34" t="s">
        <v>26</v>
      </c>
      <c s="34" t="s">
        <v>9271</v>
      </c>
      <c s="35" t="s">
        <v>4</v>
      </c>
      <c s="6" t="s">
        <v>9884</v>
      </c>
      <c s="36" t="s">
        <v>3053</v>
      </c>
      <c s="37">
        <v>1</v>
      </c>
      <c s="36">
        <v>0</v>
      </c>
      <c s="36">
        <f>ROUND(G14*H14,6)</f>
      </c>
      <c r="L14" s="38">
        <v>0</v>
      </c>
      <c s="32">
        <f>ROUND(ROUND(L14,2)*ROUND(G14,3),2)</f>
      </c>
      <c s="36" t="s">
        <v>490</v>
      </c>
      <c>
        <f>(M14*21)/100</f>
      </c>
      <c t="s">
        <v>26</v>
      </c>
    </row>
    <row r="15" spans="1:5" ht="38.25">
      <c r="A15" s="35" t="s">
        <v>55</v>
      </c>
      <c r="E15" s="39" t="s">
        <v>9885</v>
      </c>
    </row>
    <row r="16" spans="1:5" ht="12.75">
      <c r="A16" s="35" t="s">
        <v>56</v>
      </c>
      <c r="E16" s="40" t="s">
        <v>9886</v>
      </c>
    </row>
    <row r="17" spans="1:5" ht="242.25">
      <c r="A17" t="s">
        <v>58</v>
      </c>
      <c r="E17" s="39" t="s">
        <v>9883</v>
      </c>
    </row>
    <row r="18" spans="1:16" ht="12.75">
      <c r="A18" t="s">
        <v>48</v>
      </c>
      <c s="34" t="s">
        <v>25</v>
      </c>
      <c s="34" t="s">
        <v>9273</v>
      </c>
      <c s="35" t="s">
        <v>4</v>
      </c>
      <c s="6" t="s">
        <v>9887</v>
      </c>
      <c s="36" t="s">
        <v>3053</v>
      </c>
      <c s="37">
        <v>1</v>
      </c>
      <c s="36">
        <v>0</v>
      </c>
      <c s="36">
        <f>ROUND(G18*H18,6)</f>
      </c>
      <c r="L18" s="38">
        <v>0</v>
      </c>
      <c s="32">
        <f>ROUND(ROUND(L18,2)*ROUND(G18,3),2)</f>
      </c>
      <c s="36" t="s">
        <v>490</v>
      </c>
      <c>
        <f>(M18*21)/100</f>
      </c>
      <c t="s">
        <v>26</v>
      </c>
    </row>
    <row r="19" spans="1:5" ht="38.25">
      <c r="A19" s="35" t="s">
        <v>55</v>
      </c>
      <c r="E19" s="39" t="s">
        <v>9888</v>
      </c>
    </row>
    <row r="20" spans="1:5" ht="12.75">
      <c r="A20" s="35" t="s">
        <v>56</v>
      </c>
      <c r="E20" s="40" t="s">
        <v>9889</v>
      </c>
    </row>
    <row r="21" spans="1:5" ht="242.25">
      <c r="A21" t="s">
        <v>58</v>
      </c>
      <c r="E21" s="39" t="s">
        <v>9883</v>
      </c>
    </row>
    <row r="22" spans="1:16" ht="12.75">
      <c r="A22" t="s">
        <v>48</v>
      </c>
      <c s="34" t="s">
        <v>65</v>
      </c>
      <c s="34" t="s">
        <v>9274</v>
      </c>
      <c s="35" t="s">
        <v>4</v>
      </c>
      <c s="6" t="s">
        <v>9890</v>
      </c>
      <c s="36" t="s">
        <v>3053</v>
      </c>
      <c s="37">
        <v>1</v>
      </c>
      <c s="36">
        <v>0</v>
      </c>
      <c s="36">
        <f>ROUND(G22*H22,6)</f>
      </c>
      <c r="L22" s="38">
        <v>0</v>
      </c>
      <c s="32">
        <f>ROUND(ROUND(L22,2)*ROUND(G22,3),2)</f>
      </c>
      <c s="36" t="s">
        <v>490</v>
      </c>
      <c>
        <f>(M22*21)/100</f>
      </c>
      <c t="s">
        <v>26</v>
      </c>
    </row>
    <row r="23" spans="1:5" ht="38.25">
      <c r="A23" s="35" t="s">
        <v>55</v>
      </c>
      <c r="E23" s="39" t="s">
        <v>9888</v>
      </c>
    </row>
    <row r="24" spans="1:5" ht="12.75">
      <c r="A24" s="35" t="s">
        <v>56</v>
      </c>
      <c r="E24" s="40" t="s">
        <v>9891</v>
      </c>
    </row>
    <row r="25" spans="1:5" ht="242.25">
      <c r="A25" t="s">
        <v>58</v>
      </c>
      <c r="E25" s="39" t="s">
        <v>9883</v>
      </c>
    </row>
    <row r="26" spans="1:16" ht="12.75">
      <c r="A26" t="s">
        <v>48</v>
      </c>
      <c s="34" t="s">
        <v>68</v>
      </c>
      <c s="34" t="s">
        <v>9276</v>
      </c>
      <c s="35" t="s">
        <v>4</v>
      </c>
      <c s="6" t="s">
        <v>9892</v>
      </c>
      <c s="36" t="s">
        <v>3053</v>
      </c>
      <c s="37">
        <v>1</v>
      </c>
      <c s="36">
        <v>0</v>
      </c>
      <c s="36">
        <f>ROUND(G26*H26,6)</f>
      </c>
      <c r="L26" s="38">
        <v>0</v>
      </c>
      <c s="32">
        <f>ROUND(ROUND(L26,2)*ROUND(G26,3),2)</f>
      </c>
      <c s="36" t="s">
        <v>490</v>
      </c>
      <c>
        <f>(M26*21)/100</f>
      </c>
      <c t="s">
        <v>26</v>
      </c>
    </row>
    <row r="27" spans="1:5" ht="38.25">
      <c r="A27" s="35" t="s">
        <v>55</v>
      </c>
      <c r="E27" s="39" t="s">
        <v>9888</v>
      </c>
    </row>
    <row r="28" spans="1:5" ht="12.75">
      <c r="A28" s="35" t="s">
        <v>56</v>
      </c>
      <c r="E28" s="40" t="s">
        <v>9893</v>
      </c>
    </row>
    <row r="29" spans="1:5" ht="242.25">
      <c r="A29" t="s">
        <v>58</v>
      </c>
      <c r="E29" s="39" t="s">
        <v>9883</v>
      </c>
    </row>
    <row r="30" spans="1:16" ht="12.75">
      <c r="A30" t="s">
        <v>48</v>
      </c>
      <c s="34" t="s">
        <v>71</v>
      </c>
      <c s="34" t="s">
        <v>9277</v>
      </c>
      <c s="35" t="s">
        <v>4</v>
      </c>
      <c s="6" t="s">
        <v>9894</v>
      </c>
      <c s="36" t="s">
        <v>3053</v>
      </c>
      <c s="37">
        <v>1</v>
      </c>
      <c s="36">
        <v>0</v>
      </c>
      <c s="36">
        <f>ROUND(G30*H30,6)</f>
      </c>
      <c r="L30" s="38">
        <v>0</v>
      </c>
      <c s="32">
        <f>ROUND(ROUND(L30,2)*ROUND(G30,3),2)</f>
      </c>
      <c s="36" t="s">
        <v>490</v>
      </c>
      <c>
        <f>(M30*21)/100</f>
      </c>
      <c t="s">
        <v>26</v>
      </c>
    </row>
    <row r="31" spans="1:5" ht="38.25">
      <c r="A31" s="35" t="s">
        <v>55</v>
      </c>
      <c r="E31" s="39" t="s">
        <v>9888</v>
      </c>
    </row>
    <row r="32" spans="1:5" ht="12.75">
      <c r="A32" s="35" t="s">
        <v>56</v>
      </c>
      <c r="E32" s="40" t="s">
        <v>9895</v>
      </c>
    </row>
    <row r="33" spans="1:5" ht="242.25">
      <c r="A33" t="s">
        <v>58</v>
      </c>
      <c r="E33" s="39" t="s">
        <v>9883</v>
      </c>
    </row>
    <row r="34" spans="1:16" ht="12.75">
      <c r="A34" t="s">
        <v>48</v>
      </c>
      <c s="34" t="s">
        <v>74</v>
      </c>
      <c s="34" t="s">
        <v>9278</v>
      </c>
      <c s="35" t="s">
        <v>4</v>
      </c>
      <c s="6" t="s">
        <v>9896</v>
      </c>
      <c s="36" t="s">
        <v>3053</v>
      </c>
      <c s="37">
        <v>1</v>
      </c>
      <c s="36">
        <v>0</v>
      </c>
      <c s="36">
        <f>ROUND(G34*H34,6)</f>
      </c>
      <c r="L34" s="38">
        <v>0</v>
      </c>
      <c s="32">
        <f>ROUND(ROUND(L34,2)*ROUND(G34,3),2)</f>
      </c>
      <c s="36" t="s">
        <v>490</v>
      </c>
      <c>
        <f>(M34*21)/100</f>
      </c>
      <c t="s">
        <v>26</v>
      </c>
    </row>
    <row r="35" spans="1:5" ht="38.25">
      <c r="A35" s="35" t="s">
        <v>55</v>
      </c>
      <c r="E35" s="39" t="s">
        <v>9888</v>
      </c>
    </row>
    <row r="36" spans="1:5" ht="12.75">
      <c r="A36" s="35" t="s">
        <v>56</v>
      </c>
      <c r="E36" s="40" t="s">
        <v>9897</v>
      </c>
    </row>
    <row r="37" spans="1:5" ht="242.25">
      <c r="A37" t="s">
        <v>58</v>
      </c>
      <c r="E37" s="39" t="s">
        <v>9883</v>
      </c>
    </row>
    <row r="38" spans="1:16" ht="12.75">
      <c r="A38" t="s">
        <v>48</v>
      </c>
      <c s="34" t="s">
        <v>77</v>
      </c>
      <c s="34" t="s">
        <v>9898</v>
      </c>
      <c s="35" t="s">
        <v>4</v>
      </c>
      <c s="6" t="s">
        <v>9899</v>
      </c>
      <c s="36" t="s">
        <v>3053</v>
      </c>
      <c s="37">
        <v>1</v>
      </c>
      <c s="36">
        <v>0</v>
      </c>
      <c s="36">
        <f>ROUND(G38*H38,6)</f>
      </c>
      <c r="L38" s="38">
        <v>0</v>
      </c>
      <c s="32">
        <f>ROUND(ROUND(L38,2)*ROUND(G38,3),2)</f>
      </c>
      <c s="36" t="s">
        <v>490</v>
      </c>
      <c>
        <f>(M38*21)/100</f>
      </c>
      <c t="s">
        <v>26</v>
      </c>
    </row>
    <row r="39" spans="1:5" ht="38.25">
      <c r="A39" s="35" t="s">
        <v>55</v>
      </c>
      <c r="E39" s="39" t="s">
        <v>9888</v>
      </c>
    </row>
    <row r="40" spans="1:5" ht="12.75">
      <c r="A40" s="35" t="s">
        <v>56</v>
      </c>
      <c r="E40" s="40" t="s">
        <v>9900</v>
      </c>
    </row>
    <row r="41" spans="1:5" ht="242.25">
      <c r="A41" t="s">
        <v>58</v>
      </c>
      <c r="E41" s="39" t="s">
        <v>9883</v>
      </c>
    </row>
    <row r="42" spans="1:16" ht="12.75">
      <c r="A42" t="s">
        <v>48</v>
      </c>
      <c s="34" t="s">
        <v>81</v>
      </c>
      <c s="34" t="s">
        <v>9901</v>
      </c>
      <c s="35" t="s">
        <v>4</v>
      </c>
      <c s="6" t="s">
        <v>9902</v>
      </c>
      <c s="36" t="s">
        <v>3053</v>
      </c>
      <c s="37">
        <v>1</v>
      </c>
      <c s="36">
        <v>0</v>
      </c>
      <c s="36">
        <f>ROUND(G42*H42,6)</f>
      </c>
      <c r="L42" s="38">
        <v>0</v>
      </c>
      <c s="32">
        <f>ROUND(ROUND(L42,2)*ROUND(G42,3),2)</f>
      </c>
      <c s="36" t="s">
        <v>490</v>
      </c>
      <c>
        <f>(M42*21)/100</f>
      </c>
      <c t="s">
        <v>26</v>
      </c>
    </row>
    <row r="43" spans="1:5" ht="38.25">
      <c r="A43" s="35" t="s">
        <v>55</v>
      </c>
      <c r="E43" s="39" t="s">
        <v>9888</v>
      </c>
    </row>
    <row r="44" spans="1:5" ht="12.75">
      <c r="A44" s="35" t="s">
        <v>56</v>
      </c>
      <c r="E44" s="40" t="s">
        <v>9903</v>
      </c>
    </row>
    <row r="45" spans="1:5" ht="242.25">
      <c r="A45" t="s">
        <v>58</v>
      </c>
      <c r="E45" s="39" t="s">
        <v>9883</v>
      </c>
    </row>
    <row r="46" spans="1:16" ht="12.75">
      <c r="A46" t="s">
        <v>48</v>
      </c>
      <c s="34" t="s">
        <v>84</v>
      </c>
      <c s="34" t="s">
        <v>9279</v>
      </c>
      <c s="35" t="s">
        <v>4</v>
      </c>
      <c s="6" t="s">
        <v>9904</v>
      </c>
      <c s="36" t="s">
        <v>3053</v>
      </c>
      <c s="37">
        <v>1</v>
      </c>
      <c s="36">
        <v>0</v>
      </c>
      <c s="36">
        <f>ROUND(G46*H46,6)</f>
      </c>
      <c r="L46" s="38">
        <v>0</v>
      </c>
      <c s="32">
        <f>ROUND(ROUND(L46,2)*ROUND(G46,3),2)</f>
      </c>
      <c s="36" t="s">
        <v>490</v>
      </c>
      <c>
        <f>(M46*21)/100</f>
      </c>
      <c t="s">
        <v>26</v>
      </c>
    </row>
    <row r="47" spans="1:5" ht="38.25">
      <c r="A47" s="35" t="s">
        <v>55</v>
      </c>
      <c r="E47" s="39" t="s">
        <v>9905</v>
      </c>
    </row>
    <row r="48" spans="1:5" ht="12.75">
      <c r="A48" s="35" t="s">
        <v>56</v>
      </c>
      <c r="E48" s="40" t="s">
        <v>9906</v>
      </c>
    </row>
    <row r="49" spans="1:5" ht="242.25">
      <c r="A49" t="s">
        <v>58</v>
      </c>
      <c r="E49" s="39" t="s">
        <v>9883</v>
      </c>
    </row>
    <row r="50" spans="1:16" ht="12.75">
      <c r="A50" t="s">
        <v>48</v>
      </c>
      <c s="34" t="s">
        <v>87</v>
      </c>
      <c s="34" t="s">
        <v>9281</v>
      </c>
      <c s="35" t="s">
        <v>4</v>
      </c>
      <c s="6" t="s">
        <v>9907</v>
      </c>
      <c s="36" t="s">
        <v>3053</v>
      </c>
      <c s="37">
        <v>1</v>
      </c>
      <c s="36">
        <v>0</v>
      </c>
      <c s="36">
        <f>ROUND(G50*H50,6)</f>
      </c>
      <c r="L50" s="38">
        <v>0</v>
      </c>
      <c s="32">
        <f>ROUND(ROUND(L50,2)*ROUND(G50,3),2)</f>
      </c>
      <c s="36" t="s">
        <v>490</v>
      </c>
      <c>
        <f>(M50*21)/100</f>
      </c>
      <c t="s">
        <v>26</v>
      </c>
    </row>
    <row r="51" spans="1:5" ht="38.25">
      <c r="A51" s="35" t="s">
        <v>55</v>
      </c>
      <c r="E51" s="39" t="s">
        <v>9905</v>
      </c>
    </row>
    <row r="52" spans="1:5" ht="12.75">
      <c r="A52" s="35" t="s">
        <v>56</v>
      </c>
      <c r="E52" s="40" t="s">
        <v>9908</v>
      </c>
    </row>
    <row r="53" spans="1:5" ht="242.25">
      <c r="A53" t="s">
        <v>58</v>
      </c>
      <c r="E53" s="39" t="s">
        <v>9883</v>
      </c>
    </row>
    <row r="54" spans="1:16" ht="12.75">
      <c r="A54" t="s">
        <v>48</v>
      </c>
      <c s="34" t="s">
        <v>91</v>
      </c>
      <c s="34" t="s">
        <v>9283</v>
      </c>
      <c s="35" t="s">
        <v>4</v>
      </c>
      <c s="6" t="s">
        <v>9909</v>
      </c>
      <c s="36" t="s">
        <v>3053</v>
      </c>
      <c s="37">
        <v>1</v>
      </c>
      <c s="36">
        <v>0</v>
      </c>
      <c s="36">
        <f>ROUND(G54*H54,6)</f>
      </c>
      <c r="L54" s="38">
        <v>0</v>
      </c>
      <c s="32">
        <f>ROUND(ROUND(L54,2)*ROUND(G54,3),2)</f>
      </c>
      <c s="36" t="s">
        <v>490</v>
      </c>
      <c>
        <f>(M54*21)/100</f>
      </c>
      <c t="s">
        <v>26</v>
      </c>
    </row>
    <row r="55" spans="1:5" ht="38.25">
      <c r="A55" s="35" t="s">
        <v>55</v>
      </c>
      <c r="E55" s="39" t="s">
        <v>9905</v>
      </c>
    </row>
    <row r="56" spans="1:5" ht="12.75">
      <c r="A56" s="35" t="s">
        <v>56</v>
      </c>
      <c r="E56" s="40" t="s">
        <v>9910</v>
      </c>
    </row>
    <row r="57" spans="1:5" ht="242.25">
      <c r="A57" t="s">
        <v>58</v>
      </c>
      <c r="E57" s="39" t="s">
        <v>9883</v>
      </c>
    </row>
    <row r="58" spans="1:16" ht="12.75">
      <c r="A58" t="s">
        <v>48</v>
      </c>
      <c s="34" t="s">
        <v>94</v>
      </c>
      <c s="34" t="s">
        <v>9911</v>
      </c>
      <c s="35" t="s">
        <v>4</v>
      </c>
      <c s="6" t="s">
        <v>9912</v>
      </c>
      <c s="36" t="s">
        <v>3053</v>
      </c>
      <c s="37">
        <v>1</v>
      </c>
      <c s="36">
        <v>0</v>
      </c>
      <c s="36">
        <f>ROUND(G58*H58,6)</f>
      </c>
      <c r="L58" s="38">
        <v>0</v>
      </c>
      <c s="32">
        <f>ROUND(ROUND(L58,2)*ROUND(G58,3),2)</f>
      </c>
      <c s="36" t="s">
        <v>490</v>
      </c>
      <c>
        <f>(M58*21)/100</f>
      </c>
      <c t="s">
        <v>26</v>
      </c>
    </row>
    <row r="59" spans="1:5" ht="38.25">
      <c r="A59" s="35" t="s">
        <v>55</v>
      </c>
      <c r="E59" s="39" t="s">
        <v>9881</v>
      </c>
    </row>
    <row r="60" spans="1:5" ht="12.75">
      <c r="A60" s="35" t="s">
        <v>56</v>
      </c>
      <c r="E60" s="40" t="s">
        <v>9913</v>
      </c>
    </row>
    <row r="61" spans="1:5" ht="242.25">
      <c r="A61" t="s">
        <v>58</v>
      </c>
      <c r="E61" s="39" t="s">
        <v>9883</v>
      </c>
    </row>
    <row r="62" spans="1:16" ht="12.75">
      <c r="A62" t="s">
        <v>48</v>
      </c>
      <c s="34" t="s">
        <v>97</v>
      </c>
      <c s="34" t="s">
        <v>9914</v>
      </c>
      <c s="35" t="s">
        <v>4</v>
      </c>
      <c s="6" t="s">
        <v>9915</v>
      </c>
      <c s="36" t="s">
        <v>3053</v>
      </c>
      <c s="37">
        <v>1</v>
      </c>
      <c s="36">
        <v>0</v>
      </c>
      <c s="36">
        <f>ROUND(G62*H62,6)</f>
      </c>
      <c r="L62" s="38">
        <v>0</v>
      </c>
      <c s="32">
        <f>ROUND(ROUND(L62,2)*ROUND(G62,3),2)</f>
      </c>
      <c s="36" t="s">
        <v>490</v>
      </c>
      <c>
        <f>(M62*21)/100</f>
      </c>
      <c t="s">
        <v>26</v>
      </c>
    </row>
    <row r="63" spans="1:5" ht="38.25">
      <c r="A63" s="35" t="s">
        <v>55</v>
      </c>
      <c r="E63" s="39" t="s">
        <v>9905</v>
      </c>
    </row>
    <row r="64" spans="1:5" ht="12.75">
      <c r="A64" s="35" t="s">
        <v>56</v>
      </c>
      <c r="E64" s="40" t="s">
        <v>9916</v>
      </c>
    </row>
    <row r="65" spans="1:5" ht="242.25">
      <c r="A65" t="s">
        <v>58</v>
      </c>
      <c r="E65" s="39" t="s">
        <v>9883</v>
      </c>
    </row>
    <row r="66" spans="1:16" ht="12.75">
      <c r="A66" t="s">
        <v>48</v>
      </c>
      <c s="34" t="s">
        <v>100</v>
      </c>
      <c s="34" t="s">
        <v>9284</v>
      </c>
      <c s="35" t="s">
        <v>4</v>
      </c>
      <c s="6" t="s">
        <v>9917</v>
      </c>
      <c s="36" t="s">
        <v>3053</v>
      </c>
      <c s="37">
        <v>1</v>
      </c>
      <c s="36">
        <v>0</v>
      </c>
      <c s="36">
        <f>ROUND(G66*H66,6)</f>
      </c>
      <c r="L66" s="38">
        <v>0</v>
      </c>
      <c s="32">
        <f>ROUND(ROUND(L66,2)*ROUND(G66,3),2)</f>
      </c>
      <c s="36" t="s">
        <v>490</v>
      </c>
      <c>
        <f>(M66*21)/100</f>
      </c>
      <c t="s">
        <v>26</v>
      </c>
    </row>
    <row r="67" spans="1:5" ht="38.25">
      <c r="A67" s="35" t="s">
        <v>55</v>
      </c>
      <c r="E67" s="39" t="s">
        <v>9888</v>
      </c>
    </row>
    <row r="68" spans="1:5" ht="12.75">
      <c r="A68" s="35" t="s">
        <v>56</v>
      </c>
      <c r="E68" s="40" t="s">
        <v>9918</v>
      </c>
    </row>
    <row r="69" spans="1:5" ht="242.25">
      <c r="A69" t="s">
        <v>58</v>
      </c>
      <c r="E69" s="39" t="s">
        <v>9883</v>
      </c>
    </row>
    <row r="70" spans="1:16" ht="12.75">
      <c r="A70" t="s">
        <v>48</v>
      </c>
      <c s="34" t="s">
        <v>103</v>
      </c>
      <c s="34" t="s">
        <v>9286</v>
      </c>
      <c s="35" t="s">
        <v>4</v>
      </c>
      <c s="6" t="s">
        <v>9919</v>
      </c>
      <c s="36" t="s">
        <v>3053</v>
      </c>
      <c s="37">
        <v>1</v>
      </c>
      <c s="36">
        <v>0</v>
      </c>
      <c s="36">
        <f>ROUND(G70*H70,6)</f>
      </c>
      <c r="L70" s="38">
        <v>0</v>
      </c>
      <c s="32">
        <f>ROUND(ROUND(L70,2)*ROUND(G70,3),2)</f>
      </c>
      <c s="36" t="s">
        <v>490</v>
      </c>
      <c>
        <f>(M70*21)/100</f>
      </c>
      <c t="s">
        <v>26</v>
      </c>
    </row>
    <row r="71" spans="1:5" ht="38.25">
      <c r="A71" s="35" t="s">
        <v>55</v>
      </c>
      <c r="E71" s="39" t="s">
        <v>9888</v>
      </c>
    </row>
    <row r="72" spans="1:5" ht="12.75">
      <c r="A72" s="35" t="s">
        <v>56</v>
      </c>
      <c r="E72" s="40" t="s">
        <v>9920</v>
      </c>
    </row>
    <row r="73" spans="1:5" ht="242.25">
      <c r="A73" t="s">
        <v>58</v>
      </c>
      <c r="E73" s="39" t="s">
        <v>9883</v>
      </c>
    </row>
    <row r="74" spans="1:16" ht="12.75">
      <c r="A74" t="s">
        <v>48</v>
      </c>
      <c s="34" t="s">
        <v>106</v>
      </c>
      <c s="34" t="s">
        <v>9287</v>
      </c>
      <c s="35" t="s">
        <v>4</v>
      </c>
      <c s="6" t="s">
        <v>9921</v>
      </c>
      <c s="36" t="s">
        <v>3053</v>
      </c>
      <c s="37">
        <v>1</v>
      </c>
      <c s="36">
        <v>0</v>
      </c>
      <c s="36">
        <f>ROUND(G74*H74,6)</f>
      </c>
      <c r="L74" s="38">
        <v>0</v>
      </c>
      <c s="32">
        <f>ROUND(ROUND(L74,2)*ROUND(G74,3),2)</f>
      </c>
      <c s="36" t="s">
        <v>490</v>
      </c>
      <c>
        <f>(M74*21)/100</f>
      </c>
      <c t="s">
        <v>26</v>
      </c>
    </row>
    <row r="75" spans="1:5" ht="38.25">
      <c r="A75" s="35" t="s">
        <v>55</v>
      </c>
      <c r="E75" s="39" t="s">
        <v>9881</v>
      </c>
    </row>
    <row r="76" spans="1:5" ht="12.75">
      <c r="A76" s="35" t="s">
        <v>56</v>
      </c>
      <c r="E76" s="40" t="s">
        <v>9922</v>
      </c>
    </row>
    <row r="77" spans="1:5" ht="242.25">
      <c r="A77" t="s">
        <v>58</v>
      </c>
      <c r="E77" s="39" t="s">
        <v>9883</v>
      </c>
    </row>
    <row r="78" spans="1:16" ht="12.75">
      <c r="A78" t="s">
        <v>48</v>
      </c>
      <c s="34" t="s">
        <v>109</v>
      </c>
      <c s="34" t="s">
        <v>9288</v>
      </c>
      <c s="35" t="s">
        <v>4</v>
      </c>
      <c s="6" t="s">
        <v>9923</v>
      </c>
      <c s="36" t="s">
        <v>3053</v>
      </c>
      <c s="37">
        <v>1</v>
      </c>
      <c s="36">
        <v>0</v>
      </c>
      <c s="36">
        <f>ROUND(G78*H78,6)</f>
      </c>
      <c r="L78" s="38">
        <v>0</v>
      </c>
      <c s="32">
        <f>ROUND(ROUND(L78,2)*ROUND(G78,3),2)</f>
      </c>
      <c s="36" t="s">
        <v>490</v>
      </c>
      <c>
        <f>(M78*21)/100</f>
      </c>
      <c t="s">
        <v>26</v>
      </c>
    </row>
    <row r="79" spans="1:5" ht="38.25">
      <c r="A79" s="35" t="s">
        <v>55</v>
      </c>
      <c r="E79" s="39" t="s">
        <v>9885</v>
      </c>
    </row>
    <row r="80" spans="1:5" ht="12.75">
      <c r="A80" s="35" t="s">
        <v>56</v>
      </c>
      <c r="E80" s="40" t="s">
        <v>9924</v>
      </c>
    </row>
    <row r="81" spans="1:5" ht="242.25">
      <c r="A81" t="s">
        <v>58</v>
      </c>
      <c r="E81" s="39" t="s">
        <v>9883</v>
      </c>
    </row>
    <row r="82" spans="1:16" ht="12.75">
      <c r="A82" t="s">
        <v>48</v>
      </c>
      <c s="34" t="s">
        <v>112</v>
      </c>
      <c s="34" t="s">
        <v>9289</v>
      </c>
      <c s="35" t="s">
        <v>4</v>
      </c>
      <c s="6" t="s">
        <v>9925</v>
      </c>
      <c s="36" t="s">
        <v>3053</v>
      </c>
      <c s="37">
        <v>1</v>
      </c>
      <c s="36">
        <v>0</v>
      </c>
      <c s="36">
        <f>ROUND(G82*H82,6)</f>
      </c>
      <c r="L82" s="38">
        <v>0</v>
      </c>
      <c s="32">
        <f>ROUND(ROUND(L82,2)*ROUND(G82,3),2)</f>
      </c>
      <c s="36" t="s">
        <v>490</v>
      </c>
      <c>
        <f>(M82*21)/100</f>
      </c>
      <c t="s">
        <v>26</v>
      </c>
    </row>
    <row r="83" spans="1:5" ht="38.25">
      <c r="A83" s="35" t="s">
        <v>55</v>
      </c>
      <c r="E83" s="39" t="s">
        <v>9888</v>
      </c>
    </row>
    <row r="84" spans="1:5" ht="12.75">
      <c r="A84" s="35" t="s">
        <v>56</v>
      </c>
      <c r="E84" s="40" t="s">
        <v>9926</v>
      </c>
    </row>
    <row r="85" spans="1:5" ht="242.25">
      <c r="A85" t="s">
        <v>58</v>
      </c>
      <c r="E85" s="39" t="s">
        <v>9883</v>
      </c>
    </row>
    <row r="86" spans="1:16" ht="12.75">
      <c r="A86" t="s">
        <v>48</v>
      </c>
      <c s="34" t="s">
        <v>115</v>
      </c>
      <c s="34" t="s">
        <v>9291</v>
      </c>
      <c s="35" t="s">
        <v>4</v>
      </c>
      <c s="6" t="s">
        <v>9927</v>
      </c>
      <c s="36" t="s">
        <v>3053</v>
      </c>
      <c s="37">
        <v>1</v>
      </c>
      <c s="36">
        <v>0</v>
      </c>
      <c s="36">
        <f>ROUND(G86*H86,6)</f>
      </c>
      <c r="L86" s="38">
        <v>0</v>
      </c>
      <c s="32">
        <f>ROUND(ROUND(L86,2)*ROUND(G86,3),2)</f>
      </c>
      <c s="36" t="s">
        <v>490</v>
      </c>
      <c>
        <f>(M86*21)/100</f>
      </c>
      <c t="s">
        <v>26</v>
      </c>
    </row>
    <row r="87" spans="1:5" ht="38.25">
      <c r="A87" s="35" t="s">
        <v>55</v>
      </c>
      <c r="E87" s="39" t="s">
        <v>9888</v>
      </c>
    </row>
    <row r="88" spans="1:5" ht="12.75">
      <c r="A88" s="35" t="s">
        <v>56</v>
      </c>
      <c r="E88" s="40" t="s">
        <v>9928</v>
      </c>
    </row>
    <row r="89" spans="1:5" ht="242.25">
      <c r="A89" t="s">
        <v>58</v>
      </c>
      <c r="E89" s="39" t="s">
        <v>9883</v>
      </c>
    </row>
    <row r="90" spans="1:16" ht="12.75">
      <c r="A90" t="s">
        <v>48</v>
      </c>
      <c s="34" t="s">
        <v>118</v>
      </c>
      <c s="34" t="s">
        <v>9292</v>
      </c>
      <c s="35" t="s">
        <v>4</v>
      </c>
      <c s="6" t="s">
        <v>9929</v>
      </c>
      <c s="36" t="s">
        <v>3053</v>
      </c>
      <c s="37">
        <v>1</v>
      </c>
      <c s="36">
        <v>0</v>
      </c>
      <c s="36">
        <f>ROUND(G90*H90,6)</f>
      </c>
      <c r="L90" s="38">
        <v>0</v>
      </c>
      <c s="32">
        <f>ROUND(ROUND(L90,2)*ROUND(G90,3),2)</f>
      </c>
      <c s="36" t="s">
        <v>490</v>
      </c>
      <c>
        <f>(M90*21)/100</f>
      </c>
      <c t="s">
        <v>26</v>
      </c>
    </row>
    <row r="91" spans="1:5" ht="38.25">
      <c r="A91" s="35" t="s">
        <v>55</v>
      </c>
      <c r="E91" s="39" t="s">
        <v>9888</v>
      </c>
    </row>
    <row r="92" spans="1:5" ht="12.75">
      <c r="A92" s="35" t="s">
        <v>56</v>
      </c>
      <c r="E92" s="40" t="s">
        <v>9930</v>
      </c>
    </row>
    <row r="93" spans="1:5" ht="242.25">
      <c r="A93" t="s">
        <v>58</v>
      </c>
      <c r="E93" s="39" t="s">
        <v>9883</v>
      </c>
    </row>
    <row r="94" spans="1:16" ht="12.75">
      <c r="A94" t="s">
        <v>48</v>
      </c>
      <c s="34" t="s">
        <v>121</v>
      </c>
      <c s="34" t="s">
        <v>9293</v>
      </c>
      <c s="35" t="s">
        <v>4</v>
      </c>
      <c s="6" t="s">
        <v>9931</v>
      </c>
      <c s="36" t="s">
        <v>3053</v>
      </c>
      <c s="37">
        <v>1</v>
      </c>
      <c s="36">
        <v>0</v>
      </c>
      <c s="36">
        <f>ROUND(G94*H94,6)</f>
      </c>
      <c r="L94" s="38">
        <v>0</v>
      </c>
      <c s="32">
        <f>ROUND(ROUND(L94,2)*ROUND(G94,3),2)</f>
      </c>
      <c s="36" t="s">
        <v>490</v>
      </c>
      <c>
        <f>(M94*21)/100</f>
      </c>
      <c t="s">
        <v>26</v>
      </c>
    </row>
    <row r="95" spans="1:5" ht="38.25">
      <c r="A95" s="35" t="s">
        <v>55</v>
      </c>
      <c r="E95" s="39" t="s">
        <v>9905</v>
      </c>
    </row>
    <row r="96" spans="1:5" ht="12.75">
      <c r="A96" s="35" t="s">
        <v>56</v>
      </c>
      <c r="E96" s="40" t="s">
        <v>9932</v>
      </c>
    </row>
    <row r="97" spans="1:5" ht="242.25">
      <c r="A97" t="s">
        <v>58</v>
      </c>
      <c r="E97" s="39" t="s">
        <v>9883</v>
      </c>
    </row>
    <row r="98" spans="1:16" ht="12.75">
      <c r="A98" t="s">
        <v>48</v>
      </c>
      <c s="34" t="s">
        <v>124</v>
      </c>
      <c s="34" t="s">
        <v>9294</v>
      </c>
      <c s="35" t="s">
        <v>4</v>
      </c>
      <c s="6" t="s">
        <v>9933</v>
      </c>
      <c s="36" t="s">
        <v>3053</v>
      </c>
      <c s="37">
        <v>1</v>
      </c>
      <c s="36">
        <v>0</v>
      </c>
      <c s="36">
        <f>ROUND(G98*H98,6)</f>
      </c>
      <c r="L98" s="38">
        <v>0</v>
      </c>
      <c s="32">
        <f>ROUND(ROUND(L98,2)*ROUND(G98,3),2)</f>
      </c>
      <c s="36" t="s">
        <v>490</v>
      </c>
      <c>
        <f>(M98*21)/100</f>
      </c>
      <c t="s">
        <v>26</v>
      </c>
    </row>
    <row r="99" spans="1:5" ht="38.25">
      <c r="A99" s="35" t="s">
        <v>55</v>
      </c>
      <c r="E99" s="39" t="s">
        <v>9888</v>
      </c>
    </row>
    <row r="100" spans="1:5" ht="12.75">
      <c r="A100" s="35" t="s">
        <v>56</v>
      </c>
      <c r="E100" s="40" t="s">
        <v>9934</v>
      </c>
    </row>
    <row r="101" spans="1:5" ht="242.25">
      <c r="A101" t="s">
        <v>58</v>
      </c>
      <c r="E101" s="39" t="s">
        <v>9883</v>
      </c>
    </row>
    <row r="102" spans="1:16" ht="12.75">
      <c r="A102" t="s">
        <v>48</v>
      </c>
      <c s="34" t="s">
        <v>127</v>
      </c>
      <c s="34" t="s">
        <v>9295</v>
      </c>
      <c s="35" t="s">
        <v>4</v>
      </c>
      <c s="6" t="s">
        <v>9935</v>
      </c>
      <c s="36" t="s">
        <v>3053</v>
      </c>
      <c s="37">
        <v>31</v>
      </c>
      <c s="36">
        <v>0</v>
      </c>
      <c s="36">
        <f>ROUND(G102*H102,6)</f>
      </c>
      <c r="L102" s="38">
        <v>0</v>
      </c>
      <c s="32">
        <f>ROUND(ROUND(L102,2)*ROUND(G102,3),2)</f>
      </c>
      <c s="36" t="s">
        <v>490</v>
      </c>
      <c>
        <f>(M102*21)/100</f>
      </c>
      <c t="s">
        <v>26</v>
      </c>
    </row>
    <row r="103" spans="1:5" ht="38.25">
      <c r="A103" s="35" t="s">
        <v>55</v>
      </c>
      <c r="E103" s="39" t="s">
        <v>9888</v>
      </c>
    </row>
    <row r="104" spans="1:5" ht="12.75">
      <c r="A104" s="35" t="s">
        <v>56</v>
      </c>
      <c r="E104" s="40" t="s">
        <v>9936</v>
      </c>
    </row>
    <row r="105" spans="1:5" ht="242.25">
      <c r="A105" t="s">
        <v>58</v>
      </c>
      <c r="E105" s="39" t="s">
        <v>9883</v>
      </c>
    </row>
    <row r="106" spans="1:16" ht="12.75">
      <c r="A106" t="s">
        <v>48</v>
      </c>
      <c s="34" t="s">
        <v>130</v>
      </c>
      <c s="34" t="s">
        <v>9296</v>
      </c>
      <c s="35" t="s">
        <v>4</v>
      </c>
      <c s="6" t="s">
        <v>9937</v>
      </c>
      <c s="36" t="s">
        <v>3053</v>
      </c>
      <c s="37">
        <v>1</v>
      </c>
      <c s="36">
        <v>0</v>
      </c>
      <c s="36">
        <f>ROUND(G106*H106,6)</f>
      </c>
      <c r="L106" s="38">
        <v>0</v>
      </c>
      <c s="32">
        <f>ROUND(ROUND(L106,2)*ROUND(G106,3),2)</f>
      </c>
      <c s="36" t="s">
        <v>490</v>
      </c>
      <c>
        <f>(M106*21)/100</f>
      </c>
      <c t="s">
        <v>26</v>
      </c>
    </row>
    <row r="107" spans="1:5" ht="51">
      <c r="A107" s="35" t="s">
        <v>55</v>
      </c>
      <c r="E107" s="39" t="s">
        <v>9938</v>
      </c>
    </row>
    <row r="108" spans="1:5" ht="12.75">
      <c r="A108" s="35" t="s">
        <v>56</v>
      </c>
      <c r="E108" s="40" t="s">
        <v>9939</v>
      </c>
    </row>
    <row r="109" spans="1:5" ht="242.25">
      <c r="A109" t="s">
        <v>58</v>
      </c>
      <c r="E109" s="39" t="s">
        <v>9883</v>
      </c>
    </row>
    <row r="110" spans="1:16" ht="12.75">
      <c r="A110" t="s">
        <v>48</v>
      </c>
      <c s="34" t="s">
        <v>133</v>
      </c>
      <c s="34" t="s">
        <v>9297</v>
      </c>
      <c s="35" t="s">
        <v>4</v>
      </c>
      <c s="6" t="s">
        <v>9940</v>
      </c>
      <c s="36" t="s">
        <v>3053</v>
      </c>
      <c s="37">
        <v>1</v>
      </c>
      <c s="36">
        <v>0</v>
      </c>
      <c s="36">
        <f>ROUND(G110*H110,6)</f>
      </c>
      <c r="L110" s="38">
        <v>0</v>
      </c>
      <c s="32">
        <f>ROUND(ROUND(L110,2)*ROUND(G110,3),2)</f>
      </c>
      <c s="36" t="s">
        <v>490</v>
      </c>
      <c>
        <f>(M110*21)/100</f>
      </c>
      <c t="s">
        <v>26</v>
      </c>
    </row>
    <row r="111" spans="1:5" ht="51">
      <c r="A111" s="35" t="s">
        <v>55</v>
      </c>
      <c r="E111" s="39" t="s">
        <v>9938</v>
      </c>
    </row>
    <row r="112" spans="1:5" ht="12.75">
      <c r="A112" s="35" t="s">
        <v>56</v>
      </c>
      <c r="E112" s="40" t="s">
        <v>9941</v>
      </c>
    </row>
    <row r="113" spans="1:5" ht="242.25">
      <c r="A113" t="s">
        <v>58</v>
      </c>
      <c r="E113" s="39" t="s">
        <v>9883</v>
      </c>
    </row>
    <row r="114" spans="1:13" ht="12.75">
      <c r="A114" t="s">
        <v>45</v>
      </c>
      <c r="C114" s="31" t="s">
        <v>26</v>
      </c>
      <c r="E114" s="33" t="s">
        <v>9942</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9366</v>
      </c>
      <c s="35" t="s">
        <v>4</v>
      </c>
      <c s="6" t="s">
        <v>9943</v>
      </c>
      <c s="36" t="s">
        <v>3053</v>
      </c>
      <c s="37">
        <v>452</v>
      </c>
      <c s="36">
        <v>0</v>
      </c>
      <c s="36">
        <f>ROUND(G115*H115,6)</f>
      </c>
      <c r="L115" s="38">
        <v>0</v>
      </c>
      <c s="32">
        <f>ROUND(ROUND(L115,2)*ROUND(G115,3),2)</f>
      </c>
      <c s="36" t="s">
        <v>490</v>
      </c>
      <c>
        <f>(M115*21)/100</f>
      </c>
      <c t="s">
        <v>26</v>
      </c>
    </row>
    <row r="116" spans="1:5" ht="38.25">
      <c r="A116" s="35" t="s">
        <v>55</v>
      </c>
      <c r="E116" s="39" t="s">
        <v>9944</v>
      </c>
    </row>
    <row r="117" spans="1:5" ht="12.75">
      <c r="A117" s="35" t="s">
        <v>56</v>
      </c>
      <c r="E117" s="40" t="s">
        <v>9945</v>
      </c>
    </row>
    <row r="118" spans="1:5" ht="242.25">
      <c r="A118" t="s">
        <v>58</v>
      </c>
      <c r="E118" s="39" t="s">
        <v>9883</v>
      </c>
    </row>
    <row r="119" spans="1:16" ht="38.25">
      <c r="A119" t="s">
        <v>48</v>
      </c>
      <c s="34" t="s">
        <v>139</v>
      </c>
      <c s="34" t="s">
        <v>9368</v>
      </c>
      <c s="35" t="s">
        <v>4</v>
      </c>
      <c s="6" t="s">
        <v>9946</v>
      </c>
      <c s="36" t="s">
        <v>3053</v>
      </c>
      <c s="37">
        <v>33</v>
      </c>
      <c s="36">
        <v>0</v>
      </c>
      <c s="36">
        <f>ROUND(G119*H119,6)</f>
      </c>
      <c r="L119" s="38">
        <v>0</v>
      </c>
      <c s="32">
        <f>ROUND(ROUND(L119,2)*ROUND(G119,3),2)</f>
      </c>
      <c s="36" t="s">
        <v>490</v>
      </c>
      <c>
        <f>(M119*21)/100</f>
      </c>
      <c t="s">
        <v>26</v>
      </c>
    </row>
    <row r="120" spans="1:5" ht="38.25">
      <c r="A120" s="35" t="s">
        <v>55</v>
      </c>
      <c r="E120" s="39" t="s">
        <v>9944</v>
      </c>
    </row>
    <row r="121" spans="1:5" ht="12.75">
      <c r="A121" s="35" t="s">
        <v>56</v>
      </c>
      <c r="E121" s="40" t="s">
        <v>9947</v>
      </c>
    </row>
    <row r="122" spans="1:5" ht="242.25">
      <c r="A122" t="s">
        <v>58</v>
      </c>
      <c r="E122" s="39" t="s">
        <v>9883</v>
      </c>
    </row>
    <row r="123" spans="1:16" ht="38.25">
      <c r="A123" t="s">
        <v>48</v>
      </c>
      <c s="34" t="s">
        <v>142</v>
      </c>
      <c s="34" t="s">
        <v>9370</v>
      </c>
      <c s="35" t="s">
        <v>4</v>
      </c>
      <c s="6" t="s">
        <v>9948</v>
      </c>
      <c s="36" t="s">
        <v>3053</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9945</v>
      </c>
    </row>
    <row r="126" spans="1:5" ht="242.25">
      <c r="A126" t="s">
        <v>58</v>
      </c>
      <c r="E126" s="39" t="s">
        <v>9883</v>
      </c>
    </row>
    <row r="127" spans="1:16" ht="38.25">
      <c r="A127" t="s">
        <v>48</v>
      </c>
      <c s="34" t="s">
        <v>145</v>
      </c>
      <c s="34" t="s">
        <v>9371</v>
      </c>
      <c s="35" t="s">
        <v>4</v>
      </c>
      <c s="6" t="s">
        <v>9949</v>
      </c>
      <c s="36" t="s">
        <v>3053</v>
      </c>
      <c s="37">
        <v>44</v>
      </c>
      <c s="36">
        <v>0</v>
      </c>
      <c s="36">
        <f>ROUND(G127*H127,6)</f>
      </c>
      <c r="L127" s="38">
        <v>0</v>
      </c>
      <c s="32">
        <f>ROUND(ROUND(L127,2)*ROUND(G127,3),2)</f>
      </c>
      <c s="36" t="s">
        <v>490</v>
      </c>
      <c>
        <f>(M127*21)/100</f>
      </c>
      <c t="s">
        <v>26</v>
      </c>
    </row>
    <row r="128" spans="1:5" ht="38.25">
      <c r="A128" s="35" t="s">
        <v>55</v>
      </c>
      <c r="E128" s="39" t="s">
        <v>9950</v>
      </c>
    </row>
    <row r="129" spans="1:5" ht="12.75">
      <c r="A129" s="35" t="s">
        <v>56</v>
      </c>
      <c r="E129" s="40" t="s">
        <v>9951</v>
      </c>
    </row>
    <row r="130" spans="1:5" ht="242.25">
      <c r="A130" t="s">
        <v>58</v>
      </c>
      <c r="E130" s="39" t="s">
        <v>9883</v>
      </c>
    </row>
    <row r="131" spans="1:16" ht="38.25">
      <c r="A131" t="s">
        <v>48</v>
      </c>
      <c s="34" t="s">
        <v>148</v>
      </c>
      <c s="34" t="s">
        <v>9373</v>
      </c>
      <c s="35" t="s">
        <v>4</v>
      </c>
      <c s="6" t="s">
        <v>9952</v>
      </c>
      <c s="36" t="s">
        <v>3053</v>
      </c>
      <c s="37">
        <v>8</v>
      </c>
      <c s="36">
        <v>0</v>
      </c>
      <c s="36">
        <f>ROUND(G131*H131,6)</f>
      </c>
      <c r="L131" s="38">
        <v>0</v>
      </c>
      <c s="32">
        <f>ROUND(ROUND(L131,2)*ROUND(G131,3),2)</f>
      </c>
      <c s="36" t="s">
        <v>490</v>
      </c>
      <c>
        <f>(M131*21)/100</f>
      </c>
      <c t="s">
        <v>26</v>
      </c>
    </row>
    <row r="132" spans="1:5" ht="38.25">
      <c r="A132" s="35" t="s">
        <v>55</v>
      </c>
      <c r="E132" s="39" t="s">
        <v>9950</v>
      </c>
    </row>
    <row r="133" spans="1:5" ht="12.75">
      <c r="A133" s="35" t="s">
        <v>56</v>
      </c>
      <c r="E133" s="40" t="s">
        <v>9947</v>
      </c>
    </row>
    <row r="134" spans="1:5" ht="242.25">
      <c r="A134" t="s">
        <v>58</v>
      </c>
      <c r="E134" s="39" t="s">
        <v>9883</v>
      </c>
    </row>
    <row r="135" spans="1:16" ht="38.25">
      <c r="A135" t="s">
        <v>48</v>
      </c>
      <c s="34" t="s">
        <v>151</v>
      </c>
      <c s="34" t="s">
        <v>9953</v>
      </c>
      <c s="35" t="s">
        <v>4</v>
      </c>
      <c s="6" t="s">
        <v>9954</v>
      </c>
      <c s="36" t="s">
        <v>3053</v>
      </c>
      <c s="37">
        <v>7</v>
      </c>
      <c s="36">
        <v>0</v>
      </c>
      <c s="36">
        <f>ROUND(G135*H135,6)</f>
      </c>
      <c r="L135" s="38">
        <v>0</v>
      </c>
      <c s="32">
        <f>ROUND(ROUND(L135,2)*ROUND(G135,3),2)</f>
      </c>
      <c s="36" t="s">
        <v>490</v>
      </c>
      <c>
        <f>(M135*21)/100</f>
      </c>
      <c t="s">
        <v>26</v>
      </c>
    </row>
    <row r="136" spans="1:5" ht="51">
      <c r="A136" s="35" t="s">
        <v>55</v>
      </c>
      <c r="E136" s="39" t="s">
        <v>9955</v>
      </c>
    </row>
    <row r="137" spans="1:5" ht="12.75">
      <c r="A137" s="35" t="s">
        <v>56</v>
      </c>
      <c r="E137" s="40" t="s">
        <v>9956</v>
      </c>
    </row>
    <row r="138" spans="1:5" ht="242.25">
      <c r="A138" t="s">
        <v>58</v>
      </c>
      <c r="E138" s="39" t="s">
        <v>9883</v>
      </c>
    </row>
    <row r="139" spans="1:16" ht="38.25">
      <c r="A139" t="s">
        <v>48</v>
      </c>
      <c s="34" t="s">
        <v>154</v>
      </c>
      <c s="34" t="s">
        <v>9957</v>
      </c>
      <c s="35" t="s">
        <v>4</v>
      </c>
      <c s="6" t="s">
        <v>9958</v>
      </c>
      <c s="36" t="s">
        <v>3053</v>
      </c>
      <c s="37">
        <v>21</v>
      </c>
      <c s="36">
        <v>0</v>
      </c>
      <c s="36">
        <f>ROUND(G139*H139,6)</f>
      </c>
      <c r="L139" s="38">
        <v>0</v>
      </c>
      <c s="32">
        <f>ROUND(ROUND(L139,2)*ROUND(G139,3),2)</f>
      </c>
      <c s="36" t="s">
        <v>490</v>
      </c>
      <c>
        <f>(M139*21)/100</f>
      </c>
      <c t="s">
        <v>26</v>
      </c>
    </row>
    <row r="140" spans="1:5" ht="51">
      <c r="A140" s="35" t="s">
        <v>55</v>
      </c>
      <c r="E140" s="39" t="s">
        <v>9959</v>
      </c>
    </row>
    <row r="141" spans="1:5" ht="12.75">
      <c r="A141" s="35" t="s">
        <v>56</v>
      </c>
      <c r="E141" s="40" t="s">
        <v>9951</v>
      </c>
    </row>
    <row r="142" spans="1:5" ht="242.25">
      <c r="A142" t="s">
        <v>58</v>
      </c>
      <c r="E142" s="39" t="s">
        <v>9883</v>
      </c>
    </row>
    <row r="143" spans="1:16" ht="38.25">
      <c r="A143" t="s">
        <v>48</v>
      </c>
      <c s="34" t="s">
        <v>157</v>
      </c>
      <c s="34" t="s">
        <v>9960</v>
      </c>
      <c s="35" t="s">
        <v>4</v>
      </c>
      <c s="6" t="s">
        <v>9961</v>
      </c>
      <c s="36" t="s">
        <v>3053</v>
      </c>
      <c s="37">
        <v>78</v>
      </c>
      <c s="36">
        <v>0</v>
      </c>
      <c s="36">
        <f>ROUND(G143*H143,6)</f>
      </c>
      <c r="L143" s="38">
        <v>0</v>
      </c>
      <c s="32">
        <f>ROUND(ROUND(L143,2)*ROUND(G143,3),2)</f>
      </c>
      <c s="36" t="s">
        <v>490</v>
      </c>
      <c>
        <f>(M143*21)/100</f>
      </c>
      <c t="s">
        <v>26</v>
      </c>
    </row>
    <row r="144" spans="1:5" ht="51">
      <c r="A144" s="35" t="s">
        <v>55</v>
      </c>
      <c r="E144" s="39" t="s">
        <v>9962</v>
      </c>
    </row>
    <row r="145" spans="1:5" ht="12.75">
      <c r="A145" s="35" t="s">
        <v>56</v>
      </c>
      <c r="E145" s="40" t="s">
        <v>9945</v>
      </c>
    </row>
    <row r="146" spans="1:5" ht="242.25">
      <c r="A146" t="s">
        <v>58</v>
      </c>
      <c r="E146" s="39" t="s">
        <v>9883</v>
      </c>
    </row>
    <row r="147" spans="1:16" ht="38.25">
      <c r="A147" t="s">
        <v>48</v>
      </c>
      <c s="34" t="s">
        <v>160</v>
      </c>
      <c s="34" t="s">
        <v>9963</v>
      </c>
      <c s="35" t="s">
        <v>4</v>
      </c>
      <c s="6" t="s">
        <v>9964</v>
      </c>
      <c s="36" t="s">
        <v>3053</v>
      </c>
      <c s="37">
        <v>12</v>
      </c>
      <c s="36">
        <v>0</v>
      </c>
      <c s="36">
        <f>ROUND(G147*H147,6)</f>
      </c>
      <c r="L147" s="38">
        <v>0</v>
      </c>
      <c s="32">
        <f>ROUND(ROUND(L147,2)*ROUND(G147,3),2)</f>
      </c>
      <c s="36" t="s">
        <v>490</v>
      </c>
      <c>
        <f>(M147*21)/100</f>
      </c>
      <c t="s">
        <v>26</v>
      </c>
    </row>
    <row r="148" spans="1:5" ht="51">
      <c r="A148" s="35" t="s">
        <v>55</v>
      </c>
      <c r="E148" s="39" t="s">
        <v>9962</v>
      </c>
    </row>
    <row r="149" spans="1:5" ht="12.75">
      <c r="A149" s="35" t="s">
        <v>56</v>
      </c>
      <c r="E149" s="40" t="s">
        <v>9965</v>
      </c>
    </row>
    <row r="150" spans="1:5" ht="242.25">
      <c r="A150" t="s">
        <v>58</v>
      </c>
      <c r="E150" s="39" t="s">
        <v>9883</v>
      </c>
    </row>
    <row r="151" spans="1:16" ht="38.25">
      <c r="A151" t="s">
        <v>48</v>
      </c>
      <c s="34" t="s">
        <v>163</v>
      </c>
      <c s="34" t="s">
        <v>9966</v>
      </c>
      <c s="35" t="s">
        <v>4</v>
      </c>
      <c s="6" t="s">
        <v>9967</v>
      </c>
      <c s="36" t="s">
        <v>3053</v>
      </c>
      <c s="37">
        <v>6</v>
      </c>
      <c s="36">
        <v>0</v>
      </c>
      <c s="36">
        <f>ROUND(G151*H151,6)</f>
      </c>
      <c r="L151" s="38">
        <v>0</v>
      </c>
      <c s="32">
        <f>ROUND(ROUND(L151,2)*ROUND(G151,3),2)</f>
      </c>
      <c s="36" t="s">
        <v>490</v>
      </c>
      <c>
        <f>(M151*21)/100</f>
      </c>
      <c t="s">
        <v>26</v>
      </c>
    </row>
    <row r="152" spans="1:5" ht="51">
      <c r="A152" s="35" t="s">
        <v>55</v>
      </c>
      <c r="E152" s="39" t="s">
        <v>9968</v>
      </c>
    </row>
    <row r="153" spans="1:5" ht="12.75">
      <c r="A153" s="35" t="s">
        <v>56</v>
      </c>
      <c r="E153" s="40" t="s">
        <v>9969</v>
      </c>
    </row>
    <row r="154" spans="1:5" ht="242.25">
      <c r="A154" t="s">
        <v>58</v>
      </c>
      <c r="E154" s="39" t="s">
        <v>9883</v>
      </c>
    </row>
    <row r="155" spans="1:16" ht="38.25">
      <c r="A155" t="s">
        <v>48</v>
      </c>
      <c s="34" t="s">
        <v>166</v>
      </c>
      <c s="34" t="s">
        <v>9970</v>
      </c>
      <c s="35" t="s">
        <v>4</v>
      </c>
      <c s="6" t="s">
        <v>9971</v>
      </c>
      <c s="36" t="s">
        <v>3053</v>
      </c>
      <c s="37">
        <v>32</v>
      </c>
      <c s="36">
        <v>0</v>
      </c>
      <c s="36">
        <f>ROUND(G155*H155,6)</f>
      </c>
      <c r="L155" s="38">
        <v>0</v>
      </c>
      <c s="32">
        <f>ROUND(ROUND(L155,2)*ROUND(G155,3),2)</f>
      </c>
      <c s="36" t="s">
        <v>490</v>
      </c>
      <c>
        <f>(M155*21)/100</f>
      </c>
      <c t="s">
        <v>26</v>
      </c>
    </row>
    <row r="156" spans="1:5" ht="38.25">
      <c r="A156" s="35" t="s">
        <v>55</v>
      </c>
      <c r="E156" s="39" t="s">
        <v>9972</v>
      </c>
    </row>
    <row r="157" spans="1:5" ht="12.75">
      <c r="A157" s="35" t="s">
        <v>56</v>
      </c>
      <c r="E157" s="40" t="s">
        <v>9973</v>
      </c>
    </row>
    <row r="158" spans="1:5" ht="242.25">
      <c r="A158" t="s">
        <v>58</v>
      </c>
      <c r="E158" s="39" t="s">
        <v>9883</v>
      </c>
    </row>
    <row r="159" spans="1:16" ht="38.25">
      <c r="A159" t="s">
        <v>48</v>
      </c>
      <c s="34" t="s">
        <v>170</v>
      </c>
      <c s="34" t="s">
        <v>9974</v>
      </c>
      <c s="35" t="s">
        <v>4</v>
      </c>
      <c s="6" t="s">
        <v>9975</v>
      </c>
      <c s="36" t="s">
        <v>3053</v>
      </c>
      <c s="37">
        <v>54</v>
      </c>
      <c s="36">
        <v>0</v>
      </c>
      <c s="36">
        <f>ROUND(G159*H159,6)</f>
      </c>
      <c r="L159" s="38">
        <v>0</v>
      </c>
      <c s="32">
        <f>ROUND(ROUND(L159,2)*ROUND(G159,3),2)</f>
      </c>
      <c s="36" t="s">
        <v>490</v>
      </c>
      <c>
        <f>(M159*21)/100</f>
      </c>
      <c t="s">
        <v>26</v>
      </c>
    </row>
    <row r="160" spans="1:5" ht="38.25">
      <c r="A160" s="35" t="s">
        <v>55</v>
      </c>
      <c r="E160" s="39" t="s">
        <v>9976</v>
      </c>
    </row>
    <row r="161" spans="1:5" ht="12.75">
      <c r="A161" s="35" t="s">
        <v>56</v>
      </c>
      <c r="E161" s="40" t="s">
        <v>9973</v>
      </c>
    </row>
    <row r="162" spans="1:5" ht="242.25">
      <c r="A162" t="s">
        <v>58</v>
      </c>
      <c r="E162" s="39" t="s">
        <v>9883</v>
      </c>
    </row>
    <row r="163" spans="1:16" ht="38.25">
      <c r="A163" t="s">
        <v>48</v>
      </c>
      <c s="34" t="s">
        <v>173</v>
      </c>
      <c s="34" t="s">
        <v>9977</v>
      </c>
      <c s="35" t="s">
        <v>4</v>
      </c>
      <c s="6" t="s">
        <v>9978</v>
      </c>
      <c s="36" t="s">
        <v>3053</v>
      </c>
      <c s="37">
        <v>58</v>
      </c>
      <c s="36">
        <v>0</v>
      </c>
      <c s="36">
        <f>ROUND(G163*H163,6)</f>
      </c>
      <c r="L163" s="38">
        <v>0</v>
      </c>
      <c s="32">
        <f>ROUND(ROUND(L163,2)*ROUND(G163,3),2)</f>
      </c>
      <c s="36" t="s">
        <v>490</v>
      </c>
      <c>
        <f>(M163*21)/100</f>
      </c>
      <c t="s">
        <v>26</v>
      </c>
    </row>
    <row r="164" spans="1:5" ht="25.5">
      <c r="A164" s="35" t="s">
        <v>55</v>
      </c>
      <c r="E164" s="39" t="s">
        <v>9979</v>
      </c>
    </row>
    <row r="165" spans="1:5" ht="12.75">
      <c r="A165" s="35" t="s">
        <v>56</v>
      </c>
      <c r="E165" s="40" t="s">
        <v>9973</v>
      </c>
    </row>
    <row r="166" spans="1:5" ht="242.25">
      <c r="A166" t="s">
        <v>58</v>
      </c>
      <c r="E166" s="39" t="s">
        <v>9883</v>
      </c>
    </row>
    <row r="167" spans="1:16" ht="38.25">
      <c r="A167" t="s">
        <v>48</v>
      </c>
      <c s="34" t="s">
        <v>176</v>
      </c>
      <c s="34" t="s">
        <v>9980</v>
      </c>
      <c s="35" t="s">
        <v>4</v>
      </c>
      <c s="6" t="s">
        <v>9981</v>
      </c>
      <c s="36" t="s">
        <v>3053</v>
      </c>
      <c s="37">
        <v>20</v>
      </c>
      <c s="36">
        <v>0</v>
      </c>
      <c s="36">
        <f>ROUND(G167*H167,6)</f>
      </c>
      <c r="L167" s="38">
        <v>0</v>
      </c>
      <c s="32">
        <f>ROUND(ROUND(L167,2)*ROUND(G167,3),2)</f>
      </c>
      <c s="36" t="s">
        <v>490</v>
      </c>
      <c>
        <f>(M167*21)/100</f>
      </c>
      <c t="s">
        <v>26</v>
      </c>
    </row>
    <row r="168" spans="1:5" ht="38.25">
      <c r="A168" s="35" t="s">
        <v>55</v>
      </c>
      <c r="E168" s="39" t="s">
        <v>9982</v>
      </c>
    </row>
    <row r="169" spans="1:5" ht="12.75">
      <c r="A169" s="35" t="s">
        <v>56</v>
      </c>
      <c r="E169" s="40" t="s">
        <v>9945</v>
      </c>
    </row>
    <row r="170" spans="1:5" ht="242.25">
      <c r="A170" t="s">
        <v>58</v>
      </c>
      <c r="E170" s="39" t="s">
        <v>9883</v>
      </c>
    </row>
    <row r="171" spans="1:16" ht="38.25">
      <c r="A171" t="s">
        <v>48</v>
      </c>
      <c s="34" t="s">
        <v>179</v>
      </c>
      <c s="34" t="s">
        <v>9983</v>
      </c>
      <c s="35" t="s">
        <v>4</v>
      </c>
      <c s="6" t="s">
        <v>9984</v>
      </c>
      <c s="36" t="s">
        <v>3053</v>
      </c>
      <c s="37">
        <v>42</v>
      </c>
      <c s="36">
        <v>0</v>
      </c>
      <c s="36">
        <f>ROUND(G171*H171,6)</f>
      </c>
      <c r="L171" s="38">
        <v>0</v>
      </c>
      <c s="32">
        <f>ROUND(ROUND(L171,2)*ROUND(G171,3),2)</f>
      </c>
      <c s="36" t="s">
        <v>490</v>
      </c>
      <c>
        <f>(M171*21)/100</f>
      </c>
      <c t="s">
        <v>26</v>
      </c>
    </row>
    <row r="172" spans="1:5" ht="38.25">
      <c r="A172" s="35" t="s">
        <v>55</v>
      </c>
      <c r="E172" s="39" t="s">
        <v>9985</v>
      </c>
    </row>
    <row r="173" spans="1:5" ht="12.75">
      <c r="A173" s="35" t="s">
        <v>56</v>
      </c>
      <c r="E173" s="40" t="s">
        <v>9945</v>
      </c>
    </row>
    <row r="174" spans="1:5" ht="242.25">
      <c r="A174" t="s">
        <v>58</v>
      </c>
      <c r="E174" s="39" t="s">
        <v>9883</v>
      </c>
    </row>
    <row r="175" spans="1:16" ht="38.25">
      <c r="A175" t="s">
        <v>48</v>
      </c>
      <c s="34" t="s">
        <v>182</v>
      </c>
      <c s="34" t="s">
        <v>9986</v>
      </c>
      <c s="35" t="s">
        <v>4</v>
      </c>
      <c s="6" t="s">
        <v>9987</v>
      </c>
      <c s="36" t="s">
        <v>3053</v>
      </c>
      <c s="37">
        <v>3</v>
      </c>
      <c s="36">
        <v>0</v>
      </c>
      <c s="36">
        <f>ROUND(G175*H175,6)</f>
      </c>
      <c r="L175" s="38">
        <v>0</v>
      </c>
      <c s="32">
        <f>ROUND(ROUND(L175,2)*ROUND(G175,3),2)</f>
      </c>
      <c s="36" t="s">
        <v>490</v>
      </c>
      <c>
        <f>(M175*21)/100</f>
      </c>
      <c t="s">
        <v>26</v>
      </c>
    </row>
    <row r="176" spans="1:5" ht="38.25">
      <c r="A176" s="35" t="s">
        <v>55</v>
      </c>
      <c r="E176" s="39" t="s">
        <v>9988</v>
      </c>
    </row>
    <row r="177" spans="1:5" ht="12.75">
      <c r="A177" s="35" t="s">
        <v>56</v>
      </c>
      <c r="E177" s="40" t="s">
        <v>9945</v>
      </c>
    </row>
    <row r="178" spans="1:5" ht="242.25">
      <c r="A178" t="s">
        <v>58</v>
      </c>
      <c r="E178" s="39" t="s">
        <v>9883</v>
      </c>
    </row>
    <row r="179" spans="1:16" ht="38.25">
      <c r="A179" t="s">
        <v>48</v>
      </c>
      <c s="34" t="s">
        <v>185</v>
      </c>
      <c s="34" t="s">
        <v>9989</v>
      </c>
      <c s="35" t="s">
        <v>4</v>
      </c>
      <c s="6" t="s">
        <v>9990</v>
      </c>
      <c s="36" t="s">
        <v>62</v>
      </c>
      <c s="37">
        <v>10</v>
      </c>
      <c s="36">
        <v>0</v>
      </c>
      <c s="36">
        <f>ROUND(G179*H179,6)</f>
      </c>
      <c r="L179" s="38">
        <v>0</v>
      </c>
      <c s="32">
        <f>ROUND(ROUND(L179,2)*ROUND(G179,3),2)</f>
      </c>
      <c s="36" t="s">
        <v>490</v>
      </c>
      <c>
        <f>(M179*21)/100</f>
      </c>
      <c t="s">
        <v>26</v>
      </c>
    </row>
    <row r="180" spans="1:5" ht="38.25">
      <c r="A180" s="35" t="s">
        <v>55</v>
      </c>
      <c r="E180" s="39" t="s">
        <v>9988</v>
      </c>
    </row>
    <row r="181" spans="1:5" ht="12.75">
      <c r="A181" s="35" t="s">
        <v>56</v>
      </c>
      <c r="E181" s="40" t="s">
        <v>9945</v>
      </c>
    </row>
    <row r="182" spans="1:5" ht="242.25">
      <c r="A182" t="s">
        <v>58</v>
      </c>
      <c r="E182" s="39" t="s">
        <v>9883</v>
      </c>
    </row>
    <row r="183" spans="1:16" ht="38.25">
      <c r="A183" t="s">
        <v>48</v>
      </c>
      <c s="34" t="s">
        <v>188</v>
      </c>
      <c s="34" t="s">
        <v>9991</v>
      </c>
      <c s="35" t="s">
        <v>4</v>
      </c>
      <c s="6" t="s">
        <v>9992</v>
      </c>
      <c s="36" t="s">
        <v>3053</v>
      </c>
      <c s="37">
        <v>2</v>
      </c>
      <c s="36">
        <v>0</v>
      </c>
      <c s="36">
        <f>ROUND(G183*H183,6)</f>
      </c>
      <c r="L183" s="38">
        <v>0</v>
      </c>
      <c s="32">
        <f>ROUND(ROUND(L183,2)*ROUND(G183,3),2)</f>
      </c>
      <c s="36" t="s">
        <v>490</v>
      </c>
      <c>
        <f>(M183*21)/100</f>
      </c>
      <c t="s">
        <v>26</v>
      </c>
    </row>
    <row r="184" spans="1:5" ht="25.5">
      <c r="A184" s="35" t="s">
        <v>55</v>
      </c>
      <c r="E184" s="39" t="s">
        <v>9993</v>
      </c>
    </row>
    <row r="185" spans="1:5" ht="12.75">
      <c r="A185" s="35" t="s">
        <v>56</v>
      </c>
      <c r="E185" s="40" t="s">
        <v>9947</v>
      </c>
    </row>
    <row r="186" spans="1:5" ht="242.25">
      <c r="A186" t="s">
        <v>58</v>
      </c>
      <c r="E186" s="39" t="s">
        <v>9883</v>
      </c>
    </row>
    <row r="187" spans="1:16" ht="38.25">
      <c r="A187" t="s">
        <v>48</v>
      </c>
      <c s="34" t="s">
        <v>191</v>
      </c>
      <c s="34" t="s">
        <v>9994</v>
      </c>
      <c s="35" t="s">
        <v>4</v>
      </c>
      <c s="6" t="s">
        <v>9995</v>
      </c>
      <c s="36" t="s">
        <v>3053</v>
      </c>
      <c s="37">
        <v>3</v>
      </c>
      <c s="36">
        <v>0</v>
      </c>
      <c s="36">
        <f>ROUND(G187*H187,6)</f>
      </c>
      <c r="L187" s="38">
        <v>0</v>
      </c>
      <c s="32">
        <f>ROUND(ROUND(L187,2)*ROUND(G187,3),2)</f>
      </c>
      <c s="36" t="s">
        <v>490</v>
      </c>
      <c>
        <f>(M187*21)/100</f>
      </c>
      <c t="s">
        <v>26</v>
      </c>
    </row>
    <row r="188" spans="1:5" ht="25.5">
      <c r="A188" s="35" t="s">
        <v>55</v>
      </c>
      <c r="E188" s="39" t="s">
        <v>9993</v>
      </c>
    </row>
    <row r="189" spans="1:5" ht="12.75">
      <c r="A189" s="35" t="s">
        <v>56</v>
      </c>
      <c r="E189" s="40" t="s">
        <v>9947</v>
      </c>
    </row>
    <row r="190" spans="1:5" ht="242.25">
      <c r="A190" t="s">
        <v>58</v>
      </c>
      <c r="E190" s="39" t="s">
        <v>9883</v>
      </c>
    </row>
    <row r="191" spans="1:16" ht="38.25">
      <c r="A191" t="s">
        <v>48</v>
      </c>
      <c s="34" t="s">
        <v>194</v>
      </c>
      <c s="34" t="s">
        <v>9996</v>
      </c>
      <c s="35" t="s">
        <v>4</v>
      </c>
      <c s="6" t="s">
        <v>9997</v>
      </c>
      <c s="36" t="s">
        <v>3053</v>
      </c>
      <c s="37">
        <v>9</v>
      </c>
      <c s="36">
        <v>0</v>
      </c>
      <c s="36">
        <f>ROUND(G191*H191,6)</f>
      </c>
      <c r="L191" s="38">
        <v>0</v>
      </c>
      <c s="32">
        <f>ROUND(ROUND(L191,2)*ROUND(G191,3),2)</f>
      </c>
      <c s="36" t="s">
        <v>490</v>
      </c>
      <c>
        <f>(M191*21)/100</f>
      </c>
      <c t="s">
        <v>26</v>
      </c>
    </row>
    <row r="192" spans="1:5" ht="38.25">
      <c r="A192" s="35" t="s">
        <v>55</v>
      </c>
      <c r="E192" s="39" t="s">
        <v>9998</v>
      </c>
    </row>
    <row r="193" spans="1:5" ht="12.75">
      <c r="A193" s="35" t="s">
        <v>56</v>
      </c>
      <c r="E193" s="40" t="s">
        <v>9999</v>
      </c>
    </row>
    <row r="194" spans="1:5" ht="242.25">
      <c r="A194" t="s">
        <v>58</v>
      </c>
      <c r="E194" s="39" t="s">
        <v>9883</v>
      </c>
    </row>
    <row r="195" spans="1:16" ht="38.25">
      <c r="A195" t="s">
        <v>48</v>
      </c>
      <c s="34" t="s">
        <v>197</v>
      </c>
      <c s="34" t="s">
        <v>10000</v>
      </c>
      <c s="35" t="s">
        <v>4</v>
      </c>
      <c s="6" t="s">
        <v>10001</v>
      </c>
      <c s="36" t="s">
        <v>3053</v>
      </c>
      <c s="37">
        <v>18</v>
      </c>
      <c s="36">
        <v>0</v>
      </c>
      <c s="36">
        <f>ROUND(G195*H195,6)</f>
      </c>
      <c r="L195" s="38">
        <v>0</v>
      </c>
      <c s="32">
        <f>ROUND(ROUND(L195,2)*ROUND(G195,3),2)</f>
      </c>
      <c s="36" t="s">
        <v>490</v>
      </c>
      <c>
        <f>(M195*21)/100</f>
      </c>
      <c t="s">
        <v>26</v>
      </c>
    </row>
    <row r="196" spans="1:5" ht="38.25">
      <c r="A196" s="35" t="s">
        <v>55</v>
      </c>
      <c r="E196" s="39" t="s">
        <v>10002</v>
      </c>
    </row>
    <row r="197" spans="1:5" ht="12.75">
      <c r="A197" s="35" t="s">
        <v>56</v>
      </c>
      <c r="E197" s="40" t="s">
        <v>9945</v>
      </c>
    </row>
    <row r="198" spans="1:5" ht="242.25">
      <c r="A198" t="s">
        <v>58</v>
      </c>
      <c r="E198" s="39" t="s">
        <v>9883</v>
      </c>
    </row>
    <row r="199" spans="1:16" ht="38.25">
      <c r="A199" t="s">
        <v>48</v>
      </c>
      <c s="34" t="s">
        <v>200</v>
      </c>
      <c s="34" t="s">
        <v>10003</v>
      </c>
      <c s="35" t="s">
        <v>4</v>
      </c>
      <c s="6" t="s">
        <v>10004</v>
      </c>
      <c s="36" t="s">
        <v>3053</v>
      </c>
      <c s="37">
        <v>21</v>
      </c>
      <c s="36">
        <v>0</v>
      </c>
      <c s="36">
        <f>ROUND(G199*H199,6)</f>
      </c>
      <c r="L199" s="38">
        <v>0</v>
      </c>
      <c s="32">
        <f>ROUND(ROUND(L199,2)*ROUND(G199,3),2)</f>
      </c>
      <c s="36" t="s">
        <v>490</v>
      </c>
      <c>
        <f>(M199*21)/100</f>
      </c>
      <c t="s">
        <v>26</v>
      </c>
    </row>
    <row r="200" spans="1:5" ht="25.5">
      <c r="A200" s="35" t="s">
        <v>55</v>
      </c>
      <c r="E200" s="39" t="s">
        <v>10005</v>
      </c>
    </row>
    <row r="201" spans="1:5" ht="12.75">
      <c r="A201" s="35" t="s">
        <v>56</v>
      </c>
      <c r="E201" s="40" t="s">
        <v>9945</v>
      </c>
    </row>
    <row r="202" spans="1:5" ht="242.25">
      <c r="A202" t="s">
        <v>58</v>
      </c>
      <c r="E202" s="39" t="s">
        <v>9883</v>
      </c>
    </row>
    <row r="203" spans="1:16" ht="38.25">
      <c r="A203" t="s">
        <v>48</v>
      </c>
      <c s="34" t="s">
        <v>203</v>
      </c>
      <c s="34" t="s">
        <v>10006</v>
      </c>
      <c s="35" t="s">
        <v>4</v>
      </c>
      <c s="6" t="s">
        <v>10007</v>
      </c>
      <c s="36" t="s">
        <v>3053</v>
      </c>
      <c s="37">
        <v>28</v>
      </c>
      <c s="36">
        <v>0</v>
      </c>
      <c s="36">
        <f>ROUND(G203*H203,6)</f>
      </c>
      <c r="L203" s="38">
        <v>0</v>
      </c>
      <c s="32">
        <f>ROUND(ROUND(L203,2)*ROUND(G203,3),2)</f>
      </c>
      <c s="36" t="s">
        <v>490</v>
      </c>
      <c>
        <f>(M203*21)/100</f>
      </c>
      <c t="s">
        <v>26</v>
      </c>
    </row>
    <row r="204" spans="1:5" ht="38.25">
      <c r="A204" s="35" t="s">
        <v>55</v>
      </c>
      <c r="E204" s="39" t="s">
        <v>10008</v>
      </c>
    </row>
    <row r="205" spans="1:5" ht="12.75">
      <c r="A205" s="35" t="s">
        <v>56</v>
      </c>
      <c r="E205" s="40" t="s">
        <v>9945</v>
      </c>
    </row>
    <row r="206" spans="1:5" ht="242.25">
      <c r="A206" t="s">
        <v>58</v>
      </c>
      <c r="E206" s="39" t="s">
        <v>9883</v>
      </c>
    </row>
    <row r="207" spans="1:16" ht="38.25">
      <c r="A207" t="s">
        <v>48</v>
      </c>
      <c s="34" t="s">
        <v>207</v>
      </c>
      <c s="34" t="s">
        <v>10009</v>
      </c>
      <c s="35" t="s">
        <v>4</v>
      </c>
      <c s="6" t="s">
        <v>10010</v>
      </c>
      <c s="36" t="s">
        <v>3053</v>
      </c>
      <c s="37">
        <v>10</v>
      </c>
      <c s="36">
        <v>0</v>
      </c>
      <c s="36">
        <f>ROUND(G207*H207,6)</f>
      </c>
      <c r="L207" s="38">
        <v>0</v>
      </c>
      <c s="32">
        <f>ROUND(ROUND(L207,2)*ROUND(G207,3),2)</f>
      </c>
      <c s="36" t="s">
        <v>490</v>
      </c>
      <c>
        <f>(M207*21)/100</f>
      </c>
      <c t="s">
        <v>26</v>
      </c>
    </row>
    <row r="208" spans="1:5" ht="25.5">
      <c r="A208" s="35" t="s">
        <v>55</v>
      </c>
      <c r="E208" s="39" t="s">
        <v>10011</v>
      </c>
    </row>
    <row r="209" spans="1:5" ht="12.75">
      <c r="A209" s="35" t="s">
        <v>56</v>
      </c>
      <c r="E209" s="40" t="s">
        <v>9951</v>
      </c>
    </row>
    <row r="210" spans="1:5" ht="242.25">
      <c r="A210" t="s">
        <v>58</v>
      </c>
      <c r="E210" s="39" t="s">
        <v>9883</v>
      </c>
    </row>
    <row r="211" spans="1:16" ht="38.25">
      <c r="A211" t="s">
        <v>48</v>
      </c>
      <c s="34" t="s">
        <v>210</v>
      </c>
      <c s="34" t="s">
        <v>10012</v>
      </c>
      <c s="35" t="s">
        <v>4</v>
      </c>
      <c s="6" t="s">
        <v>10013</v>
      </c>
      <c s="36" t="s">
        <v>3053</v>
      </c>
      <c s="37">
        <v>1</v>
      </c>
      <c s="36">
        <v>0</v>
      </c>
      <c s="36">
        <f>ROUND(G211*H211,6)</f>
      </c>
      <c r="L211" s="38">
        <v>0</v>
      </c>
      <c s="32">
        <f>ROUND(ROUND(L211,2)*ROUND(G211,3),2)</f>
      </c>
      <c s="36" t="s">
        <v>490</v>
      </c>
      <c>
        <f>(M211*21)/100</f>
      </c>
      <c t="s">
        <v>26</v>
      </c>
    </row>
    <row r="212" spans="1:5" ht="25.5">
      <c r="A212" s="35" t="s">
        <v>55</v>
      </c>
      <c r="E212" s="39" t="s">
        <v>10014</v>
      </c>
    </row>
    <row r="213" spans="1:5" ht="12.75">
      <c r="A213" s="35" t="s">
        <v>56</v>
      </c>
      <c r="E213" s="40" t="s">
        <v>9999</v>
      </c>
    </row>
    <row r="214" spans="1:5" ht="242.25">
      <c r="A214" t="s">
        <v>58</v>
      </c>
      <c r="E214" s="39" t="s">
        <v>9883</v>
      </c>
    </row>
    <row r="215" spans="1:16" ht="38.25">
      <c r="A215" t="s">
        <v>48</v>
      </c>
      <c s="34" t="s">
        <v>213</v>
      </c>
      <c s="34" t="s">
        <v>10015</v>
      </c>
      <c s="35" t="s">
        <v>4</v>
      </c>
      <c s="6" t="s">
        <v>10016</v>
      </c>
      <c s="36" t="s">
        <v>3053</v>
      </c>
      <c s="37">
        <v>5</v>
      </c>
      <c s="36">
        <v>0</v>
      </c>
      <c s="36">
        <f>ROUND(G215*H215,6)</f>
      </c>
      <c r="L215" s="38">
        <v>0</v>
      </c>
      <c s="32">
        <f>ROUND(ROUND(L215,2)*ROUND(G215,3),2)</f>
      </c>
      <c s="36" t="s">
        <v>490</v>
      </c>
      <c>
        <f>(M215*21)/100</f>
      </c>
      <c t="s">
        <v>26</v>
      </c>
    </row>
    <row r="216" spans="1:5" ht="25.5">
      <c r="A216" s="35" t="s">
        <v>55</v>
      </c>
      <c r="E216" s="39" t="s">
        <v>9979</v>
      </c>
    </row>
    <row r="217" spans="1:5" ht="12.75">
      <c r="A217" s="35" t="s">
        <v>56</v>
      </c>
      <c r="E217" s="40" t="s">
        <v>9947</v>
      </c>
    </row>
    <row r="218" spans="1:5" ht="242.25">
      <c r="A218" t="s">
        <v>58</v>
      </c>
      <c r="E218" s="39" t="s">
        <v>9883</v>
      </c>
    </row>
    <row r="219" spans="1:16" ht="38.25">
      <c r="A219" t="s">
        <v>48</v>
      </c>
      <c s="34" t="s">
        <v>216</v>
      </c>
      <c s="34" t="s">
        <v>10017</v>
      </c>
      <c s="35" t="s">
        <v>4</v>
      </c>
      <c s="6" t="s">
        <v>10018</v>
      </c>
      <c s="36" t="s">
        <v>3053</v>
      </c>
      <c s="37">
        <v>9</v>
      </c>
      <c s="36">
        <v>0</v>
      </c>
      <c s="36">
        <f>ROUND(G219*H219,6)</f>
      </c>
      <c r="L219" s="38">
        <v>0</v>
      </c>
      <c s="32">
        <f>ROUND(ROUND(L219,2)*ROUND(G219,3),2)</f>
      </c>
      <c s="36" t="s">
        <v>490</v>
      </c>
      <c>
        <f>(M219*21)/100</f>
      </c>
      <c t="s">
        <v>26</v>
      </c>
    </row>
    <row r="220" spans="1:5" ht="51">
      <c r="A220" s="35" t="s">
        <v>55</v>
      </c>
      <c r="E220" s="39" t="s">
        <v>10019</v>
      </c>
    </row>
    <row r="221" spans="1:5" ht="12.75">
      <c r="A221" s="35" t="s">
        <v>56</v>
      </c>
      <c r="E221" s="40" t="s">
        <v>9945</v>
      </c>
    </row>
    <row r="222" spans="1:5" ht="242.25">
      <c r="A222" t="s">
        <v>58</v>
      </c>
      <c r="E222" s="39" t="s">
        <v>9883</v>
      </c>
    </row>
    <row r="223" spans="1:16" ht="38.25">
      <c r="A223" t="s">
        <v>48</v>
      </c>
      <c s="34" t="s">
        <v>219</v>
      </c>
      <c s="34" t="s">
        <v>10020</v>
      </c>
      <c s="35" t="s">
        <v>4</v>
      </c>
      <c s="6" t="s">
        <v>10021</v>
      </c>
      <c s="36" t="s">
        <v>3053</v>
      </c>
      <c s="37">
        <v>36</v>
      </c>
      <c s="36">
        <v>0</v>
      </c>
      <c s="36">
        <f>ROUND(G223*H223,6)</f>
      </c>
      <c r="L223" s="38">
        <v>0</v>
      </c>
      <c s="32">
        <f>ROUND(ROUND(L223,2)*ROUND(G223,3),2)</f>
      </c>
      <c s="36" t="s">
        <v>490</v>
      </c>
      <c>
        <f>(M223*21)/100</f>
      </c>
      <c t="s">
        <v>26</v>
      </c>
    </row>
    <row r="224" spans="1:5" ht="38.25">
      <c r="A224" s="35" t="s">
        <v>55</v>
      </c>
      <c r="E224" s="39" t="s">
        <v>10022</v>
      </c>
    </row>
    <row r="225" spans="1:5" ht="12.75">
      <c r="A225" s="35" t="s">
        <v>56</v>
      </c>
      <c r="E225" s="40" t="s">
        <v>9945</v>
      </c>
    </row>
    <row r="226" spans="1:5" ht="242.25">
      <c r="A226" t="s">
        <v>58</v>
      </c>
      <c r="E226" s="39" t="s">
        <v>9883</v>
      </c>
    </row>
    <row r="227" spans="1:13" ht="12.75">
      <c r="A227" t="s">
        <v>45</v>
      </c>
      <c r="C227" s="31" t="s">
        <v>25</v>
      </c>
      <c r="E227" s="33" t="s">
        <v>10023</v>
      </c>
      <c r="J227" s="32">
        <f>0</f>
      </c>
      <c s="32">
        <f>0</f>
      </c>
      <c s="32">
        <f>0+L228+L232+L236+L240+L244+L248+L252+L256+L260+L264+L268+L272+L276+L280+L284</f>
      </c>
      <c s="32">
        <f>0+M228+M232+M236+M240+M244+M248+M252+M256+M260+M264+M268+M272+M276+M280+M284</f>
      </c>
    </row>
    <row r="228" spans="1:16" ht="38.25">
      <c r="A228" t="s">
        <v>48</v>
      </c>
      <c s="34" t="s">
        <v>222</v>
      </c>
      <c s="34" t="s">
        <v>9382</v>
      </c>
      <c s="35" t="s">
        <v>4</v>
      </c>
      <c s="6" t="s">
        <v>10024</v>
      </c>
      <c s="36" t="s">
        <v>3053</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9951</v>
      </c>
    </row>
    <row r="231" spans="1:5" ht="242.25">
      <c r="A231" t="s">
        <v>58</v>
      </c>
      <c r="E231" s="39" t="s">
        <v>9883</v>
      </c>
    </row>
    <row r="232" spans="1:16" ht="38.25">
      <c r="A232" t="s">
        <v>48</v>
      </c>
      <c s="34" t="s">
        <v>225</v>
      </c>
      <c s="34" t="s">
        <v>9384</v>
      </c>
      <c s="35" t="s">
        <v>4</v>
      </c>
      <c s="6" t="s">
        <v>10025</v>
      </c>
      <c s="36" t="s">
        <v>3053</v>
      </c>
      <c s="37">
        <v>27</v>
      </c>
      <c s="36">
        <v>0</v>
      </c>
      <c s="36">
        <f>ROUND(G232*H232,6)</f>
      </c>
      <c r="L232" s="38">
        <v>0</v>
      </c>
      <c s="32">
        <f>ROUND(ROUND(L232,2)*ROUND(G232,3),2)</f>
      </c>
      <c s="36" t="s">
        <v>490</v>
      </c>
      <c>
        <f>(M232*21)/100</f>
      </c>
      <c t="s">
        <v>26</v>
      </c>
    </row>
    <row r="233" spans="1:5" ht="25.5">
      <c r="A233" s="35" t="s">
        <v>55</v>
      </c>
      <c r="E233" s="39" t="s">
        <v>10026</v>
      </c>
    </row>
    <row r="234" spans="1:5" ht="12.75">
      <c r="A234" s="35" t="s">
        <v>56</v>
      </c>
      <c r="E234" s="40" t="s">
        <v>9945</v>
      </c>
    </row>
    <row r="235" spans="1:5" ht="242.25">
      <c r="A235" t="s">
        <v>58</v>
      </c>
      <c r="E235" s="39" t="s">
        <v>9883</v>
      </c>
    </row>
    <row r="236" spans="1:16" ht="38.25">
      <c r="A236" t="s">
        <v>48</v>
      </c>
      <c s="34" t="s">
        <v>228</v>
      </c>
      <c s="34" t="s">
        <v>9386</v>
      </c>
      <c s="35" t="s">
        <v>4</v>
      </c>
      <c s="6" t="s">
        <v>10027</v>
      </c>
      <c s="36" t="s">
        <v>3053</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9999</v>
      </c>
    </row>
    <row r="239" spans="1:5" ht="242.25">
      <c r="A239" t="s">
        <v>58</v>
      </c>
      <c r="E239" s="39" t="s">
        <v>9883</v>
      </c>
    </row>
    <row r="240" spans="1:16" ht="38.25">
      <c r="A240" t="s">
        <v>48</v>
      </c>
      <c s="34" t="s">
        <v>231</v>
      </c>
      <c s="34" t="s">
        <v>9387</v>
      </c>
      <c s="35" t="s">
        <v>4</v>
      </c>
      <c s="6" t="s">
        <v>10028</v>
      </c>
      <c s="36" t="s">
        <v>3053</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9951</v>
      </c>
    </row>
    <row r="243" spans="1:5" ht="242.25">
      <c r="A243" t="s">
        <v>58</v>
      </c>
      <c r="E243" s="39" t="s">
        <v>9883</v>
      </c>
    </row>
    <row r="244" spans="1:16" ht="38.25">
      <c r="A244" t="s">
        <v>48</v>
      </c>
      <c s="34" t="s">
        <v>234</v>
      </c>
      <c s="34" t="s">
        <v>9388</v>
      </c>
      <c s="35" t="s">
        <v>4</v>
      </c>
      <c s="6" t="s">
        <v>10029</v>
      </c>
      <c s="36" t="s">
        <v>3053</v>
      </c>
      <c s="37">
        <v>2</v>
      </c>
      <c s="36">
        <v>0</v>
      </c>
      <c s="36">
        <f>ROUND(G244*H244,6)</f>
      </c>
      <c r="L244" s="38">
        <v>0</v>
      </c>
      <c s="32">
        <f>ROUND(ROUND(L244,2)*ROUND(G244,3),2)</f>
      </c>
      <c s="36" t="s">
        <v>490</v>
      </c>
      <c>
        <f>(M244*21)/100</f>
      </c>
      <c t="s">
        <v>26</v>
      </c>
    </row>
    <row r="245" spans="1:5" ht="25.5">
      <c r="A245" s="35" t="s">
        <v>55</v>
      </c>
      <c r="E245" s="39" t="s">
        <v>10030</v>
      </c>
    </row>
    <row r="246" spans="1:5" ht="12.75">
      <c r="A246" s="35" t="s">
        <v>56</v>
      </c>
      <c r="E246" s="40" t="s">
        <v>9999</v>
      </c>
    </row>
    <row r="247" spans="1:5" ht="242.25">
      <c r="A247" t="s">
        <v>58</v>
      </c>
      <c r="E247" s="39" t="s">
        <v>9883</v>
      </c>
    </row>
    <row r="248" spans="1:16" ht="38.25">
      <c r="A248" t="s">
        <v>48</v>
      </c>
      <c s="34" t="s">
        <v>237</v>
      </c>
      <c s="34" t="s">
        <v>9389</v>
      </c>
      <c s="35" t="s">
        <v>4</v>
      </c>
      <c s="6" t="s">
        <v>10031</v>
      </c>
      <c s="36" t="s">
        <v>3053</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9951</v>
      </c>
    </row>
    <row r="251" spans="1:5" ht="242.25">
      <c r="A251" t="s">
        <v>58</v>
      </c>
      <c r="E251" s="39" t="s">
        <v>9883</v>
      </c>
    </row>
    <row r="252" spans="1:16" ht="38.25">
      <c r="A252" t="s">
        <v>48</v>
      </c>
      <c s="34" t="s">
        <v>240</v>
      </c>
      <c s="34" t="s">
        <v>10032</v>
      </c>
      <c s="35" t="s">
        <v>4</v>
      </c>
      <c s="6" t="s">
        <v>10033</v>
      </c>
      <c s="36" t="s">
        <v>3053</v>
      </c>
      <c s="37">
        <v>16</v>
      </c>
      <c s="36">
        <v>0</v>
      </c>
      <c s="36">
        <f>ROUND(G252*H252,6)</f>
      </c>
      <c r="L252" s="38">
        <v>0</v>
      </c>
      <c s="32">
        <f>ROUND(ROUND(L252,2)*ROUND(G252,3),2)</f>
      </c>
      <c s="36" t="s">
        <v>490</v>
      </c>
      <c>
        <f>(M252*21)/100</f>
      </c>
      <c t="s">
        <v>26</v>
      </c>
    </row>
    <row r="253" spans="1:5" ht="25.5">
      <c r="A253" s="35" t="s">
        <v>55</v>
      </c>
      <c r="E253" s="39" t="s">
        <v>10034</v>
      </c>
    </row>
    <row r="254" spans="1:5" ht="12.75">
      <c r="A254" s="35" t="s">
        <v>56</v>
      </c>
      <c r="E254" s="40" t="s">
        <v>9951</v>
      </c>
    </row>
    <row r="255" spans="1:5" ht="242.25">
      <c r="A255" t="s">
        <v>58</v>
      </c>
      <c r="E255" s="39" t="s">
        <v>9883</v>
      </c>
    </row>
    <row r="256" spans="1:16" ht="38.25">
      <c r="A256" t="s">
        <v>48</v>
      </c>
      <c s="34" t="s">
        <v>243</v>
      </c>
      <c s="34" t="s">
        <v>10035</v>
      </c>
      <c s="35" t="s">
        <v>4</v>
      </c>
      <c s="6" t="s">
        <v>10036</v>
      </c>
      <c s="36" t="s">
        <v>3053</v>
      </c>
      <c s="37">
        <v>3</v>
      </c>
      <c s="36">
        <v>0</v>
      </c>
      <c s="36">
        <f>ROUND(G256*H256,6)</f>
      </c>
      <c r="L256" s="38">
        <v>0</v>
      </c>
      <c s="32">
        <f>ROUND(ROUND(L256,2)*ROUND(G256,3),2)</f>
      </c>
      <c s="36" t="s">
        <v>490</v>
      </c>
      <c>
        <f>(M256*21)/100</f>
      </c>
      <c t="s">
        <v>26</v>
      </c>
    </row>
    <row r="257" spans="1:5" ht="25.5">
      <c r="A257" s="35" t="s">
        <v>55</v>
      </c>
      <c r="E257" s="39" t="s">
        <v>10034</v>
      </c>
    </row>
    <row r="258" spans="1:5" ht="12.75">
      <c r="A258" s="35" t="s">
        <v>56</v>
      </c>
      <c r="E258" s="40" t="s">
        <v>9947</v>
      </c>
    </row>
    <row r="259" spans="1:5" ht="242.25">
      <c r="A259" t="s">
        <v>58</v>
      </c>
      <c r="E259" s="39" t="s">
        <v>9883</v>
      </c>
    </row>
    <row r="260" spans="1:16" ht="38.25">
      <c r="A260" t="s">
        <v>48</v>
      </c>
      <c s="34" t="s">
        <v>246</v>
      </c>
      <c s="34" t="s">
        <v>10037</v>
      </c>
      <c s="35" t="s">
        <v>4</v>
      </c>
      <c s="6" t="s">
        <v>10038</v>
      </c>
      <c s="36" t="s">
        <v>3053</v>
      </c>
      <c s="37">
        <v>47</v>
      </c>
      <c s="36">
        <v>0</v>
      </c>
      <c s="36">
        <f>ROUND(G260*H260,6)</f>
      </c>
      <c r="L260" s="38">
        <v>0</v>
      </c>
      <c s="32">
        <f>ROUND(ROUND(L260,2)*ROUND(G260,3),2)</f>
      </c>
      <c s="36" t="s">
        <v>490</v>
      </c>
      <c>
        <f>(M260*21)/100</f>
      </c>
      <c t="s">
        <v>26</v>
      </c>
    </row>
    <row r="261" spans="1:5" ht="25.5">
      <c r="A261" s="35" t="s">
        <v>55</v>
      </c>
      <c r="E261" s="39" t="s">
        <v>10039</v>
      </c>
    </row>
    <row r="262" spans="1:5" ht="12.75">
      <c r="A262" s="35" t="s">
        <v>56</v>
      </c>
      <c r="E262" s="40" t="s">
        <v>10040</v>
      </c>
    </row>
    <row r="263" spans="1:5" ht="242.25">
      <c r="A263" t="s">
        <v>58</v>
      </c>
      <c r="E263" s="39" t="s">
        <v>9883</v>
      </c>
    </row>
    <row r="264" spans="1:16" ht="38.25">
      <c r="A264" t="s">
        <v>48</v>
      </c>
      <c s="34" t="s">
        <v>249</v>
      </c>
      <c s="34" t="s">
        <v>10041</v>
      </c>
      <c s="35" t="s">
        <v>4</v>
      </c>
      <c s="6" t="s">
        <v>10042</v>
      </c>
      <c s="36" t="s">
        <v>3053</v>
      </c>
      <c s="37">
        <v>45</v>
      </c>
      <c s="36">
        <v>0</v>
      </c>
      <c s="36">
        <f>ROUND(G264*H264,6)</f>
      </c>
      <c r="L264" s="38">
        <v>0</v>
      </c>
      <c s="32">
        <f>ROUND(ROUND(L264,2)*ROUND(G264,3),2)</f>
      </c>
      <c s="36" t="s">
        <v>490</v>
      </c>
      <c>
        <f>(M264*21)/100</f>
      </c>
      <c t="s">
        <v>26</v>
      </c>
    </row>
    <row r="265" spans="1:5" ht="25.5">
      <c r="A265" s="35" t="s">
        <v>55</v>
      </c>
      <c r="E265" s="39" t="s">
        <v>10043</v>
      </c>
    </row>
    <row r="266" spans="1:5" ht="12.75">
      <c r="A266" s="35" t="s">
        <v>56</v>
      </c>
      <c r="E266" s="40" t="s">
        <v>10044</v>
      </c>
    </row>
    <row r="267" spans="1:5" ht="242.25">
      <c r="A267" t="s">
        <v>58</v>
      </c>
      <c r="E267" s="39" t="s">
        <v>9883</v>
      </c>
    </row>
    <row r="268" spans="1:16" ht="38.25">
      <c r="A268" t="s">
        <v>48</v>
      </c>
      <c s="34" t="s">
        <v>252</v>
      </c>
      <c s="34" t="s">
        <v>10045</v>
      </c>
      <c s="35" t="s">
        <v>4</v>
      </c>
      <c s="6" t="s">
        <v>10046</v>
      </c>
      <c s="36" t="s">
        <v>3053</v>
      </c>
      <c s="37">
        <v>3</v>
      </c>
      <c s="36">
        <v>0</v>
      </c>
      <c s="36">
        <f>ROUND(G268*H268,6)</f>
      </c>
      <c r="L268" s="38">
        <v>0</v>
      </c>
      <c s="32">
        <f>ROUND(ROUND(L268,2)*ROUND(G268,3),2)</f>
      </c>
      <c s="36" t="s">
        <v>490</v>
      </c>
      <c>
        <f>(M268*21)/100</f>
      </c>
      <c t="s">
        <v>26</v>
      </c>
    </row>
    <row r="269" spans="1:5" ht="38.25">
      <c r="A269" s="35" t="s">
        <v>55</v>
      </c>
      <c r="E269" s="39" t="s">
        <v>10047</v>
      </c>
    </row>
    <row r="270" spans="1:5" ht="12.75">
      <c r="A270" s="35" t="s">
        <v>56</v>
      </c>
      <c r="E270" s="40" t="s">
        <v>10040</v>
      </c>
    </row>
    <row r="271" spans="1:5" ht="242.25">
      <c r="A271" t="s">
        <v>58</v>
      </c>
      <c r="E271" s="39" t="s">
        <v>9883</v>
      </c>
    </row>
    <row r="272" spans="1:16" ht="38.25">
      <c r="A272" t="s">
        <v>48</v>
      </c>
      <c s="34" t="s">
        <v>255</v>
      </c>
      <c s="34" t="s">
        <v>10048</v>
      </c>
      <c s="35" t="s">
        <v>4</v>
      </c>
      <c s="6" t="s">
        <v>10049</v>
      </c>
      <c s="36" t="s">
        <v>3053</v>
      </c>
      <c s="37">
        <v>8</v>
      </c>
      <c s="36">
        <v>0</v>
      </c>
      <c s="36">
        <f>ROUND(G272*H272,6)</f>
      </c>
      <c r="L272" s="38">
        <v>0</v>
      </c>
      <c s="32">
        <f>ROUND(ROUND(L272,2)*ROUND(G272,3),2)</f>
      </c>
      <c s="36" t="s">
        <v>490</v>
      </c>
      <c>
        <f>(M272*21)/100</f>
      </c>
      <c t="s">
        <v>26</v>
      </c>
    </row>
    <row r="273" spans="1:5" ht="25.5">
      <c r="A273" s="35" t="s">
        <v>55</v>
      </c>
      <c r="E273" s="39" t="s">
        <v>5531</v>
      </c>
    </row>
    <row r="274" spans="1:5" ht="12.75">
      <c r="A274" s="35" t="s">
        <v>56</v>
      </c>
      <c r="E274" s="40" t="s">
        <v>10050</v>
      </c>
    </row>
    <row r="275" spans="1:5" ht="242.25">
      <c r="A275" t="s">
        <v>58</v>
      </c>
      <c r="E275" s="39" t="s">
        <v>9883</v>
      </c>
    </row>
    <row r="276" spans="1:16" ht="38.25">
      <c r="A276" t="s">
        <v>48</v>
      </c>
      <c s="34" t="s">
        <v>258</v>
      </c>
      <c s="34" t="s">
        <v>10051</v>
      </c>
      <c s="35" t="s">
        <v>4</v>
      </c>
      <c s="6" t="s">
        <v>10052</v>
      </c>
      <c s="36" t="s">
        <v>3053</v>
      </c>
      <c s="37">
        <v>4</v>
      </c>
      <c s="36">
        <v>0</v>
      </c>
      <c s="36">
        <f>ROUND(G276*H276,6)</f>
      </c>
      <c r="L276" s="38">
        <v>0</v>
      </c>
      <c s="32">
        <f>ROUND(ROUND(L276,2)*ROUND(G276,3),2)</f>
      </c>
      <c s="36" t="s">
        <v>490</v>
      </c>
      <c>
        <f>(M276*21)/100</f>
      </c>
      <c t="s">
        <v>26</v>
      </c>
    </row>
    <row r="277" spans="1:5" ht="25.5">
      <c r="A277" s="35" t="s">
        <v>55</v>
      </c>
      <c r="E277" s="39" t="s">
        <v>10053</v>
      </c>
    </row>
    <row r="278" spans="1:5" ht="12.75">
      <c r="A278" s="35" t="s">
        <v>56</v>
      </c>
      <c r="E278" s="40" t="s">
        <v>10044</v>
      </c>
    </row>
    <row r="279" spans="1:5" ht="242.25">
      <c r="A279" t="s">
        <v>58</v>
      </c>
      <c r="E279" s="39" t="s">
        <v>9883</v>
      </c>
    </row>
    <row r="280" spans="1:16" ht="38.25">
      <c r="A280" t="s">
        <v>48</v>
      </c>
      <c s="34" t="s">
        <v>261</v>
      </c>
      <c s="34" t="s">
        <v>10054</v>
      </c>
      <c s="35" t="s">
        <v>4</v>
      </c>
      <c s="6" t="s">
        <v>10055</v>
      </c>
      <c s="36" t="s">
        <v>3053</v>
      </c>
      <c s="37">
        <v>4</v>
      </c>
      <c s="36">
        <v>0</v>
      </c>
      <c s="36">
        <f>ROUND(G280*H280,6)</f>
      </c>
      <c r="L280" s="38">
        <v>0</v>
      </c>
      <c s="32">
        <f>ROUND(ROUND(L280,2)*ROUND(G280,3),2)</f>
      </c>
      <c s="36" t="s">
        <v>490</v>
      </c>
      <c>
        <f>(M280*21)/100</f>
      </c>
      <c t="s">
        <v>26</v>
      </c>
    </row>
    <row r="281" spans="1:5" ht="25.5">
      <c r="A281" s="35" t="s">
        <v>55</v>
      </c>
      <c r="E281" s="39" t="s">
        <v>10056</v>
      </c>
    </row>
    <row r="282" spans="1:5" ht="12.75">
      <c r="A282" s="35" t="s">
        <v>56</v>
      </c>
      <c r="E282" s="40" t="s">
        <v>10040</v>
      </c>
    </row>
    <row r="283" spans="1:5" ht="242.25">
      <c r="A283" t="s">
        <v>58</v>
      </c>
      <c r="E283" s="39" t="s">
        <v>9883</v>
      </c>
    </row>
    <row r="284" spans="1:16" ht="25.5">
      <c r="A284" t="s">
        <v>48</v>
      </c>
      <c s="34" t="s">
        <v>264</v>
      </c>
      <c s="34" t="s">
        <v>10057</v>
      </c>
      <c s="35" t="s">
        <v>4</v>
      </c>
      <c s="6" t="s">
        <v>10058</v>
      </c>
      <c s="36" t="s">
        <v>10059</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10040</v>
      </c>
    </row>
    <row r="287" spans="1:5" ht="242.25">
      <c r="A287" t="s">
        <v>58</v>
      </c>
      <c r="E287" s="39" t="s">
        <v>9883</v>
      </c>
    </row>
    <row r="288" spans="1:13" ht="12.75">
      <c r="A288" t="s">
        <v>45</v>
      </c>
      <c r="C288" s="31" t="s">
        <v>65</v>
      </c>
      <c r="E288" s="33" t="s">
        <v>10060</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9400</v>
      </c>
      <c s="35" t="s">
        <v>4</v>
      </c>
      <c s="6" t="s">
        <v>10061</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10044</v>
      </c>
    </row>
    <row r="292" spans="1:5" ht="242.25">
      <c r="A292" t="s">
        <v>58</v>
      </c>
      <c r="E292" s="39" t="s">
        <v>9883</v>
      </c>
    </row>
    <row r="293" spans="1:16" ht="12.75">
      <c r="A293" t="s">
        <v>48</v>
      </c>
      <c s="34" t="s">
        <v>270</v>
      </c>
      <c s="34" t="s">
        <v>9401</v>
      </c>
      <c s="35" t="s">
        <v>4</v>
      </c>
      <c s="6" t="s">
        <v>10062</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10044</v>
      </c>
    </row>
    <row r="296" spans="1:5" ht="242.25">
      <c r="A296" t="s">
        <v>58</v>
      </c>
      <c r="E296" s="39" t="s">
        <v>9883</v>
      </c>
    </row>
    <row r="297" spans="1:16" ht="12.75">
      <c r="A297" t="s">
        <v>48</v>
      </c>
      <c s="34" t="s">
        <v>273</v>
      </c>
      <c s="34" t="s">
        <v>9403</v>
      </c>
      <c s="35" t="s">
        <v>4</v>
      </c>
      <c s="6" t="s">
        <v>10063</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10044</v>
      </c>
    </row>
    <row r="300" spans="1:5" ht="242.25">
      <c r="A300" t="s">
        <v>58</v>
      </c>
      <c r="E300" s="39" t="s">
        <v>9883</v>
      </c>
    </row>
    <row r="301" spans="1:16" ht="12.75">
      <c r="A301" t="s">
        <v>48</v>
      </c>
      <c s="34" t="s">
        <v>276</v>
      </c>
      <c s="34" t="s">
        <v>10064</v>
      </c>
      <c s="35" t="s">
        <v>4</v>
      </c>
      <c s="6" t="s">
        <v>10065</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10044</v>
      </c>
    </row>
    <row r="304" spans="1:5" ht="242.25">
      <c r="A304" t="s">
        <v>58</v>
      </c>
      <c r="E304" s="39" t="s">
        <v>9883</v>
      </c>
    </row>
    <row r="305" spans="1:16" ht="12.75">
      <c r="A305" t="s">
        <v>48</v>
      </c>
      <c s="34" t="s">
        <v>279</v>
      </c>
      <c s="34" t="s">
        <v>10066</v>
      </c>
      <c s="35" t="s">
        <v>4</v>
      </c>
      <c s="6" t="s">
        <v>10067</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10044</v>
      </c>
    </row>
    <row r="308" spans="1:5" ht="242.25">
      <c r="A308" t="s">
        <v>58</v>
      </c>
      <c r="E308" s="39" t="s">
        <v>9883</v>
      </c>
    </row>
    <row r="309" spans="1:16" ht="12.75">
      <c r="A309" t="s">
        <v>48</v>
      </c>
      <c s="34" t="s">
        <v>282</v>
      </c>
      <c s="34" t="s">
        <v>10068</v>
      </c>
      <c s="35" t="s">
        <v>4</v>
      </c>
      <c s="6" t="s">
        <v>10069</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10044</v>
      </c>
    </row>
    <row r="312" spans="1:5" ht="242.25">
      <c r="A312" t="s">
        <v>58</v>
      </c>
      <c r="E312" s="39" t="s">
        <v>9883</v>
      </c>
    </row>
    <row r="313" spans="1:16" ht="12.75">
      <c r="A313" t="s">
        <v>48</v>
      </c>
      <c s="34" t="s">
        <v>285</v>
      </c>
      <c s="34" t="s">
        <v>10070</v>
      </c>
      <c s="35" t="s">
        <v>4</v>
      </c>
      <c s="6" t="s">
        <v>10071</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10044</v>
      </c>
    </row>
    <row r="316" spans="1:5" ht="242.25">
      <c r="A316" t="s">
        <v>58</v>
      </c>
      <c r="E316" s="39" t="s">
        <v>9883</v>
      </c>
    </row>
    <row r="317" spans="1:16" ht="12.75">
      <c r="A317" t="s">
        <v>48</v>
      </c>
      <c s="34" t="s">
        <v>288</v>
      </c>
      <c s="34" t="s">
        <v>10072</v>
      </c>
      <c s="35" t="s">
        <v>4</v>
      </c>
      <c s="6" t="s">
        <v>10073</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10044</v>
      </c>
    </row>
    <row r="320" spans="1:5" ht="242.25">
      <c r="A320" t="s">
        <v>58</v>
      </c>
      <c r="E320" s="39" t="s">
        <v>9883</v>
      </c>
    </row>
    <row r="321" spans="1:16" ht="12.75">
      <c r="A321" t="s">
        <v>48</v>
      </c>
      <c s="34" t="s">
        <v>291</v>
      </c>
      <c s="34" t="s">
        <v>10074</v>
      </c>
      <c s="35" t="s">
        <v>4</v>
      </c>
      <c s="6" t="s">
        <v>10075</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10044</v>
      </c>
    </row>
    <row r="324" spans="1:5" ht="242.25">
      <c r="A324" t="s">
        <v>58</v>
      </c>
      <c r="E324" s="39" t="s">
        <v>9883</v>
      </c>
    </row>
    <row r="325" spans="1:16" ht="12.75">
      <c r="A325" t="s">
        <v>48</v>
      </c>
      <c s="34" t="s">
        <v>294</v>
      </c>
      <c s="34" t="s">
        <v>10076</v>
      </c>
      <c s="35" t="s">
        <v>4</v>
      </c>
      <c s="6" t="s">
        <v>10077</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10044</v>
      </c>
    </row>
    <row r="328" spans="1:5" ht="242.25">
      <c r="A328" t="s">
        <v>58</v>
      </c>
      <c r="E328" s="39" t="s">
        <v>9883</v>
      </c>
    </row>
    <row r="329" spans="1:16" ht="12.75">
      <c r="A329" t="s">
        <v>48</v>
      </c>
      <c s="34" t="s">
        <v>297</v>
      </c>
      <c s="34" t="s">
        <v>10078</v>
      </c>
      <c s="35" t="s">
        <v>4</v>
      </c>
      <c s="6" t="s">
        <v>10079</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10044</v>
      </c>
    </row>
    <row r="332" spans="1:5" ht="242.25">
      <c r="A332" t="s">
        <v>58</v>
      </c>
      <c r="E332" s="39" t="s">
        <v>9883</v>
      </c>
    </row>
    <row r="333" spans="1:16" ht="12.75">
      <c r="A333" t="s">
        <v>48</v>
      </c>
      <c s="34" t="s">
        <v>300</v>
      </c>
      <c s="34" t="s">
        <v>10080</v>
      </c>
      <c s="35" t="s">
        <v>4</v>
      </c>
      <c s="6" t="s">
        <v>10081</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10044</v>
      </c>
    </row>
    <row r="336" spans="1:5" ht="242.25">
      <c r="A336" t="s">
        <v>58</v>
      </c>
      <c r="E336" s="39" t="s">
        <v>9883</v>
      </c>
    </row>
    <row r="337" spans="1:16" ht="12.75">
      <c r="A337" t="s">
        <v>48</v>
      </c>
      <c s="34" t="s">
        <v>303</v>
      </c>
      <c s="34" t="s">
        <v>10082</v>
      </c>
      <c s="35" t="s">
        <v>4</v>
      </c>
      <c s="6" t="s">
        <v>10083</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10044</v>
      </c>
    </row>
    <row r="340" spans="1:5" ht="242.25">
      <c r="A340" t="s">
        <v>58</v>
      </c>
      <c r="E340" s="39" t="s">
        <v>9883</v>
      </c>
    </row>
    <row r="341" spans="1:16" ht="12.75">
      <c r="A341" t="s">
        <v>48</v>
      </c>
      <c s="34" t="s">
        <v>306</v>
      </c>
      <c s="34" t="s">
        <v>10084</v>
      </c>
      <c s="35" t="s">
        <v>4</v>
      </c>
      <c s="6" t="s">
        <v>10085</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10086</v>
      </c>
    </row>
    <row r="344" spans="1:5" ht="242.25">
      <c r="A344" t="s">
        <v>58</v>
      </c>
      <c r="E344" s="39" t="s">
        <v>9883</v>
      </c>
    </row>
    <row r="345" spans="1:16" ht="12.75">
      <c r="A345" t="s">
        <v>48</v>
      </c>
      <c s="34" t="s">
        <v>309</v>
      </c>
      <c s="34" t="s">
        <v>10087</v>
      </c>
      <c s="35" t="s">
        <v>4</v>
      </c>
      <c s="6" t="s">
        <v>10088</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10044</v>
      </c>
    </row>
    <row r="348" spans="1:5" ht="242.25">
      <c r="A348" t="s">
        <v>58</v>
      </c>
      <c r="E348" s="39" t="s">
        <v>9883</v>
      </c>
    </row>
    <row r="349" spans="1:16" ht="12.75">
      <c r="A349" t="s">
        <v>48</v>
      </c>
      <c s="34" t="s">
        <v>312</v>
      </c>
      <c s="34" t="s">
        <v>10089</v>
      </c>
      <c s="35" t="s">
        <v>4</v>
      </c>
      <c s="6" t="s">
        <v>10090</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10044</v>
      </c>
    </row>
    <row r="352" spans="1:5" ht="242.25">
      <c r="A352" t="s">
        <v>58</v>
      </c>
      <c r="E352" s="39" t="s">
        <v>9883</v>
      </c>
    </row>
    <row r="353" spans="1:16" ht="12.75">
      <c r="A353" t="s">
        <v>48</v>
      </c>
      <c s="34" t="s">
        <v>315</v>
      </c>
      <c s="34" t="s">
        <v>10091</v>
      </c>
      <c s="35" t="s">
        <v>4</v>
      </c>
      <c s="6" t="s">
        <v>10092</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10093</v>
      </c>
    </row>
    <row r="356" spans="1:5" ht="242.25">
      <c r="A356" t="s">
        <v>58</v>
      </c>
      <c r="E356" s="39" t="s">
        <v>9883</v>
      </c>
    </row>
    <row r="357" spans="1:16" ht="12.75">
      <c r="A357" t="s">
        <v>48</v>
      </c>
      <c s="34" t="s">
        <v>318</v>
      </c>
      <c s="34" t="s">
        <v>10094</v>
      </c>
      <c s="35" t="s">
        <v>4</v>
      </c>
      <c s="6" t="s">
        <v>10095</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10086</v>
      </c>
    </row>
    <row r="360" spans="1:5" ht="242.25">
      <c r="A360" t="s">
        <v>58</v>
      </c>
      <c r="E360" s="39" t="s">
        <v>9883</v>
      </c>
    </row>
    <row r="361" spans="1:16" ht="12.75">
      <c r="A361" t="s">
        <v>48</v>
      </c>
      <c s="34" t="s">
        <v>321</v>
      </c>
      <c s="34" t="s">
        <v>10096</v>
      </c>
      <c s="35" t="s">
        <v>4</v>
      </c>
      <c s="6" t="s">
        <v>10097</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10044</v>
      </c>
    </row>
    <row r="364" spans="1:5" ht="242.25">
      <c r="A364" t="s">
        <v>58</v>
      </c>
      <c r="E364" s="39" t="s">
        <v>9883</v>
      </c>
    </row>
    <row r="365" spans="1:16" ht="12.75">
      <c r="A365" t="s">
        <v>48</v>
      </c>
      <c s="34" t="s">
        <v>324</v>
      </c>
      <c s="34" t="s">
        <v>10098</v>
      </c>
      <c s="35" t="s">
        <v>4</v>
      </c>
      <c s="6" t="s">
        <v>10099</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10044</v>
      </c>
    </row>
    <row r="368" spans="1:5" ht="242.25">
      <c r="A368" t="s">
        <v>58</v>
      </c>
      <c r="E368" s="39" t="s">
        <v>9883</v>
      </c>
    </row>
    <row r="369" spans="1:16" ht="12.75">
      <c r="A369" t="s">
        <v>48</v>
      </c>
      <c s="34" t="s">
        <v>327</v>
      </c>
      <c s="34" t="s">
        <v>10100</v>
      </c>
      <c s="35" t="s">
        <v>4</v>
      </c>
      <c s="6" t="s">
        <v>10101</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10044</v>
      </c>
    </row>
    <row r="372" spans="1:5" ht="242.25">
      <c r="A372" t="s">
        <v>58</v>
      </c>
      <c r="E372" s="39" t="s">
        <v>9883</v>
      </c>
    </row>
    <row r="373" spans="1:16" ht="12.75">
      <c r="A373" t="s">
        <v>48</v>
      </c>
      <c s="34" t="s">
        <v>330</v>
      </c>
      <c s="34" t="s">
        <v>10102</v>
      </c>
      <c s="35" t="s">
        <v>4</v>
      </c>
      <c s="6" t="s">
        <v>10103</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10044</v>
      </c>
    </row>
    <row r="376" spans="1:5" ht="242.25">
      <c r="A376" t="s">
        <v>58</v>
      </c>
      <c r="E376" s="39" t="s">
        <v>9883</v>
      </c>
    </row>
    <row r="377" spans="1:16" ht="12.75">
      <c r="A377" t="s">
        <v>48</v>
      </c>
      <c s="34" t="s">
        <v>333</v>
      </c>
      <c s="34" t="s">
        <v>10104</v>
      </c>
      <c s="35" t="s">
        <v>4</v>
      </c>
      <c s="6" t="s">
        <v>10105</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10044</v>
      </c>
    </row>
    <row r="380" spans="1:5" ht="242.25">
      <c r="A380" t="s">
        <v>58</v>
      </c>
      <c r="E380" s="39" t="s">
        <v>9883</v>
      </c>
    </row>
    <row r="381" spans="1:16" ht="12.75">
      <c r="A381" t="s">
        <v>48</v>
      </c>
      <c s="34" t="s">
        <v>336</v>
      </c>
      <c s="34" t="s">
        <v>10106</v>
      </c>
      <c s="35" t="s">
        <v>4</v>
      </c>
      <c s="6" t="s">
        <v>10107</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10086</v>
      </c>
    </row>
    <row r="384" spans="1:5" ht="242.25">
      <c r="A384" t="s">
        <v>58</v>
      </c>
      <c r="E384" s="39" t="s">
        <v>9883</v>
      </c>
    </row>
    <row r="385" spans="1:16" ht="12.75">
      <c r="A385" t="s">
        <v>48</v>
      </c>
      <c s="34" t="s">
        <v>339</v>
      </c>
      <c s="34" t="s">
        <v>10108</v>
      </c>
      <c s="35" t="s">
        <v>4</v>
      </c>
      <c s="6" t="s">
        <v>10109</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10044</v>
      </c>
    </row>
    <row r="388" spans="1:5" ht="242.25">
      <c r="A388" t="s">
        <v>58</v>
      </c>
      <c r="E388" s="39" t="s">
        <v>9883</v>
      </c>
    </row>
    <row r="389" spans="1:16" ht="12.75">
      <c r="A389" t="s">
        <v>48</v>
      </c>
      <c s="34" t="s">
        <v>342</v>
      </c>
      <c s="34" t="s">
        <v>10110</v>
      </c>
      <c s="35" t="s">
        <v>4</v>
      </c>
      <c s="6" t="s">
        <v>10111</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10044</v>
      </c>
    </row>
    <row r="392" spans="1:5" ht="242.25">
      <c r="A392" t="s">
        <v>58</v>
      </c>
      <c r="E392" s="39" t="s">
        <v>9883</v>
      </c>
    </row>
    <row r="393" spans="1:16" ht="12.75">
      <c r="A393" t="s">
        <v>48</v>
      </c>
      <c s="34" t="s">
        <v>345</v>
      </c>
      <c s="34" t="s">
        <v>10112</v>
      </c>
      <c s="35" t="s">
        <v>4</v>
      </c>
      <c s="6" t="s">
        <v>10113</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10044</v>
      </c>
    </row>
    <row r="396" spans="1:5" ht="242.25">
      <c r="A396" t="s">
        <v>58</v>
      </c>
      <c r="E396" s="39" t="s">
        <v>9883</v>
      </c>
    </row>
    <row r="397" spans="1:16" ht="12.75">
      <c r="A397" t="s">
        <v>48</v>
      </c>
      <c s="34" t="s">
        <v>348</v>
      </c>
      <c s="34" t="s">
        <v>10114</v>
      </c>
      <c s="35" t="s">
        <v>4</v>
      </c>
      <c s="6" t="s">
        <v>10115</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10044</v>
      </c>
    </row>
    <row r="400" spans="1:5" ht="242.25">
      <c r="A400" t="s">
        <v>58</v>
      </c>
      <c r="E400" s="39" t="s">
        <v>9883</v>
      </c>
    </row>
    <row r="401" spans="1:16" ht="12.75">
      <c r="A401" t="s">
        <v>48</v>
      </c>
      <c s="34" t="s">
        <v>351</v>
      </c>
      <c s="34" t="s">
        <v>10116</v>
      </c>
      <c s="35" t="s">
        <v>4</v>
      </c>
      <c s="6" t="s">
        <v>10117</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10044</v>
      </c>
    </row>
    <row r="404" spans="1:5" ht="242.25">
      <c r="A404" t="s">
        <v>58</v>
      </c>
      <c r="E404" s="39" t="s">
        <v>9883</v>
      </c>
    </row>
    <row r="405" spans="1:16" ht="12.75">
      <c r="A405" t="s">
        <v>48</v>
      </c>
      <c s="34" t="s">
        <v>354</v>
      </c>
      <c s="34" t="s">
        <v>10118</v>
      </c>
      <c s="35" t="s">
        <v>4</v>
      </c>
      <c s="6" t="s">
        <v>10119</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10044</v>
      </c>
    </row>
    <row r="408" spans="1:5" ht="242.25">
      <c r="A408" t="s">
        <v>58</v>
      </c>
      <c r="E408" s="39" t="s">
        <v>9883</v>
      </c>
    </row>
    <row r="409" spans="1:16" ht="12.75">
      <c r="A409" t="s">
        <v>48</v>
      </c>
      <c s="34" t="s">
        <v>357</v>
      </c>
      <c s="34" t="s">
        <v>10120</v>
      </c>
      <c s="35" t="s">
        <v>4</v>
      </c>
      <c s="6" t="s">
        <v>10121</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10044</v>
      </c>
    </row>
    <row r="412" spans="1:5" ht="242.25">
      <c r="A412" t="s">
        <v>58</v>
      </c>
      <c r="E412" s="39" t="s">
        <v>9883</v>
      </c>
    </row>
    <row r="413" spans="1:16" ht="12.75">
      <c r="A413" t="s">
        <v>48</v>
      </c>
      <c s="34" t="s">
        <v>360</v>
      </c>
      <c s="34" t="s">
        <v>10122</v>
      </c>
      <c s="35" t="s">
        <v>4</v>
      </c>
      <c s="6" t="s">
        <v>10123</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10044</v>
      </c>
    </row>
    <row r="416" spans="1:5" ht="242.25">
      <c r="A416" t="s">
        <v>58</v>
      </c>
      <c r="E416" s="39" t="s">
        <v>9883</v>
      </c>
    </row>
    <row r="417" spans="1:16" ht="12.75">
      <c r="A417" t="s">
        <v>48</v>
      </c>
      <c s="34" t="s">
        <v>363</v>
      </c>
      <c s="34" t="s">
        <v>10124</v>
      </c>
      <c s="35" t="s">
        <v>4</v>
      </c>
      <c s="6" t="s">
        <v>10125</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10044</v>
      </c>
    </row>
    <row r="420" spans="1:5" ht="242.25">
      <c r="A420" t="s">
        <v>58</v>
      </c>
      <c r="E420" s="39" t="s">
        <v>9883</v>
      </c>
    </row>
    <row r="421" spans="1:16" ht="12.75">
      <c r="A421" t="s">
        <v>48</v>
      </c>
      <c s="34" t="s">
        <v>366</v>
      </c>
      <c s="34" t="s">
        <v>10126</v>
      </c>
      <c s="35" t="s">
        <v>4</v>
      </c>
      <c s="6" t="s">
        <v>10127</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10044</v>
      </c>
    </row>
    <row r="424" spans="1:5" ht="242.25">
      <c r="A424" t="s">
        <v>58</v>
      </c>
      <c r="E424" s="39" t="s">
        <v>9883</v>
      </c>
    </row>
    <row r="425" spans="1:16" ht="12.75">
      <c r="A425" t="s">
        <v>48</v>
      </c>
      <c s="34" t="s">
        <v>370</v>
      </c>
      <c s="34" t="s">
        <v>10128</v>
      </c>
      <c s="35" t="s">
        <v>4</v>
      </c>
      <c s="6" t="s">
        <v>10129</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10044</v>
      </c>
    </row>
    <row r="428" spans="1:5" ht="242.25">
      <c r="A428" t="s">
        <v>58</v>
      </c>
      <c r="E428" s="39" t="s">
        <v>9883</v>
      </c>
    </row>
    <row r="429" spans="1:16" ht="12.75">
      <c r="A429" t="s">
        <v>48</v>
      </c>
      <c s="34" t="s">
        <v>373</v>
      </c>
      <c s="34" t="s">
        <v>10130</v>
      </c>
      <c s="35" t="s">
        <v>4</v>
      </c>
      <c s="6" t="s">
        <v>10131</v>
      </c>
      <c s="36" t="s">
        <v>10059</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9883</v>
      </c>
    </row>
    <row r="433" spans="1:16" ht="12.75">
      <c r="A433" t="s">
        <v>48</v>
      </c>
      <c s="34" t="s">
        <v>376</v>
      </c>
      <c s="34" t="s">
        <v>10132</v>
      </c>
      <c s="35" t="s">
        <v>4</v>
      </c>
      <c s="6" t="s">
        <v>10133</v>
      </c>
      <c s="36" t="s">
        <v>10059</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9883</v>
      </c>
    </row>
    <row r="437" spans="1:13" ht="12.75">
      <c r="A437" t="s">
        <v>45</v>
      </c>
      <c r="C437" s="31" t="s">
        <v>68</v>
      </c>
      <c r="E437" s="33" t="s">
        <v>10134</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9407</v>
      </c>
      <c s="35" t="s">
        <v>4</v>
      </c>
      <c s="6" t="s">
        <v>10135</v>
      </c>
      <c s="36" t="s">
        <v>62</v>
      </c>
      <c s="37">
        <v>30</v>
      </c>
      <c s="36">
        <v>0</v>
      </c>
      <c s="36">
        <f>ROUND(G438*H438,6)</f>
      </c>
      <c r="L438" s="38">
        <v>0</v>
      </c>
      <c s="32">
        <f>ROUND(ROUND(L438,2)*ROUND(G438,3),2)</f>
      </c>
      <c s="36" t="s">
        <v>490</v>
      </c>
      <c>
        <f>(M438*21)/100</f>
      </c>
      <c t="s">
        <v>26</v>
      </c>
    </row>
    <row r="439" spans="1:5" ht="25.5">
      <c r="A439" s="35" t="s">
        <v>55</v>
      </c>
      <c r="E439" s="39" t="s">
        <v>10136</v>
      </c>
    </row>
    <row r="440" spans="1:5" ht="12.75">
      <c r="A440" s="35" t="s">
        <v>56</v>
      </c>
      <c r="E440" s="40" t="s">
        <v>10044</v>
      </c>
    </row>
    <row r="441" spans="1:5" ht="242.25">
      <c r="A441" t="s">
        <v>58</v>
      </c>
      <c r="E441" s="39" t="s">
        <v>9883</v>
      </c>
    </row>
    <row r="442" spans="1:16" ht="38.25">
      <c r="A442" t="s">
        <v>48</v>
      </c>
      <c s="34" t="s">
        <v>382</v>
      </c>
      <c s="34" t="s">
        <v>10137</v>
      </c>
      <c s="35" t="s">
        <v>4</v>
      </c>
      <c s="6" t="s">
        <v>10138</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10044</v>
      </c>
    </row>
    <row r="445" spans="1:5" ht="242.25">
      <c r="A445" t="s">
        <v>58</v>
      </c>
      <c r="E445" s="39" t="s">
        <v>9883</v>
      </c>
    </row>
    <row r="446" spans="1:16" ht="38.25">
      <c r="A446" t="s">
        <v>48</v>
      </c>
      <c s="34" t="s">
        <v>385</v>
      </c>
      <c s="34" t="s">
        <v>10139</v>
      </c>
      <c s="35" t="s">
        <v>4</v>
      </c>
      <c s="6" t="s">
        <v>10140</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10044</v>
      </c>
    </row>
    <row r="449" spans="1:5" ht="242.25">
      <c r="A449" t="s">
        <v>58</v>
      </c>
      <c r="E449" s="39" t="s">
        <v>9883</v>
      </c>
    </row>
    <row r="450" spans="1:16" ht="38.25">
      <c r="A450" t="s">
        <v>48</v>
      </c>
      <c s="34" t="s">
        <v>388</v>
      </c>
      <c s="34" t="s">
        <v>10141</v>
      </c>
      <c s="35" t="s">
        <v>4</v>
      </c>
      <c s="6" t="s">
        <v>10142</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10044</v>
      </c>
    </row>
    <row r="453" spans="1:5" ht="242.25">
      <c r="A453" t="s">
        <v>58</v>
      </c>
      <c r="E453" s="39" t="s">
        <v>9883</v>
      </c>
    </row>
    <row r="454" spans="1:16" ht="38.25">
      <c r="A454" t="s">
        <v>48</v>
      </c>
      <c s="34" t="s">
        <v>405</v>
      </c>
      <c s="34" t="s">
        <v>10143</v>
      </c>
      <c s="35" t="s">
        <v>4</v>
      </c>
      <c s="6" t="s">
        <v>10144</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10044</v>
      </c>
    </row>
    <row r="457" spans="1:5" ht="242.25">
      <c r="A457" t="s">
        <v>58</v>
      </c>
      <c r="E457" s="39" t="s">
        <v>9883</v>
      </c>
    </row>
    <row r="458" spans="1:16" ht="38.25">
      <c r="A458" t="s">
        <v>48</v>
      </c>
      <c s="34" t="s">
        <v>407</v>
      </c>
      <c s="34" t="s">
        <v>10145</v>
      </c>
      <c s="35" t="s">
        <v>4</v>
      </c>
      <c s="6" t="s">
        <v>10146</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10044</v>
      </c>
    </row>
    <row r="461" spans="1:5" ht="242.25">
      <c r="A461" t="s">
        <v>58</v>
      </c>
      <c r="E461" s="39" t="s">
        <v>9883</v>
      </c>
    </row>
    <row r="462" spans="1:16" ht="38.25">
      <c r="A462" t="s">
        <v>48</v>
      </c>
      <c s="34" t="s">
        <v>408</v>
      </c>
      <c s="34" t="s">
        <v>10147</v>
      </c>
      <c s="35" t="s">
        <v>4</v>
      </c>
      <c s="6" t="s">
        <v>10148</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10044</v>
      </c>
    </row>
    <row r="465" spans="1:5" ht="242.25">
      <c r="A465" t="s">
        <v>58</v>
      </c>
      <c r="E465" s="39" t="s">
        <v>9883</v>
      </c>
    </row>
    <row r="466" spans="1:16" ht="38.25">
      <c r="A466" t="s">
        <v>48</v>
      </c>
      <c s="34" t="s">
        <v>409</v>
      </c>
      <c s="34" t="s">
        <v>10149</v>
      </c>
      <c s="35" t="s">
        <v>4</v>
      </c>
      <c s="6" t="s">
        <v>10150</v>
      </c>
      <c s="36" t="s">
        <v>62</v>
      </c>
      <c s="37">
        <v>10</v>
      </c>
      <c s="36">
        <v>0</v>
      </c>
      <c s="36">
        <f>ROUND(G466*H466,6)</f>
      </c>
      <c r="L466" s="38">
        <v>0</v>
      </c>
      <c s="32">
        <f>ROUND(ROUND(L466,2)*ROUND(G466,3),2)</f>
      </c>
      <c s="36" t="s">
        <v>490</v>
      </c>
      <c>
        <f>(M466*21)/100</f>
      </c>
      <c t="s">
        <v>26</v>
      </c>
    </row>
    <row r="467" spans="1:5" ht="25.5">
      <c r="A467" s="35" t="s">
        <v>55</v>
      </c>
      <c r="E467" s="39" t="s">
        <v>10151</v>
      </c>
    </row>
    <row r="468" spans="1:5" ht="12.75">
      <c r="A468" s="35" t="s">
        <v>56</v>
      </c>
      <c r="E468" s="40" t="s">
        <v>10044</v>
      </c>
    </row>
    <row r="469" spans="1:5" ht="242.25">
      <c r="A469" t="s">
        <v>58</v>
      </c>
      <c r="E469" s="39" t="s">
        <v>9883</v>
      </c>
    </row>
    <row r="470" spans="1:16" ht="38.25">
      <c r="A470" t="s">
        <v>48</v>
      </c>
      <c s="34" t="s">
        <v>410</v>
      </c>
      <c s="34" t="s">
        <v>10152</v>
      </c>
      <c s="35" t="s">
        <v>4</v>
      </c>
      <c s="6" t="s">
        <v>10153</v>
      </c>
      <c s="36" t="s">
        <v>62</v>
      </c>
      <c s="37">
        <v>380</v>
      </c>
      <c s="36">
        <v>0</v>
      </c>
      <c s="36">
        <f>ROUND(G470*H470,6)</f>
      </c>
      <c r="L470" s="38">
        <v>0</v>
      </c>
      <c s="32">
        <f>ROUND(ROUND(L470,2)*ROUND(G470,3),2)</f>
      </c>
      <c s="36" t="s">
        <v>490</v>
      </c>
      <c>
        <f>(M470*21)/100</f>
      </c>
      <c t="s">
        <v>26</v>
      </c>
    </row>
    <row r="471" spans="1:5" ht="25.5">
      <c r="A471" s="35" t="s">
        <v>55</v>
      </c>
      <c r="E471" s="39" t="s">
        <v>10154</v>
      </c>
    </row>
    <row r="472" spans="1:5" ht="12.75">
      <c r="A472" s="35" t="s">
        <v>56</v>
      </c>
      <c r="E472" s="40" t="s">
        <v>10044</v>
      </c>
    </row>
    <row r="473" spans="1:5" ht="242.25">
      <c r="A473" t="s">
        <v>58</v>
      </c>
      <c r="E473" s="39" t="s">
        <v>9883</v>
      </c>
    </row>
    <row r="474" spans="1:16" ht="38.25">
      <c r="A474" t="s">
        <v>48</v>
      </c>
      <c s="34" t="s">
        <v>411</v>
      </c>
      <c s="34" t="s">
        <v>10155</v>
      </c>
      <c s="35" t="s">
        <v>4</v>
      </c>
      <c s="6" t="s">
        <v>10156</v>
      </c>
      <c s="36" t="s">
        <v>62</v>
      </c>
      <c s="37">
        <v>110</v>
      </c>
      <c s="36">
        <v>0</v>
      </c>
      <c s="36">
        <f>ROUND(G474*H474,6)</f>
      </c>
      <c r="L474" s="38">
        <v>0</v>
      </c>
      <c s="32">
        <f>ROUND(ROUND(L474,2)*ROUND(G474,3),2)</f>
      </c>
      <c s="36" t="s">
        <v>490</v>
      </c>
      <c>
        <f>(M474*21)/100</f>
      </c>
      <c t="s">
        <v>26</v>
      </c>
    </row>
    <row r="475" spans="1:5" ht="25.5">
      <c r="A475" s="35" t="s">
        <v>55</v>
      </c>
      <c r="E475" s="39" t="s">
        <v>10154</v>
      </c>
    </row>
    <row r="476" spans="1:5" ht="12.75">
      <c r="A476" s="35" t="s">
        <v>56</v>
      </c>
      <c r="E476" s="40" t="s">
        <v>10044</v>
      </c>
    </row>
    <row r="477" spans="1:5" ht="242.25">
      <c r="A477" t="s">
        <v>58</v>
      </c>
      <c r="E477" s="39" t="s">
        <v>9883</v>
      </c>
    </row>
    <row r="478" spans="1:16" ht="38.25">
      <c r="A478" t="s">
        <v>48</v>
      </c>
      <c s="34" t="s">
        <v>412</v>
      </c>
      <c s="34" t="s">
        <v>10157</v>
      </c>
      <c s="35" t="s">
        <v>4</v>
      </c>
      <c s="6" t="s">
        <v>10158</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10044</v>
      </c>
    </row>
    <row r="481" spans="1:5" ht="242.25">
      <c r="A481" t="s">
        <v>58</v>
      </c>
      <c r="E481" s="39" t="s">
        <v>9883</v>
      </c>
    </row>
    <row r="482" spans="1:16" ht="38.25">
      <c r="A482" t="s">
        <v>48</v>
      </c>
      <c s="34" t="s">
        <v>413</v>
      </c>
      <c s="34" t="s">
        <v>10159</v>
      </c>
      <c s="35" t="s">
        <v>4</v>
      </c>
      <c s="6" t="s">
        <v>10160</v>
      </c>
      <c s="36" t="s">
        <v>62</v>
      </c>
      <c s="37">
        <v>14750</v>
      </c>
      <c s="36">
        <v>0</v>
      </c>
      <c s="36">
        <f>ROUND(G482*H482,6)</f>
      </c>
      <c r="L482" s="38">
        <v>0</v>
      </c>
      <c s="32">
        <f>ROUND(ROUND(L482,2)*ROUND(G482,3),2)</f>
      </c>
      <c s="36" t="s">
        <v>490</v>
      </c>
      <c>
        <f>(M482*21)/100</f>
      </c>
      <c t="s">
        <v>26</v>
      </c>
    </row>
    <row r="483" spans="1:5" ht="25.5">
      <c r="A483" s="35" t="s">
        <v>55</v>
      </c>
      <c r="E483" s="39" t="s">
        <v>10161</v>
      </c>
    </row>
    <row r="484" spans="1:5" ht="12.75">
      <c r="A484" s="35" t="s">
        <v>56</v>
      </c>
      <c r="E484" s="40" t="s">
        <v>10044</v>
      </c>
    </row>
    <row r="485" spans="1:5" ht="242.25">
      <c r="A485" t="s">
        <v>58</v>
      </c>
      <c r="E485" s="39" t="s">
        <v>9883</v>
      </c>
    </row>
    <row r="486" spans="1:16" ht="38.25">
      <c r="A486" t="s">
        <v>48</v>
      </c>
      <c s="34" t="s">
        <v>414</v>
      </c>
      <c s="34" t="s">
        <v>10162</v>
      </c>
      <c s="35" t="s">
        <v>4</v>
      </c>
      <c s="6" t="s">
        <v>10163</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10044</v>
      </c>
    </row>
    <row r="489" spans="1:5" ht="242.25">
      <c r="A489" t="s">
        <v>58</v>
      </c>
      <c r="E489" s="39" t="s">
        <v>9883</v>
      </c>
    </row>
    <row r="490" spans="1:16" ht="38.25">
      <c r="A490" t="s">
        <v>48</v>
      </c>
      <c s="34" t="s">
        <v>415</v>
      </c>
      <c s="34" t="s">
        <v>10164</v>
      </c>
      <c s="35" t="s">
        <v>4</v>
      </c>
      <c s="6" t="s">
        <v>10165</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10044</v>
      </c>
    </row>
    <row r="493" spans="1:5" ht="242.25">
      <c r="A493" t="s">
        <v>58</v>
      </c>
      <c r="E493" s="39" t="s">
        <v>9883</v>
      </c>
    </row>
    <row r="494" spans="1:16" ht="25.5">
      <c r="A494" t="s">
        <v>48</v>
      </c>
      <c s="34" t="s">
        <v>418</v>
      </c>
      <c s="34" t="s">
        <v>10166</v>
      </c>
      <c s="35" t="s">
        <v>4</v>
      </c>
      <c s="6" t="s">
        <v>10167</v>
      </c>
      <c s="36" t="s">
        <v>3053</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9883</v>
      </c>
    </row>
    <row r="498" spans="1:16" ht="25.5">
      <c r="A498" t="s">
        <v>48</v>
      </c>
      <c s="34" t="s">
        <v>419</v>
      </c>
      <c s="34" t="s">
        <v>10168</v>
      </c>
      <c s="35" t="s">
        <v>4</v>
      </c>
      <c s="6" t="s">
        <v>10169</v>
      </c>
      <c s="36" t="s">
        <v>3053</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9883</v>
      </c>
    </row>
    <row r="502" spans="1:16" ht="25.5">
      <c r="A502" t="s">
        <v>48</v>
      </c>
      <c s="34" t="s">
        <v>422</v>
      </c>
      <c s="34" t="s">
        <v>10170</v>
      </c>
      <c s="35" t="s">
        <v>4</v>
      </c>
      <c s="6" t="s">
        <v>10171</v>
      </c>
      <c s="36" t="s">
        <v>3053</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9883</v>
      </c>
    </row>
    <row r="506" spans="1:16" ht="25.5">
      <c r="A506" t="s">
        <v>48</v>
      </c>
      <c s="34" t="s">
        <v>425</v>
      </c>
      <c s="34" t="s">
        <v>10172</v>
      </c>
      <c s="35" t="s">
        <v>4</v>
      </c>
      <c s="6" t="s">
        <v>10173</v>
      </c>
      <c s="36" t="s">
        <v>3053</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9883</v>
      </c>
    </row>
    <row r="510" spans="1:16" ht="25.5">
      <c r="A510" t="s">
        <v>48</v>
      </c>
      <c s="34" t="s">
        <v>428</v>
      </c>
      <c s="34" t="s">
        <v>10174</v>
      </c>
      <c s="35" t="s">
        <v>4</v>
      </c>
      <c s="6" t="s">
        <v>10175</v>
      </c>
      <c s="36" t="s">
        <v>3053</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9883</v>
      </c>
    </row>
    <row r="514" spans="1:16" ht="25.5">
      <c r="A514" t="s">
        <v>48</v>
      </c>
      <c s="34" t="s">
        <v>431</v>
      </c>
      <c s="34" t="s">
        <v>10176</v>
      </c>
      <c s="35" t="s">
        <v>4</v>
      </c>
      <c s="6" t="s">
        <v>10177</v>
      </c>
      <c s="36" t="s">
        <v>3053</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9883</v>
      </c>
    </row>
    <row r="518" spans="1:16" ht="12.75">
      <c r="A518" t="s">
        <v>48</v>
      </c>
      <c s="34" t="s">
        <v>434</v>
      </c>
      <c s="34" t="s">
        <v>10178</v>
      </c>
      <c s="35" t="s">
        <v>4</v>
      </c>
      <c s="6" t="s">
        <v>10179</v>
      </c>
      <c s="36" t="s">
        <v>3053</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9883</v>
      </c>
    </row>
    <row r="522" spans="1:16" ht="12.75">
      <c r="A522" t="s">
        <v>48</v>
      </c>
      <c s="34" t="s">
        <v>435</v>
      </c>
      <c s="34" t="s">
        <v>10180</v>
      </c>
      <c s="35" t="s">
        <v>4</v>
      </c>
      <c s="6" t="s">
        <v>10181</v>
      </c>
      <c s="36" t="s">
        <v>10059</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9883</v>
      </c>
    </row>
    <row r="526" spans="1:16" ht="12.75">
      <c r="A526" t="s">
        <v>48</v>
      </c>
      <c s="34" t="s">
        <v>436</v>
      </c>
      <c s="34" t="s">
        <v>10182</v>
      </c>
      <c s="35" t="s">
        <v>4</v>
      </c>
      <c s="6" t="s">
        <v>10183</v>
      </c>
      <c s="36" t="s">
        <v>10059</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9883</v>
      </c>
    </row>
    <row r="530" spans="1:13" ht="12.75">
      <c r="A530" t="s">
        <v>45</v>
      </c>
      <c r="C530" s="31" t="s">
        <v>71</v>
      </c>
      <c r="E530" s="33" t="s">
        <v>10184</v>
      </c>
      <c r="J530" s="32">
        <f>0</f>
      </c>
      <c s="32">
        <f>0</f>
      </c>
      <c s="32">
        <f>0+L531+L535</f>
      </c>
      <c s="32">
        <f>0+M531+M535</f>
      </c>
    </row>
    <row r="531" spans="1:16" ht="25.5">
      <c r="A531" t="s">
        <v>48</v>
      </c>
      <c s="34" t="s">
        <v>437</v>
      </c>
      <c s="34" t="s">
        <v>9411</v>
      </c>
      <c s="35" t="s">
        <v>4</v>
      </c>
      <c s="6" t="s">
        <v>10185</v>
      </c>
      <c s="36" t="s">
        <v>3053</v>
      </c>
      <c s="37">
        <v>1</v>
      </c>
      <c s="36">
        <v>0</v>
      </c>
      <c s="36">
        <f>ROUND(G531*H531,6)</f>
      </c>
      <c r="L531" s="38">
        <v>0</v>
      </c>
      <c s="32">
        <f>ROUND(ROUND(L531,2)*ROUND(G531,3),2)</f>
      </c>
      <c s="36" t="s">
        <v>490</v>
      </c>
      <c>
        <f>(M531*21)/100</f>
      </c>
      <c t="s">
        <v>26</v>
      </c>
    </row>
    <row r="532" spans="1:5" ht="102">
      <c r="A532" s="35" t="s">
        <v>55</v>
      </c>
      <c r="E532" s="39" t="s">
        <v>10186</v>
      </c>
    </row>
    <row r="533" spans="1:5" ht="12.75">
      <c r="A533" s="35" t="s">
        <v>56</v>
      </c>
      <c r="E533" s="40" t="s">
        <v>10187</v>
      </c>
    </row>
    <row r="534" spans="1:5" ht="242.25">
      <c r="A534" t="s">
        <v>58</v>
      </c>
      <c r="E534" s="39" t="s">
        <v>9883</v>
      </c>
    </row>
    <row r="535" spans="1:16" ht="25.5">
      <c r="A535" t="s">
        <v>48</v>
      </c>
      <c s="34" t="s">
        <v>438</v>
      </c>
      <c s="34" t="s">
        <v>9414</v>
      </c>
      <c s="35" t="s">
        <v>4</v>
      </c>
      <c s="6" t="s">
        <v>10185</v>
      </c>
      <c s="36" t="s">
        <v>3053</v>
      </c>
      <c s="37">
        <v>1</v>
      </c>
      <c s="36">
        <v>0</v>
      </c>
      <c s="36">
        <f>ROUND(G535*H535,6)</f>
      </c>
      <c r="L535" s="38">
        <v>0</v>
      </c>
      <c s="32">
        <f>ROUND(ROUND(L535,2)*ROUND(G535,3),2)</f>
      </c>
      <c s="36" t="s">
        <v>490</v>
      </c>
      <c>
        <f>(M535*21)/100</f>
      </c>
      <c t="s">
        <v>26</v>
      </c>
    </row>
    <row r="536" spans="1:5" ht="102">
      <c r="A536" s="35" t="s">
        <v>55</v>
      </c>
      <c r="E536" s="39" t="s">
        <v>10188</v>
      </c>
    </row>
    <row r="537" spans="1:5" ht="12.75">
      <c r="A537" s="35" t="s">
        <v>56</v>
      </c>
      <c r="E537" s="40" t="s">
        <v>10050</v>
      </c>
    </row>
    <row r="538" spans="1:5" ht="242.25">
      <c r="A538" t="s">
        <v>58</v>
      </c>
      <c r="E538" s="39" t="s">
        <v>9883</v>
      </c>
    </row>
    <row r="539" spans="1:13" ht="12.75">
      <c r="A539" t="s">
        <v>45</v>
      </c>
      <c r="C539" s="31" t="s">
        <v>74</v>
      </c>
      <c r="E539" s="33" t="s">
        <v>10189</v>
      </c>
      <c r="J539" s="32">
        <f>0</f>
      </c>
      <c s="32">
        <f>0</f>
      </c>
      <c s="32">
        <f>0+L540+L544</f>
      </c>
      <c s="32">
        <f>0+M540+M544</f>
      </c>
    </row>
    <row r="540" spans="1:16" ht="12.75">
      <c r="A540" t="s">
        <v>48</v>
      </c>
      <c s="34" t="s">
        <v>439</v>
      </c>
      <c s="34" t="s">
        <v>9472</v>
      </c>
      <c s="35" t="s">
        <v>4</v>
      </c>
      <c s="6" t="s">
        <v>10190</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9883</v>
      </c>
    </row>
    <row r="544" spans="1:16" ht="12.75">
      <c r="A544" t="s">
        <v>48</v>
      </c>
      <c s="34" t="s">
        <v>440</v>
      </c>
      <c s="34" t="s">
        <v>9474</v>
      </c>
      <c s="35" t="s">
        <v>4</v>
      </c>
      <c s="6" t="s">
        <v>10191</v>
      </c>
      <c s="36" t="s">
        <v>10059</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9883</v>
      </c>
    </row>
    <row r="548" spans="1:13" ht="12.75">
      <c r="A548" t="s">
        <v>45</v>
      </c>
      <c r="C548" s="31" t="s">
        <v>77</v>
      </c>
      <c r="E548" s="33" t="s">
        <v>10192</v>
      </c>
      <c r="J548" s="32">
        <f>0</f>
      </c>
      <c s="32">
        <f>0</f>
      </c>
      <c s="32">
        <f>0+L549+L553</f>
      </c>
      <c s="32">
        <f>0+M549+M553</f>
      </c>
    </row>
    <row r="549" spans="1:16" ht="12.75">
      <c r="A549" t="s">
        <v>48</v>
      </c>
      <c s="34" t="s">
        <v>441</v>
      </c>
      <c s="34" t="s">
        <v>9492</v>
      </c>
      <c s="35" t="s">
        <v>4</v>
      </c>
      <c s="6" t="s">
        <v>10193</v>
      </c>
      <c s="36" t="s">
        <v>10059</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9883</v>
      </c>
    </row>
    <row r="553" spans="1:16" ht="12.75">
      <c r="A553" t="s">
        <v>48</v>
      </c>
      <c s="34" t="s">
        <v>442</v>
      </c>
      <c s="34" t="s">
        <v>9494</v>
      </c>
      <c s="35" t="s">
        <v>4</v>
      </c>
      <c s="6" t="s">
        <v>10194</v>
      </c>
      <c s="36" t="s">
        <v>10059</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9883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10197</v>
      </c>
      <c r="E8" s="30" t="s">
        <v>10196</v>
      </c>
      <c r="J8" s="29">
        <f>0+J9+J26+J39+J56+J77</f>
      </c>
      <c s="29">
        <f>0+K9+K26+K39+K56+K77</f>
      </c>
      <c s="29">
        <f>0+L9+L26+L39+L56+L77</f>
      </c>
      <c s="29">
        <f>0+M9+M26+M39+M56+M77</f>
      </c>
    </row>
    <row r="9" spans="1:13" ht="12.75">
      <c r="A9" t="s">
        <v>45</v>
      </c>
      <c r="C9" s="31" t="s">
        <v>49</v>
      </c>
      <c r="E9" s="33" t="s">
        <v>10198</v>
      </c>
      <c r="J9" s="32">
        <f>0</f>
      </c>
      <c s="32">
        <f>0</f>
      </c>
      <c s="32">
        <f>0+L10+L14+L18+L22</f>
      </c>
      <c s="32">
        <f>0+M10+M14+M18+M22</f>
      </c>
    </row>
    <row r="10" spans="1:16" ht="12.75">
      <c r="A10" t="s">
        <v>48</v>
      </c>
      <c s="34" t="s">
        <v>49</v>
      </c>
      <c s="34" t="s">
        <v>9320</v>
      </c>
      <c s="35" t="s">
        <v>4</v>
      </c>
      <c s="6" t="s">
        <v>10199</v>
      </c>
      <c s="36" t="s">
        <v>3053</v>
      </c>
      <c s="37">
        <v>3</v>
      </c>
      <c s="36">
        <v>0</v>
      </c>
      <c s="36">
        <f>ROUND(G10*H10,6)</f>
      </c>
      <c r="L10" s="38">
        <v>0</v>
      </c>
      <c s="32">
        <f>ROUND(ROUND(L10,2)*ROUND(G10,3),2)</f>
      </c>
      <c s="36" t="s">
        <v>490</v>
      </c>
      <c>
        <f>(M10*21)/100</f>
      </c>
      <c t="s">
        <v>26</v>
      </c>
    </row>
    <row r="11" spans="1:5" ht="12.75">
      <c r="A11" s="35" t="s">
        <v>55</v>
      </c>
      <c r="E11" s="39" t="s">
        <v>4</v>
      </c>
    </row>
    <row r="12" spans="1:5" ht="12.75">
      <c r="A12" s="35" t="s">
        <v>56</v>
      </c>
      <c r="E12" s="40" t="s">
        <v>10200</v>
      </c>
    </row>
    <row r="13" spans="1:5" ht="12.75">
      <c r="A13" t="s">
        <v>58</v>
      </c>
      <c r="E13" s="39" t="s">
        <v>10201</v>
      </c>
    </row>
    <row r="14" spans="1:16" ht="12.75">
      <c r="A14" t="s">
        <v>48</v>
      </c>
      <c s="34" t="s">
        <v>26</v>
      </c>
      <c s="34" t="s">
        <v>9322</v>
      </c>
      <c s="35" t="s">
        <v>4</v>
      </c>
      <c s="6" t="s">
        <v>10202</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10203</v>
      </c>
    </row>
    <row r="17" spans="1:5" ht="12.75">
      <c r="A17" t="s">
        <v>58</v>
      </c>
      <c r="E17" s="39" t="s">
        <v>10201</v>
      </c>
    </row>
    <row r="18" spans="1:16" ht="12.75">
      <c r="A18" t="s">
        <v>48</v>
      </c>
      <c s="34" t="s">
        <v>25</v>
      </c>
      <c s="34" t="s">
        <v>9324</v>
      </c>
      <c s="35" t="s">
        <v>4</v>
      </c>
      <c s="6" t="s">
        <v>10204</v>
      </c>
      <c s="36" t="s">
        <v>3053</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10203</v>
      </c>
    </row>
    <row r="21" spans="1:5" ht="12.75">
      <c r="A21" t="s">
        <v>58</v>
      </c>
      <c r="E21" s="39" t="s">
        <v>10201</v>
      </c>
    </row>
    <row r="22" spans="1:16" ht="12.75">
      <c r="A22" t="s">
        <v>48</v>
      </c>
      <c s="34" t="s">
        <v>65</v>
      </c>
      <c s="34" t="s">
        <v>9326</v>
      </c>
      <c s="35" t="s">
        <v>4</v>
      </c>
      <c s="6" t="s">
        <v>10205</v>
      </c>
      <c s="36" t="s">
        <v>3053</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10203</v>
      </c>
    </row>
    <row r="25" spans="1:5" ht="12.75">
      <c r="A25" t="s">
        <v>58</v>
      </c>
      <c r="E25" s="39" t="s">
        <v>10201</v>
      </c>
    </row>
    <row r="26" spans="1:13" ht="12.75">
      <c r="A26" t="s">
        <v>45</v>
      </c>
      <c r="C26" s="31" t="s">
        <v>26</v>
      </c>
      <c r="E26" s="33" t="s">
        <v>10206</v>
      </c>
      <c r="J26" s="32">
        <f>0</f>
      </c>
      <c s="32">
        <f>0</f>
      </c>
      <c s="32">
        <f>0+L27+L31+L35</f>
      </c>
      <c s="32">
        <f>0+M27+M31+M35</f>
      </c>
    </row>
    <row r="27" spans="1:16" ht="25.5">
      <c r="A27" t="s">
        <v>48</v>
      </c>
      <c s="34" t="s">
        <v>68</v>
      </c>
      <c s="34" t="s">
        <v>9375</v>
      </c>
      <c s="35" t="s">
        <v>4</v>
      </c>
      <c s="6" t="s">
        <v>10207</v>
      </c>
      <c s="36" t="s">
        <v>3053</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10203</v>
      </c>
    </row>
    <row r="30" spans="1:5" ht="12.75">
      <c r="A30" t="s">
        <v>58</v>
      </c>
      <c r="E30" s="39" t="s">
        <v>10201</v>
      </c>
    </row>
    <row r="31" spans="1:16" ht="12.75">
      <c r="A31" t="s">
        <v>48</v>
      </c>
      <c s="34" t="s">
        <v>71</v>
      </c>
      <c s="34" t="s">
        <v>9376</v>
      </c>
      <c s="35" t="s">
        <v>4</v>
      </c>
      <c s="6" t="s">
        <v>10208</v>
      </c>
      <c s="36" t="s">
        <v>3053</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10203</v>
      </c>
    </row>
    <row r="34" spans="1:5" ht="12.75">
      <c r="A34" t="s">
        <v>58</v>
      </c>
      <c r="E34" s="39" t="s">
        <v>10201</v>
      </c>
    </row>
    <row r="35" spans="1:16" ht="25.5">
      <c r="A35" t="s">
        <v>48</v>
      </c>
      <c s="34" t="s">
        <v>74</v>
      </c>
      <c s="34" t="s">
        <v>9378</v>
      </c>
      <c s="35" t="s">
        <v>4</v>
      </c>
      <c s="6" t="s">
        <v>10209</v>
      </c>
      <c s="36" t="s">
        <v>3053</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10210</v>
      </c>
    </row>
    <row r="38" spans="1:5" ht="12.75">
      <c r="A38" t="s">
        <v>58</v>
      </c>
      <c r="E38" s="39" t="s">
        <v>10201</v>
      </c>
    </row>
    <row r="39" spans="1:13" ht="12.75">
      <c r="A39" t="s">
        <v>45</v>
      </c>
      <c r="C39" s="31" t="s">
        <v>25</v>
      </c>
      <c r="E39" s="33" t="s">
        <v>2680</v>
      </c>
      <c r="J39" s="32">
        <f>0</f>
      </c>
      <c s="32">
        <f>0</f>
      </c>
      <c s="32">
        <f>0+L40+L44+L48+L52</f>
      </c>
      <c s="32">
        <f>0+M40+M44+M48+M52</f>
      </c>
    </row>
    <row r="40" spans="1:16" ht="12.75">
      <c r="A40" t="s">
        <v>48</v>
      </c>
      <c s="34" t="s">
        <v>77</v>
      </c>
      <c s="34" t="s">
        <v>9391</v>
      </c>
      <c s="35" t="s">
        <v>4</v>
      </c>
      <c s="6" t="s">
        <v>10211</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10212</v>
      </c>
    </row>
    <row r="43" spans="1:5" ht="25.5">
      <c r="A43" t="s">
        <v>58</v>
      </c>
      <c r="E43" s="39" t="s">
        <v>10213</v>
      </c>
    </row>
    <row r="44" spans="1:16" ht="12.75">
      <c r="A44" t="s">
        <v>48</v>
      </c>
      <c s="34" t="s">
        <v>81</v>
      </c>
      <c s="34" t="s">
        <v>9393</v>
      </c>
      <c s="35" t="s">
        <v>4</v>
      </c>
      <c s="6" t="s">
        <v>10214</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10215</v>
      </c>
    </row>
    <row r="47" spans="1:5" ht="25.5">
      <c r="A47" t="s">
        <v>58</v>
      </c>
      <c r="E47" s="39" t="s">
        <v>10213</v>
      </c>
    </row>
    <row r="48" spans="1:16" ht="12.75">
      <c r="A48" t="s">
        <v>48</v>
      </c>
      <c s="34" t="s">
        <v>84</v>
      </c>
      <c s="34" t="s">
        <v>9394</v>
      </c>
      <c s="35" t="s">
        <v>4</v>
      </c>
      <c s="6" t="s">
        <v>10216</v>
      </c>
      <c s="36" t="s">
        <v>3053</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10203</v>
      </c>
    </row>
    <row r="51" spans="1:5" ht="25.5">
      <c r="A51" t="s">
        <v>58</v>
      </c>
      <c r="E51" s="39" t="s">
        <v>10213</v>
      </c>
    </row>
    <row r="52" spans="1:16" ht="12.75">
      <c r="A52" t="s">
        <v>48</v>
      </c>
      <c s="34" t="s">
        <v>87</v>
      </c>
      <c s="34" t="s">
        <v>9395</v>
      </c>
      <c s="35" t="s">
        <v>4</v>
      </c>
      <c s="6" t="s">
        <v>10217</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10213</v>
      </c>
    </row>
    <row r="56" spans="1:13" ht="12.75">
      <c r="A56" t="s">
        <v>45</v>
      </c>
      <c r="C56" s="31" t="s">
        <v>65</v>
      </c>
      <c r="E56" s="33" t="s">
        <v>10218</v>
      </c>
      <c r="J56" s="32">
        <f>0</f>
      </c>
      <c s="32">
        <f>0</f>
      </c>
      <c s="32">
        <f>0+L57+L61+L65+L69+L73</f>
      </c>
      <c s="32">
        <f>0+M57+M61+M65+M69+M73</f>
      </c>
    </row>
    <row r="57" spans="1:16" ht="25.5">
      <c r="A57" t="s">
        <v>48</v>
      </c>
      <c s="34" t="s">
        <v>91</v>
      </c>
      <c s="34" t="s">
        <v>9405</v>
      </c>
      <c s="35" t="s">
        <v>4</v>
      </c>
      <c s="6" t="s">
        <v>10219</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10220</v>
      </c>
    </row>
    <row r="60" spans="1:5" ht="25.5">
      <c r="A60" t="s">
        <v>58</v>
      </c>
      <c r="E60" s="39" t="s">
        <v>10221</v>
      </c>
    </row>
    <row r="61" spans="1:16" ht="25.5">
      <c r="A61" t="s">
        <v>48</v>
      </c>
      <c s="34" t="s">
        <v>94</v>
      </c>
      <c s="34" t="s">
        <v>10222</v>
      </c>
      <c s="35" t="s">
        <v>4</v>
      </c>
      <c s="6" t="s">
        <v>10223</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10224</v>
      </c>
    </row>
    <row r="64" spans="1:5" ht="25.5">
      <c r="A64" t="s">
        <v>58</v>
      </c>
      <c r="E64" s="39" t="s">
        <v>10221</v>
      </c>
    </row>
    <row r="65" spans="1:16" ht="12.75">
      <c r="A65" t="s">
        <v>48</v>
      </c>
      <c s="34" t="s">
        <v>97</v>
      </c>
      <c s="34" t="s">
        <v>10225</v>
      </c>
      <c s="35" t="s">
        <v>4</v>
      </c>
      <c s="6" t="s">
        <v>10226</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10227</v>
      </c>
    </row>
    <row r="68" spans="1:5" ht="25.5">
      <c r="A68" t="s">
        <v>58</v>
      </c>
      <c r="E68" s="39" t="s">
        <v>10221</v>
      </c>
    </row>
    <row r="69" spans="1:16" ht="12.75">
      <c r="A69" t="s">
        <v>48</v>
      </c>
      <c s="34" t="s">
        <v>100</v>
      </c>
      <c s="34" t="s">
        <v>10228</v>
      </c>
      <c s="35" t="s">
        <v>4</v>
      </c>
      <c s="6" t="s">
        <v>10229</v>
      </c>
      <c s="36" t="s">
        <v>3053</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10230</v>
      </c>
    </row>
    <row r="73" spans="1:16" ht="12.75">
      <c r="A73" t="s">
        <v>48</v>
      </c>
      <c s="34" t="s">
        <v>103</v>
      </c>
      <c s="34" t="s">
        <v>10231</v>
      </c>
      <c s="35" t="s">
        <v>4</v>
      </c>
      <c s="6" t="s">
        <v>10232</v>
      </c>
      <c s="36" t="s">
        <v>3053</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10233</v>
      </c>
    </row>
    <row r="77" spans="1:13" ht="12.75">
      <c r="A77" t="s">
        <v>45</v>
      </c>
      <c r="C77" s="31" t="s">
        <v>68</v>
      </c>
      <c r="E77" s="33" t="s">
        <v>3208</v>
      </c>
      <c r="J77" s="32">
        <f>0</f>
      </c>
      <c s="32">
        <f>0</f>
      </c>
      <c s="32">
        <f>0+L78+L82+L86+L90+L94</f>
      </c>
      <c s="32">
        <f>0+M78+M82+M86+M90+M94</f>
      </c>
    </row>
    <row r="78" spans="1:16" ht="12.75">
      <c r="A78" t="s">
        <v>48</v>
      </c>
      <c s="34" t="s">
        <v>106</v>
      </c>
      <c s="34" t="s">
        <v>10234</v>
      </c>
      <c s="35" t="s">
        <v>4</v>
      </c>
      <c s="6" t="s">
        <v>10235</v>
      </c>
      <c s="36" t="s">
        <v>3053</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10236</v>
      </c>
      <c s="35" t="s">
        <v>4</v>
      </c>
      <c s="6" t="s">
        <v>10237</v>
      </c>
      <c s="36" t="s">
        <v>10238</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10239</v>
      </c>
      <c s="35" t="s">
        <v>4</v>
      </c>
      <c s="6" t="s">
        <v>10240</v>
      </c>
      <c s="36" t="s">
        <v>10059</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10241</v>
      </c>
      <c s="35" t="s">
        <v>4</v>
      </c>
      <c s="6" t="s">
        <v>10242</v>
      </c>
      <c s="36" t="s">
        <v>10059</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10243</v>
      </c>
      <c s="35" t="s">
        <v>4</v>
      </c>
      <c s="6" t="s">
        <v>10194</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10246</v>
      </c>
      <c r="E8" s="30" t="s">
        <v>10245</v>
      </c>
      <c r="J8" s="29">
        <f>0+J9+J30+J43</f>
      </c>
      <c s="29">
        <f>0+K9+K30+K43</f>
      </c>
      <c s="29">
        <f>0+L9+L30+L43</f>
      </c>
      <c s="29">
        <f>0+M9+M30+M43</f>
      </c>
    </row>
    <row r="9" spans="1:13" ht="12.75">
      <c r="A9" t="s">
        <v>45</v>
      </c>
      <c r="C9" s="31" t="s">
        <v>49</v>
      </c>
      <c r="E9" s="33" t="s">
        <v>10247</v>
      </c>
      <c r="J9" s="32">
        <f>0</f>
      </c>
      <c s="32">
        <f>0</f>
      </c>
      <c s="32">
        <f>0+L10+L14+L18+L22+L26</f>
      </c>
      <c s="32">
        <f>0+M10+M14+M18+M22+M26</f>
      </c>
    </row>
    <row r="10" spans="1:16" ht="12.75">
      <c r="A10" t="s">
        <v>48</v>
      </c>
      <c s="34" t="s">
        <v>49</v>
      </c>
      <c s="34" t="s">
        <v>9268</v>
      </c>
      <c s="35" t="s">
        <v>4</v>
      </c>
      <c s="6" t="s">
        <v>10248</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10249</v>
      </c>
    </row>
    <row r="13" spans="1:5" ht="242.25">
      <c r="A13" t="s">
        <v>58</v>
      </c>
      <c r="E13" s="39" t="s">
        <v>9883</v>
      </c>
    </row>
    <row r="14" spans="1:16" ht="12.75">
      <c r="A14" t="s">
        <v>48</v>
      </c>
      <c s="34" t="s">
        <v>26</v>
      </c>
      <c s="34" t="s">
        <v>9271</v>
      </c>
      <c s="35" t="s">
        <v>4</v>
      </c>
      <c s="6" t="s">
        <v>10250</v>
      </c>
      <c s="36" t="s">
        <v>3053</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10249</v>
      </c>
    </row>
    <row r="17" spans="1:5" ht="242.25">
      <c r="A17" t="s">
        <v>58</v>
      </c>
      <c r="E17" s="39" t="s">
        <v>9883</v>
      </c>
    </row>
    <row r="18" spans="1:16" ht="12.75">
      <c r="A18" t="s">
        <v>48</v>
      </c>
      <c s="34" t="s">
        <v>25</v>
      </c>
      <c s="34" t="s">
        <v>9273</v>
      </c>
      <c s="35" t="s">
        <v>4</v>
      </c>
      <c s="6" t="s">
        <v>10251</v>
      </c>
      <c s="36" t="s">
        <v>3053</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10249</v>
      </c>
    </row>
    <row r="21" spans="1:5" ht="242.25">
      <c r="A21" t="s">
        <v>58</v>
      </c>
      <c r="E21" s="39" t="s">
        <v>9883</v>
      </c>
    </row>
    <row r="22" spans="1:16" ht="12.75">
      <c r="A22" t="s">
        <v>48</v>
      </c>
      <c s="34" t="s">
        <v>65</v>
      </c>
      <c s="34" t="s">
        <v>9274</v>
      </c>
      <c s="35" t="s">
        <v>4</v>
      </c>
      <c s="6" t="s">
        <v>10252</v>
      </c>
      <c s="36" t="s">
        <v>3053</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10249</v>
      </c>
    </row>
    <row r="25" spans="1:5" ht="242.25">
      <c r="A25" t="s">
        <v>58</v>
      </c>
      <c r="E25" s="39" t="s">
        <v>9883</v>
      </c>
    </row>
    <row r="26" spans="1:16" ht="12.75">
      <c r="A26" t="s">
        <v>48</v>
      </c>
      <c s="34" t="s">
        <v>68</v>
      </c>
      <c s="34" t="s">
        <v>9276</v>
      </c>
      <c s="35" t="s">
        <v>4</v>
      </c>
      <c s="6" t="s">
        <v>10253</v>
      </c>
      <c s="36" t="s">
        <v>10059</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10249</v>
      </c>
    </row>
    <row r="29" spans="1:5" ht="242.25">
      <c r="A29" t="s">
        <v>58</v>
      </c>
      <c r="E29" s="39" t="s">
        <v>9883</v>
      </c>
    </row>
    <row r="30" spans="1:13" ht="12.75">
      <c r="A30" t="s">
        <v>45</v>
      </c>
      <c r="C30" s="31" t="s">
        <v>26</v>
      </c>
      <c r="E30" s="33" t="s">
        <v>10189</v>
      </c>
      <c r="J30" s="32">
        <f>0</f>
      </c>
      <c s="32">
        <f>0</f>
      </c>
      <c s="32">
        <f>0+L31+L35+L39</f>
      </c>
      <c s="32">
        <f>0+M31+M35+M39</f>
      </c>
    </row>
    <row r="31" spans="1:16" ht="12.75">
      <c r="A31" t="s">
        <v>48</v>
      </c>
      <c s="34" t="s">
        <v>71</v>
      </c>
      <c s="34" t="s">
        <v>9366</v>
      </c>
      <c s="35" t="s">
        <v>4</v>
      </c>
      <c s="6" t="s">
        <v>10190</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10249</v>
      </c>
    </row>
    <row r="34" spans="1:5" ht="242.25">
      <c r="A34" t="s">
        <v>58</v>
      </c>
      <c r="E34" s="39" t="s">
        <v>9883</v>
      </c>
    </row>
    <row r="35" spans="1:16" ht="12.75">
      <c r="A35" t="s">
        <v>48</v>
      </c>
      <c s="34" t="s">
        <v>74</v>
      </c>
      <c s="34" t="s">
        <v>9368</v>
      </c>
      <c s="35" t="s">
        <v>4</v>
      </c>
      <c s="6" t="s">
        <v>10254</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9883</v>
      </c>
    </row>
    <row r="39" spans="1:16" ht="12.75">
      <c r="A39" t="s">
        <v>48</v>
      </c>
      <c s="34" t="s">
        <v>77</v>
      </c>
      <c s="34" t="s">
        <v>9370</v>
      </c>
      <c s="35" t="s">
        <v>4</v>
      </c>
      <c s="6" t="s">
        <v>10255</v>
      </c>
      <c s="36" t="s">
        <v>10059</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9883</v>
      </c>
    </row>
    <row r="43" spans="1:13" ht="12.75">
      <c r="A43" t="s">
        <v>45</v>
      </c>
      <c r="C43" s="31" t="s">
        <v>25</v>
      </c>
      <c r="E43" s="33" t="s">
        <v>10192</v>
      </c>
      <c r="J43" s="32">
        <f>0</f>
      </c>
      <c s="32">
        <f>0</f>
      </c>
      <c s="32">
        <f>0+L44</f>
      </c>
      <c s="32">
        <f>0+M44</f>
      </c>
    </row>
    <row r="44" spans="1:16" ht="12.75">
      <c r="A44" t="s">
        <v>48</v>
      </c>
      <c s="34" t="s">
        <v>81</v>
      </c>
      <c s="34" t="s">
        <v>9388</v>
      </c>
      <c s="35" t="s">
        <v>4</v>
      </c>
      <c s="6" t="s">
        <v>10194</v>
      </c>
      <c s="36" t="s">
        <v>10059</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10258</v>
      </c>
      <c r="E8" s="30" t="s">
        <v>10257</v>
      </c>
      <c r="J8" s="29">
        <f>0+J9+J290+J307+J324+J333+J374+J383</f>
      </c>
      <c s="29">
        <f>0+K9+K290+K307+K324+K333+K374+K383</f>
      </c>
      <c s="29">
        <f>0+L9+L290+L307+L324+L333+L374+L383</f>
      </c>
      <c s="29">
        <f>0+M9+M290+M307+M324+M333+M374+M383</f>
      </c>
    </row>
    <row r="9" spans="1:13" ht="12.75">
      <c r="A9" t="s">
        <v>45</v>
      </c>
      <c r="C9" s="31" t="s">
        <v>49</v>
      </c>
      <c r="E9" s="33" t="s">
        <v>10259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9320</v>
      </c>
      <c s="35" t="s">
        <v>4</v>
      </c>
      <c s="6" t="s">
        <v>10260</v>
      </c>
      <c s="36" t="s">
        <v>3053</v>
      </c>
      <c s="37">
        <v>2</v>
      </c>
      <c s="36">
        <v>0</v>
      </c>
      <c s="36">
        <f>ROUND(G10*H10,6)</f>
      </c>
      <c r="L10" s="38">
        <v>0</v>
      </c>
      <c s="32">
        <f>ROUND(ROUND(L10,2)*ROUND(G10,3),2)</f>
      </c>
      <c s="36" t="s">
        <v>490</v>
      </c>
      <c>
        <f>(M10*21)/100</f>
      </c>
      <c t="s">
        <v>26</v>
      </c>
    </row>
    <row r="11" spans="1:5" ht="25.5">
      <c r="A11" s="35" t="s">
        <v>55</v>
      </c>
      <c r="E11" s="39" t="s">
        <v>10261</v>
      </c>
    </row>
    <row r="12" spans="1:5" ht="12.75">
      <c r="A12" s="35" t="s">
        <v>56</v>
      </c>
      <c r="E12" s="40" t="s">
        <v>10262</v>
      </c>
    </row>
    <row r="13" spans="1:5" ht="12.75">
      <c r="A13" t="s">
        <v>58</v>
      </c>
      <c r="E13" s="39" t="s">
        <v>4</v>
      </c>
    </row>
    <row r="14" spans="1:16" ht="12.75">
      <c r="A14" t="s">
        <v>48</v>
      </c>
      <c s="34" t="s">
        <v>26</v>
      </c>
      <c s="34" t="s">
        <v>9322</v>
      </c>
      <c s="35" t="s">
        <v>4</v>
      </c>
      <c s="6" t="s">
        <v>10263</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10264</v>
      </c>
    </row>
    <row r="17" spans="1:5" ht="12.75">
      <c r="A17" t="s">
        <v>58</v>
      </c>
      <c r="E17" s="39" t="s">
        <v>4</v>
      </c>
    </row>
    <row r="18" spans="1:16" ht="12.75">
      <c r="A18" t="s">
        <v>48</v>
      </c>
      <c s="34" t="s">
        <v>25</v>
      </c>
      <c s="34" t="s">
        <v>9324</v>
      </c>
      <c s="35" t="s">
        <v>4</v>
      </c>
      <c s="6" t="s">
        <v>10265</v>
      </c>
      <c s="36" t="s">
        <v>3053</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10266</v>
      </c>
    </row>
    <row r="21" spans="1:5" ht="12.75">
      <c r="A21" t="s">
        <v>58</v>
      </c>
      <c r="E21" s="39" t="s">
        <v>4</v>
      </c>
    </row>
    <row r="22" spans="1:16" ht="12.75">
      <c r="A22" t="s">
        <v>48</v>
      </c>
      <c s="34" t="s">
        <v>65</v>
      </c>
      <c s="34" t="s">
        <v>9326</v>
      </c>
      <c s="35" t="s">
        <v>4</v>
      </c>
      <c s="6" t="s">
        <v>10265</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10267</v>
      </c>
    </row>
    <row r="25" spans="1:5" ht="12.75">
      <c r="A25" t="s">
        <v>58</v>
      </c>
      <c r="E25" s="39" t="s">
        <v>4</v>
      </c>
    </row>
    <row r="26" spans="1:16" ht="12.75">
      <c r="A26" t="s">
        <v>48</v>
      </c>
      <c s="34" t="s">
        <v>68</v>
      </c>
      <c s="34" t="s">
        <v>10268</v>
      </c>
      <c s="35" t="s">
        <v>4</v>
      </c>
      <c s="6" t="s">
        <v>10269</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10270</v>
      </c>
    </row>
    <row r="29" spans="1:5" ht="12.75">
      <c r="A29" t="s">
        <v>58</v>
      </c>
      <c r="E29" s="39" t="s">
        <v>4</v>
      </c>
    </row>
    <row r="30" spans="1:16" ht="12.75">
      <c r="A30" t="s">
        <v>48</v>
      </c>
      <c s="34" t="s">
        <v>71</v>
      </c>
      <c s="34" t="s">
        <v>10271</v>
      </c>
      <c s="35" t="s">
        <v>4</v>
      </c>
      <c s="6" t="s">
        <v>10272</v>
      </c>
      <c s="36" t="s">
        <v>3053</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10273</v>
      </c>
    </row>
    <row r="33" spans="1:5" ht="12.75">
      <c r="A33" t="s">
        <v>58</v>
      </c>
      <c r="E33" s="39" t="s">
        <v>4</v>
      </c>
    </row>
    <row r="34" spans="1:16" ht="12.75">
      <c r="A34" t="s">
        <v>48</v>
      </c>
      <c s="34" t="s">
        <v>74</v>
      </c>
      <c s="34" t="s">
        <v>10274</v>
      </c>
      <c s="35" t="s">
        <v>4</v>
      </c>
      <c s="6" t="s">
        <v>10275</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10276</v>
      </c>
    </row>
    <row r="37" spans="1:5" ht="12.75">
      <c r="A37" t="s">
        <v>58</v>
      </c>
      <c r="E37" s="39" t="s">
        <v>4</v>
      </c>
    </row>
    <row r="38" spans="1:16" ht="38.25">
      <c r="A38" t="s">
        <v>48</v>
      </c>
      <c s="34" t="s">
        <v>77</v>
      </c>
      <c s="34" t="s">
        <v>10277</v>
      </c>
      <c s="35" t="s">
        <v>4</v>
      </c>
      <c s="6" t="s">
        <v>10278</v>
      </c>
      <c s="36" t="s">
        <v>3053</v>
      </c>
      <c s="37">
        <v>2</v>
      </c>
      <c s="36">
        <v>0</v>
      </c>
      <c s="36">
        <f>ROUND(G38*H38,6)</f>
      </c>
      <c r="L38" s="38">
        <v>0</v>
      </c>
      <c s="32">
        <f>ROUND(ROUND(L38,2)*ROUND(G38,3),2)</f>
      </c>
      <c s="36" t="s">
        <v>490</v>
      </c>
      <c>
        <f>(M38*21)/100</f>
      </c>
      <c t="s">
        <v>26</v>
      </c>
    </row>
    <row r="39" spans="1:5" ht="25.5">
      <c r="A39" s="35" t="s">
        <v>55</v>
      </c>
      <c r="E39" s="39" t="s">
        <v>10261</v>
      </c>
    </row>
    <row r="40" spans="1:5" ht="12.75">
      <c r="A40" s="35" t="s">
        <v>56</v>
      </c>
      <c r="E40" s="40" t="s">
        <v>10279</v>
      </c>
    </row>
    <row r="41" spans="1:5" ht="12.75">
      <c r="A41" t="s">
        <v>58</v>
      </c>
      <c r="E41" s="39" t="s">
        <v>4</v>
      </c>
    </row>
    <row r="42" spans="1:16" ht="38.25">
      <c r="A42" t="s">
        <v>48</v>
      </c>
      <c s="34" t="s">
        <v>81</v>
      </c>
      <c s="34" t="s">
        <v>10280</v>
      </c>
      <c s="35" t="s">
        <v>4</v>
      </c>
      <c s="6" t="s">
        <v>10281</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10282</v>
      </c>
    </row>
    <row r="45" spans="1:5" ht="12.75">
      <c r="A45" t="s">
        <v>58</v>
      </c>
      <c r="E45" s="39" t="s">
        <v>4</v>
      </c>
    </row>
    <row r="46" spans="1:16" ht="12.75">
      <c r="A46" t="s">
        <v>48</v>
      </c>
      <c s="34" t="s">
        <v>84</v>
      </c>
      <c s="34" t="s">
        <v>10283</v>
      </c>
      <c s="35" t="s">
        <v>4</v>
      </c>
      <c s="6" t="s">
        <v>10263</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10284</v>
      </c>
    </row>
    <row r="49" spans="1:5" ht="12.75">
      <c r="A49" t="s">
        <v>58</v>
      </c>
      <c r="E49" s="39" t="s">
        <v>4</v>
      </c>
    </row>
    <row r="50" spans="1:16" ht="12.75">
      <c r="A50" t="s">
        <v>48</v>
      </c>
      <c s="34" t="s">
        <v>87</v>
      </c>
      <c s="34" t="s">
        <v>10285</v>
      </c>
      <c s="35" t="s">
        <v>4</v>
      </c>
      <c s="6" t="s">
        <v>10265</v>
      </c>
      <c s="36" t="s">
        <v>3053</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10286</v>
      </c>
    </row>
    <row r="53" spans="1:5" ht="12.75">
      <c r="A53" t="s">
        <v>58</v>
      </c>
      <c r="E53" s="39" t="s">
        <v>4</v>
      </c>
    </row>
    <row r="54" spans="1:16" ht="25.5">
      <c r="A54" t="s">
        <v>48</v>
      </c>
      <c s="34" t="s">
        <v>91</v>
      </c>
      <c s="34" t="s">
        <v>10287</v>
      </c>
      <c s="35" t="s">
        <v>4</v>
      </c>
      <c s="6" t="s">
        <v>10288</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10289</v>
      </c>
    </row>
    <row r="57" spans="1:5" ht="12.75">
      <c r="A57" t="s">
        <v>58</v>
      </c>
      <c r="E57" s="39" t="s">
        <v>4</v>
      </c>
    </row>
    <row r="58" spans="1:16" ht="12.75">
      <c r="A58" t="s">
        <v>48</v>
      </c>
      <c s="34" t="s">
        <v>94</v>
      </c>
      <c s="34" t="s">
        <v>10290</v>
      </c>
      <c s="35" t="s">
        <v>4</v>
      </c>
      <c s="6" t="s">
        <v>10265</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10291</v>
      </c>
    </row>
    <row r="61" spans="1:5" ht="12.75">
      <c r="A61" t="s">
        <v>58</v>
      </c>
      <c r="E61" s="39" t="s">
        <v>4</v>
      </c>
    </row>
    <row r="62" spans="1:16" ht="12.75">
      <c r="A62" t="s">
        <v>48</v>
      </c>
      <c s="34" t="s">
        <v>97</v>
      </c>
      <c s="34" t="s">
        <v>10292</v>
      </c>
      <c s="35" t="s">
        <v>4</v>
      </c>
      <c s="6" t="s">
        <v>10269</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10293</v>
      </c>
    </row>
    <row r="65" spans="1:5" ht="12.75">
      <c r="A65" t="s">
        <v>58</v>
      </c>
      <c r="E65" s="39" t="s">
        <v>4</v>
      </c>
    </row>
    <row r="66" spans="1:16" ht="12.75">
      <c r="A66" t="s">
        <v>48</v>
      </c>
      <c s="34" t="s">
        <v>100</v>
      </c>
      <c s="34" t="s">
        <v>10294</v>
      </c>
      <c s="35" t="s">
        <v>4</v>
      </c>
      <c s="6" t="s">
        <v>10272</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10295</v>
      </c>
    </row>
    <row r="69" spans="1:5" ht="12.75">
      <c r="A69" t="s">
        <v>58</v>
      </c>
      <c r="E69" s="39" t="s">
        <v>4</v>
      </c>
    </row>
    <row r="70" spans="1:16" ht="12.75">
      <c r="A70" t="s">
        <v>48</v>
      </c>
      <c s="34" t="s">
        <v>103</v>
      </c>
      <c s="34" t="s">
        <v>10296</v>
      </c>
      <c s="35" t="s">
        <v>4</v>
      </c>
      <c s="6" t="s">
        <v>10275</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10297</v>
      </c>
    </row>
    <row r="73" spans="1:5" ht="12.75">
      <c r="A73" t="s">
        <v>58</v>
      </c>
      <c r="E73" s="39" t="s">
        <v>4</v>
      </c>
    </row>
    <row r="74" spans="1:16" ht="38.25">
      <c r="A74" t="s">
        <v>48</v>
      </c>
      <c s="34" t="s">
        <v>106</v>
      </c>
      <c s="34" t="s">
        <v>10298</v>
      </c>
      <c s="35" t="s">
        <v>4</v>
      </c>
      <c s="6" t="s">
        <v>10260</v>
      </c>
      <c s="36" t="s">
        <v>3053</v>
      </c>
      <c s="37">
        <v>2</v>
      </c>
      <c s="36">
        <v>0</v>
      </c>
      <c s="36">
        <f>ROUND(G74*H74,6)</f>
      </c>
      <c r="L74" s="38">
        <v>0</v>
      </c>
      <c s="32">
        <f>ROUND(ROUND(L74,2)*ROUND(G74,3),2)</f>
      </c>
      <c s="36" t="s">
        <v>490</v>
      </c>
      <c>
        <f>(M74*21)/100</f>
      </c>
      <c t="s">
        <v>26</v>
      </c>
    </row>
    <row r="75" spans="1:5" ht="25.5">
      <c r="A75" s="35" t="s">
        <v>55</v>
      </c>
      <c r="E75" s="39" t="s">
        <v>10261</v>
      </c>
    </row>
    <row r="76" spans="1:5" ht="12.75">
      <c r="A76" s="35" t="s">
        <v>56</v>
      </c>
      <c r="E76" s="40" t="s">
        <v>10299</v>
      </c>
    </row>
    <row r="77" spans="1:5" ht="12.75">
      <c r="A77" t="s">
        <v>58</v>
      </c>
      <c r="E77" s="39" t="s">
        <v>4</v>
      </c>
    </row>
    <row r="78" spans="1:16" ht="38.25">
      <c r="A78" t="s">
        <v>48</v>
      </c>
      <c s="34" t="s">
        <v>109</v>
      </c>
      <c s="34" t="s">
        <v>10300</v>
      </c>
      <c s="35" t="s">
        <v>4</v>
      </c>
      <c s="6" t="s">
        <v>10301</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10302</v>
      </c>
    </row>
    <row r="81" spans="1:5" ht="12.75">
      <c r="A81" t="s">
        <v>58</v>
      </c>
      <c r="E81" s="39" t="s">
        <v>4</v>
      </c>
    </row>
    <row r="82" spans="1:16" ht="12.75">
      <c r="A82" t="s">
        <v>48</v>
      </c>
      <c s="34" t="s">
        <v>112</v>
      </c>
      <c s="34" t="s">
        <v>10303</v>
      </c>
      <c s="35" t="s">
        <v>4</v>
      </c>
      <c s="6" t="s">
        <v>10263</v>
      </c>
      <c s="36" t="s">
        <v>3053</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10304</v>
      </c>
    </row>
    <row r="85" spans="1:5" ht="12.75">
      <c r="A85" t="s">
        <v>58</v>
      </c>
      <c r="E85" s="39" t="s">
        <v>4</v>
      </c>
    </row>
    <row r="86" spans="1:16" ht="12.75">
      <c r="A86" t="s">
        <v>48</v>
      </c>
      <c s="34" t="s">
        <v>115</v>
      </c>
      <c s="34" t="s">
        <v>10305</v>
      </c>
      <c s="35" t="s">
        <v>4</v>
      </c>
      <c s="6" t="s">
        <v>10265</v>
      </c>
      <c s="36" t="s">
        <v>3053</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10306</v>
      </c>
    </row>
    <row r="89" spans="1:5" ht="12.75">
      <c r="A89" t="s">
        <v>58</v>
      </c>
      <c r="E89" s="39" t="s">
        <v>4</v>
      </c>
    </row>
    <row r="90" spans="1:16" ht="12.75">
      <c r="A90" t="s">
        <v>48</v>
      </c>
      <c s="34" t="s">
        <v>118</v>
      </c>
      <c s="34" t="s">
        <v>10307</v>
      </c>
      <c s="35" t="s">
        <v>4</v>
      </c>
      <c s="6" t="s">
        <v>10265</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10308</v>
      </c>
    </row>
    <row r="93" spans="1:5" ht="12.75">
      <c r="A93" t="s">
        <v>58</v>
      </c>
      <c r="E93" s="39" t="s">
        <v>4</v>
      </c>
    </row>
    <row r="94" spans="1:16" ht="12.75">
      <c r="A94" t="s">
        <v>48</v>
      </c>
      <c s="34" t="s">
        <v>121</v>
      </c>
      <c s="34" t="s">
        <v>10309</v>
      </c>
      <c s="35" t="s">
        <v>4</v>
      </c>
      <c s="6" t="s">
        <v>10269</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10310</v>
      </c>
    </row>
    <row r="97" spans="1:5" ht="12.75">
      <c r="A97" t="s">
        <v>58</v>
      </c>
      <c r="E97" s="39" t="s">
        <v>4</v>
      </c>
    </row>
    <row r="98" spans="1:16" ht="12.75">
      <c r="A98" t="s">
        <v>48</v>
      </c>
      <c s="34" t="s">
        <v>124</v>
      </c>
      <c s="34" t="s">
        <v>10311</v>
      </c>
      <c s="35" t="s">
        <v>4</v>
      </c>
      <c s="6" t="s">
        <v>10272</v>
      </c>
      <c s="36" t="s">
        <v>3053</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10312</v>
      </c>
    </row>
    <row r="101" spans="1:5" ht="12.75">
      <c r="A101" t="s">
        <v>58</v>
      </c>
      <c r="E101" s="39" t="s">
        <v>4</v>
      </c>
    </row>
    <row r="102" spans="1:16" ht="12.75">
      <c r="A102" t="s">
        <v>48</v>
      </c>
      <c s="34" t="s">
        <v>127</v>
      </c>
      <c s="34" t="s">
        <v>10313</v>
      </c>
      <c s="35" t="s">
        <v>4</v>
      </c>
      <c s="6" t="s">
        <v>10275</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10314</v>
      </c>
    </row>
    <row r="105" spans="1:5" ht="12.75">
      <c r="A105" t="s">
        <v>58</v>
      </c>
      <c r="E105" s="39" t="s">
        <v>4</v>
      </c>
    </row>
    <row r="106" spans="1:16" ht="25.5">
      <c r="A106" t="s">
        <v>48</v>
      </c>
      <c s="34" t="s">
        <v>130</v>
      </c>
      <c s="34" t="s">
        <v>10315</v>
      </c>
      <c s="35" t="s">
        <v>4</v>
      </c>
      <c s="6" t="s">
        <v>10288</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10316</v>
      </c>
    </row>
    <row r="109" spans="1:5" ht="12.75">
      <c r="A109" t="s">
        <v>58</v>
      </c>
      <c r="E109" s="39" t="s">
        <v>4</v>
      </c>
    </row>
    <row r="110" spans="1:16" ht="38.25">
      <c r="A110" t="s">
        <v>48</v>
      </c>
      <c s="34" t="s">
        <v>133</v>
      </c>
      <c s="34" t="s">
        <v>10317</v>
      </c>
      <c s="35" t="s">
        <v>4</v>
      </c>
      <c s="6" t="s">
        <v>10260</v>
      </c>
      <c s="36" t="s">
        <v>3053</v>
      </c>
      <c s="37">
        <v>2</v>
      </c>
      <c s="36">
        <v>0</v>
      </c>
      <c s="36">
        <f>ROUND(G110*H110,6)</f>
      </c>
      <c r="L110" s="38">
        <v>0</v>
      </c>
      <c s="32">
        <f>ROUND(ROUND(L110,2)*ROUND(G110,3),2)</f>
      </c>
      <c s="36" t="s">
        <v>490</v>
      </c>
      <c>
        <f>(M110*21)/100</f>
      </c>
      <c t="s">
        <v>26</v>
      </c>
    </row>
    <row r="111" spans="1:5" ht="25.5">
      <c r="A111" s="35" t="s">
        <v>55</v>
      </c>
      <c r="E111" s="39" t="s">
        <v>10261</v>
      </c>
    </row>
    <row r="112" spans="1:5" ht="12.75">
      <c r="A112" s="35" t="s">
        <v>56</v>
      </c>
      <c r="E112" s="40" t="s">
        <v>10318</v>
      </c>
    </row>
    <row r="113" spans="1:5" ht="12.75">
      <c r="A113" t="s">
        <v>58</v>
      </c>
      <c r="E113" s="39" t="s">
        <v>4</v>
      </c>
    </row>
    <row r="114" spans="1:16" ht="12.75">
      <c r="A114" t="s">
        <v>48</v>
      </c>
      <c s="34" t="s">
        <v>136</v>
      </c>
      <c s="34" t="s">
        <v>10319</v>
      </c>
      <c s="35" t="s">
        <v>4</v>
      </c>
      <c s="6" t="s">
        <v>10263</v>
      </c>
      <c s="36" t="s">
        <v>3053</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10320</v>
      </c>
    </row>
    <row r="117" spans="1:5" ht="12.75">
      <c r="A117" t="s">
        <v>58</v>
      </c>
      <c r="E117" s="39" t="s">
        <v>4</v>
      </c>
    </row>
    <row r="118" spans="1:16" ht="12.75">
      <c r="A118" t="s">
        <v>48</v>
      </c>
      <c s="34" t="s">
        <v>139</v>
      </c>
      <c s="34" t="s">
        <v>10321</v>
      </c>
      <c s="35" t="s">
        <v>4</v>
      </c>
      <c s="6" t="s">
        <v>10265</v>
      </c>
      <c s="36" t="s">
        <v>3053</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10322</v>
      </c>
    </row>
    <row r="121" spans="1:5" ht="12.75">
      <c r="A121" t="s">
        <v>58</v>
      </c>
      <c r="E121" s="39" t="s">
        <v>4</v>
      </c>
    </row>
    <row r="122" spans="1:16" ht="12.75">
      <c r="A122" t="s">
        <v>48</v>
      </c>
      <c s="34" t="s">
        <v>142</v>
      </c>
      <c s="34" t="s">
        <v>10323</v>
      </c>
      <c s="35" t="s">
        <v>4</v>
      </c>
      <c s="6" t="s">
        <v>10265</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10324</v>
      </c>
    </row>
    <row r="125" spans="1:5" ht="12.75">
      <c r="A125" t="s">
        <v>58</v>
      </c>
      <c r="E125" s="39" t="s">
        <v>4</v>
      </c>
    </row>
    <row r="126" spans="1:16" ht="12.75">
      <c r="A126" t="s">
        <v>48</v>
      </c>
      <c s="34" t="s">
        <v>145</v>
      </c>
      <c s="34" t="s">
        <v>10325</v>
      </c>
      <c s="35" t="s">
        <v>4</v>
      </c>
      <c s="6" t="s">
        <v>10269</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10326</v>
      </c>
    </row>
    <row r="129" spans="1:5" ht="12.75">
      <c r="A129" t="s">
        <v>58</v>
      </c>
      <c r="E129" s="39" t="s">
        <v>4</v>
      </c>
    </row>
    <row r="130" spans="1:16" ht="12.75">
      <c r="A130" t="s">
        <v>48</v>
      </c>
      <c s="34" t="s">
        <v>148</v>
      </c>
      <c s="34" t="s">
        <v>10327</v>
      </c>
      <c s="35" t="s">
        <v>4</v>
      </c>
      <c s="6" t="s">
        <v>10272</v>
      </c>
      <c s="36" t="s">
        <v>3053</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10328</v>
      </c>
    </row>
    <row r="133" spans="1:5" ht="12.75">
      <c r="A133" t="s">
        <v>58</v>
      </c>
      <c r="E133" s="39" t="s">
        <v>4</v>
      </c>
    </row>
    <row r="134" spans="1:16" ht="12.75">
      <c r="A134" t="s">
        <v>48</v>
      </c>
      <c s="34" t="s">
        <v>151</v>
      </c>
      <c s="34" t="s">
        <v>10329</v>
      </c>
      <c s="35" t="s">
        <v>4</v>
      </c>
      <c s="6" t="s">
        <v>10275</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10330</v>
      </c>
    </row>
    <row r="137" spans="1:5" ht="12.75">
      <c r="A137" t="s">
        <v>58</v>
      </c>
      <c r="E137" s="39" t="s">
        <v>4</v>
      </c>
    </row>
    <row r="138" spans="1:16" ht="38.25">
      <c r="A138" t="s">
        <v>48</v>
      </c>
      <c s="34" t="s">
        <v>154</v>
      </c>
      <c s="34" t="s">
        <v>10331</v>
      </c>
      <c s="35" t="s">
        <v>4</v>
      </c>
      <c s="6" t="s">
        <v>10260</v>
      </c>
      <c s="36" t="s">
        <v>3053</v>
      </c>
      <c s="37">
        <v>2</v>
      </c>
      <c s="36">
        <v>0</v>
      </c>
      <c s="36">
        <f>ROUND(G138*H138,6)</f>
      </c>
      <c r="L138" s="38">
        <v>0</v>
      </c>
      <c s="32">
        <f>ROUND(ROUND(L138,2)*ROUND(G138,3),2)</f>
      </c>
      <c s="36" t="s">
        <v>490</v>
      </c>
      <c>
        <f>(M138*21)/100</f>
      </c>
      <c t="s">
        <v>26</v>
      </c>
    </row>
    <row r="139" spans="1:5" ht="25.5">
      <c r="A139" s="35" t="s">
        <v>55</v>
      </c>
      <c r="E139" s="39" t="s">
        <v>10261</v>
      </c>
    </row>
    <row r="140" spans="1:5" ht="12.75">
      <c r="A140" s="35" t="s">
        <v>56</v>
      </c>
      <c r="E140" s="40" t="s">
        <v>10332</v>
      </c>
    </row>
    <row r="141" spans="1:5" ht="12.75">
      <c r="A141" t="s">
        <v>58</v>
      </c>
      <c r="E141" s="39" t="s">
        <v>4</v>
      </c>
    </row>
    <row r="142" spans="1:16" ht="38.25">
      <c r="A142" t="s">
        <v>48</v>
      </c>
      <c s="34" t="s">
        <v>157</v>
      </c>
      <c s="34" t="s">
        <v>10333</v>
      </c>
      <c s="35" t="s">
        <v>4</v>
      </c>
      <c s="6" t="s">
        <v>10301</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10334</v>
      </c>
    </row>
    <row r="145" spans="1:5" ht="12.75">
      <c r="A145" t="s">
        <v>58</v>
      </c>
      <c r="E145" s="39" t="s">
        <v>4</v>
      </c>
    </row>
    <row r="146" spans="1:16" ht="12.75">
      <c r="A146" t="s">
        <v>48</v>
      </c>
      <c s="34" t="s">
        <v>160</v>
      </c>
      <c s="34" t="s">
        <v>10335</v>
      </c>
      <c s="35" t="s">
        <v>4</v>
      </c>
      <c s="6" t="s">
        <v>10263</v>
      </c>
      <c s="36" t="s">
        <v>3053</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10336</v>
      </c>
    </row>
    <row r="149" spans="1:5" ht="12.75">
      <c r="A149" t="s">
        <v>58</v>
      </c>
      <c r="E149" s="39" t="s">
        <v>4</v>
      </c>
    </row>
    <row r="150" spans="1:16" ht="12.75">
      <c r="A150" t="s">
        <v>48</v>
      </c>
      <c s="34" t="s">
        <v>163</v>
      </c>
      <c s="34" t="s">
        <v>10337</v>
      </c>
      <c s="35" t="s">
        <v>4</v>
      </c>
      <c s="6" t="s">
        <v>10265</v>
      </c>
      <c s="36" t="s">
        <v>3053</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10338</v>
      </c>
    </row>
    <row r="153" spans="1:5" ht="12.75">
      <c r="A153" t="s">
        <v>58</v>
      </c>
      <c r="E153" s="39" t="s">
        <v>4</v>
      </c>
    </row>
    <row r="154" spans="1:16" ht="12.75">
      <c r="A154" t="s">
        <v>48</v>
      </c>
      <c s="34" t="s">
        <v>166</v>
      </c>
      <c s="34" t="s">
        <v>10339</v>
      </c>
      <c s="35" t="s">
        <v>4</v>
      </c>
      <c s="6" t="s">
        <v>10265</v>
      </c>
      <c s="36" t="s">
        <v>3053</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10340</v>
      </c>
    </row>
    <row r="157" spans="1:5" ht="12.75">
      <c r="A157" t="s">
        <v>58</v>
      </c>
      <c r="E157" s="39" t="s">
        <v>4</v>
      </c>
    </row>
    <row r="158" spans="1:16" ht="12.75">
      <c r="A158" t="s">
        <v>48</v>
      </c>
      <c s="34" t="s">
        <v>170</v>
      </c>
      <c s="34" t="s">
        <v>10341</v>
      </c>
      <c s="35" t="s">
        <v>4</v>
      </c>
      <c s="6" t="s">
        <v>10269</v>
      </c>
      <c s="36" t="s">
        <v>3053</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10342</v>
      </c>
    </row>
    <row r="161" spans="1:5" ht="12.75">
      <c r="A161" t="s">
        <v>58</v>
      </c>
      <c r="E161" s="39" t="s">
        <v>4</v>
      </c>
    </row>
    <row r="162" spans="1:16" ht="12.75">
      <c r="A162" t="s">
        <v>48</v>
      </c>
      <c s="34" t="s">
        <v>173</v>
      </c>
      <c s="34" t="s">
        <v>10343</v>
      </c>
      <c s="35" t="s">
        <v>4</v>
      </c>
      <c s="6" t="s">
        <v>10272</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10344</v>
      </c>
    </row>
    <row r="165" spans="1:5" ht="12.75">
      <c r="A165" t="s">
        <v>58</v>
      </c>
      <c r="E165" s="39" t="s">
        <v>4</v>
      </c>
    </row>
    <row r="166" spans="1:16" ht="12.75">
      <c r="A166" t="s">
        <v>48</v>
      </c>
      <c s="34" t="s">
        <v>176</v>
      </c>
      <c s="34" t="s">
        <v>10345</v>
      </c>
      <c s="35" t="s">
        <v>4</v>
      </c>
      <c s="6" t="s">
        <v>10275</v>
      </c>
      <c s="36" t="s">
        <v>3053</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10346</v>
      </c>
    </row>
    <row r="169" spans="1:5" ht="12.75">
      <c r="A169" t="s">
        <v>58</v>
      </c>
      <c r="E169" s="39" t="s">
        <v>4</v>
      </c>
    </row>
    <row r="170" spans="1:16" ht="38.25">
      <c r="A170" t="s">
        <v>48</v>
      </c>
      <c s="34" t="s">
        <v>179</v>
      </c>
      <c s="34" t="s">
        <v>10347</v>
      </c>
      <c s="35" t="s">
        <v>4</v>
      </c>
      <c s="6" t="s">
        <v>10348</v>
      </c>
      <c s="36" t="s">
        <v>3053</v>
      </c>
      <c s="37">
        <v>2</v>
      </c>
      <c s="36">
        <v>0</v>
      </c>
      <c s="36">
        <f>ROUND(G170*H170,6)</f>
      </c>
      <c r="L170" s="38">
        <v>0</v>
      </c>
      <c s="32">
        <f>ROUND(ROUND(L170,2)*ROUND(G170,3),2)</f>
      </c>
      <c s="36" t="s">
        <v>490</v>
      </c>
      <c>
        <f>(M170*21)/100</f>
      </c>
      <c t="s">
        <v>26</v>
      </c>
    </row>
    <row r="171" spans="1:5" ht="25.5">
      <c r="A171" s="35" t="s">
        <v>55</v>
      </c>
      <c r="E171" s="39" t="s">
        <v>10349</v>
      </c>
    </row>
    <row r="172" spans="1:5" ht="12.75">
      <c r="A172" s="35" t="s">
        <v>56</v>
      </c>
      <c r="E172" s="40" t="s">
        <v>10350</v>
      </c>
    </row>
    <row r="173" spans="1:5" ht="12.75">
      <c r="A173" t="s">
        <v>58</v>
      </c>
      <c r="E173" s="39" t="s">
        <v>4</v>
      </c>
    </row>
    <row r="174" spans="1:16" ht="38.25">
      <c r="A174" t="s">
        <v>48</v>
      </c>
      <c s="34" t="s">
        <v>182</v>
      </c>
      <c s="34" t="s">
        <v>10351</v>
      </c>
      <c s="35" t="s">
        <v>4</v>
      </c>
      <c s="6" t="s">
        <v>10352</v>
      </c>
      <c s="36" t="s">
        <v>3053</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10353</v>
      </c>
    </row>
    <row r="177" spans="1:5" ht="12.75">
      <c r="A177" t="s">
        <v>58</v>
      </c>
      <c r="E177" s="39" t="s">
        <v>4</v>
      </c>
    </row>
    <row r="178" spans="1:16" ht="12.75">
      <c r="A178" t="s">
        <v>48</v>
      </c>
      <c s="34" t="s">
        <v>185</v>
      </c>
      <c s="34" t="s">
        <v>10354</v>
      </c>
      <c s="35" t="s">
        <v>4</v>
      </c>
      <c s="6" t="s">
        <v>10263</v>
      </c>
      <c s="36" t="s">
        <v>3053</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10355</v>
      </c>
    </row>
    <row r="181" spans="1:5" ht="12.75">
      <c r="A181" t="s">
        <v>58</v>
      </c>
      <c r="E181" s="39" t="s">
        <v>4</v>
      </c>
    </row>
    <row r="182" spans="1:16" ht="12.75">
      <c r="A182" t="s">
        <v>48</v>
      </c>
      <c s="34" t="s">
        <v>188</v>
      </c>
      <c s="34" t="s">
        <v>10356</v>
      </c>
      <c s="35" t="s">
        <v>4</v>
      </c>
      <c s="6" t="s">
        <v>10265</v>
      </c>
      <c s="36" t="s">
        <v>3053</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10357</v>
      </c>
    </row>
    <row r="185" spans="1:5" ht="12.75">
      <c r="A185" t="s">
        <v>58</v>
      </c>
      <c r="E185" s="39" t="s">
        <v>4</v>
      </c>
    </row>
    <row r="186" spans="1:16" ht="25.5">
      <c r="A186" t="s">
        <v>48</v>
      </c>
      <c s="34" t="s">
        <v>191</v>
      </c>
      <c s="34" t="s">
        <v>10358</v>
      </c>
      <c s="35" t="s">
        <v>4</v>
      </c>
      <c s="6" t="s">
        <v>10288</v>
      </c>
      <c s="36" t="s">
        <v>3053</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10359</v>
      </c>
    </row>
    <row r="189" spans="1:5" ht="12.75">
      <c r="A189" t="s">
        <v>58</v>
      </c>
      <c r="E189" s="39" t="s">
        <v>4</v>
      </c>
    </row>
    <row r="190" spans="1:16" ht="12.75">
      <c r="A190" t="s">
        <v>48</v>
      </c>
      <c s="34" t="s">
        <v>194</v>
      </c>
      <c s="34" t="s">
        <v>10360</v>
      </c>
      <c s="35" t="s">
        <v>4</v>
      </c>
      <c s="6" t="s">
        <v>10265</v>
      </c>
      <c s="36" t="s">
        <v>3053</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10361</v>
      </c>
    </row>
    <row r="193" spans="1:5" ht="12.75">
      <c r="A193" t="s">
        <v>58</v>
      </c>
      <c r="E193" s="39" t="s">
        <v>4</v>
      </c>
    </row>
    <row r="194" spans="1:16" ht="12.75">
      <c r="A194" t="s">
        <v>48</v>
      </c>
      <c s="34" t="s">
        <v>197</v>
      </c>
      <c s="34" t="s">
        <v>10362</v>
      </c>
      <c s="35" t="s">
        <v>4</v>
      </c>
      <c s="6" t="s">
        <v>10272</v>
      </c>
      <c s="36" t="s">
        <v>3053</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10363</v>
      </c>
    </row>
    <row r="197" spans="1:5" ht="12.75">
      <c r="A197" t="s">
        <v>58</v>
      </c>
      <c r="E197" s="39" t="s">
        <v>4</v>
      </c>
    </row>
    <row r="198" spans="1:16" ht="12.75">
      <c r="A198" t="s">
        <v>48</v>
      </c>
      <c s="34" t="s">
        <v>200</v>
      </c>
      <c s="34" t="s">
        <v>10364</v>
      </c>
      <c s="35" t="s">
        <v>4</v>
      </c>
      <c s="6" t="s">
        <v>10275</v>
      </c>
      <c s="36" t="s">
        <v>3053</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10365</v>
      </c>
    </row>
    <row r="201" spans="1:5" ht="12.75">
      <c r="A201" t="s">
        <v>58</v>
      </c>
      <c r="E201" s="39" t="s">
        <v>4</v>
      </c>
    </row>
    <row r="202" spans="1:16" ht="25.5">
      <c r="A202" t="s">
        <v>48</v>
      </c>
      <c s="34" t="s">
        <v>203</v>
      </c>
      <c s="34" t="s">
        <v>10366</v>
      </c>
      <c s="35" t="s">
        <v>4</v>
      </c>
      <c s="6" t="s">
        <v>10288</v>
      </c>
      <c s="36" t="s">
        <v>3053</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10367</v>
      </c>
    </row>
    <row r="205" spans="1:5" ht="12.75">
      <c r="A205" t="s">
        <v>58</v>
      </c>
      <c r="E205" s="39" t="s">
        <v>4</v>
      </c>
    </row>
    <row r="206" spans="1:16" ht="25.5">
      <c r="A206" t="s">
        <v>48</v>
      </c>
      <c s="34" t="s">
        <v>207</v>
      </c>
      <c s="34" t="s">
        <v>10368</v>
      </c>
      <c s="35" t="s">
        <v>4</v>
      </c>
      <c s="6" t="s">
        <v>10369</v>
      </c>
      <c s="36" t="s">
        <v>3053</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10370</v>
      </c>
    </row>
    <row r="209" spans="1:5" ht="12.75">
      <c r="A209" t="s">
        <v>58</v>
      </c>
      <c r="E209" s="39" t="s">
        <v>4</v>
      </c>
    </row>
    <row r="210" spans="1:16" ht="38.25">
      <c r="A210" t="s">
        <v>48</v>
      </c>
      <c s="34" t="s">
        <v>210</v>
      </c>
      <c s="34" t="s">
        <v>10371</v>
      </c>
      <c s="35" t="s">
        <v>4</v>
      </c>
      <c s="6" t="s">
        <v>10372</v>
      </c>
      <c s="36" t="s">
        <v>3053</v>
      </c>
      <c s="37">
        <v>4</v>
      </c>
      <c s="36">
        <v>0</v>
      </c>
      <c s="36">
        <f>ROUND(G210*H210,6)</f>
      </c>
      <c r="L210" s="38">
        <v>0</v>
      </c>
      <c s="32">
        <f>ROUND(ROUND(L210,2)*ROUND(G210,3),2)</f>
      </c>
      <c s="36" t="s">
        <v>490</v>
      </c>
      <c>
        <f>(M210*21)/100</f>
      </c>
      <c t="s">
        <v>26</v>
      </c>
    </row>
    <row r="211" spans="1:5" ht="25.5">
      <c r="A211" s="35" t="s">
        <v>55</v>
      </c>
      <c r="E211" s="39" t="s">
        <v>10373</v>
      </c>
    </row>
    <row r="212" spans="1:5" ht="12.75">
      <c r="A212" s="35" t="s">
        <v>56</v>
      </c>
      <c r="E212" s="40" t="s">
        <v>10374</v>
      </c>
    </row>
    <row r="213" spans="1:5" ht="12.75">
      <c r="A213" t="s">
        <v>58</v>
      </c>
      <c r="E213" s="39" t="s">
        <v>4</v>
      </c>
    </row>
    <row r="214" spans="1:16" ht="38.25">
      <c r="A214" t="s">
        <v>48</v>
      </c>
      <c s="34" t="s">
        <v>213</v>
      </c>
      <c s="34" t="s">
        <v>10375</v>
      </c>
      <c s="35" t="s">
        <v>4</v>
      </c>
      <c s="6" t="s">
        <v>10376</v>
      </c>
      <c s="36" t="s">
        <v>3053</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10377</v>
      </c>
    </row>
    <row r="217" spans="1:5" ht="12.75">
      <c r="A217" t="s">
        <v>58</v>
      </c>
      <c r="E217" s="39" t="s">
        <v>4</v>
      </c>
    </row>
    <row r="218" spans="1:16" ht="25.5">
      <c r="A218" t="s">
        <v>48</v>
      </c>
      <c s="34" t="s">
        <v>216</v>
      </c>
      <c s="34" t="s">
        <v>10378</v>
      </c>
      <c s="35" t="s">
        <v>4</v>
      </c>
      <c s="6" t="s">
        <v>10379</v>
      </c>
      <c s="36" t="s">
        <v>3053</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10380</v>
      </c>
    </row>
    <row r="221" spans="1:5" ht="12.75">
      <c r="A221" t="s">
        <v>58</v>
      </c>
      <c r="E221" s="39" t="s">
        <v>4</v>
      </c>
    </row>
    <row r="222" spans="1:16" ht="12.75">
      <c r="A222" t="s">
        <v>48</v>
      </c>
      <c s="34" t="s">
        <v>219</v>
      </c>
      <c s="34" t="s">
        <v>10381</v>
      </c>
      <c s="35" t="s">
        <v>4</v>
      </c>
      <c s="6" t="s">
        <v>10382</v>
      </c>
      <c s="36" t="s">
        <v>3053</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10383</v>
      </c>
    </row>
    <row r="225" spans="1:5" ht="12.75">
      <c r="A225" t="s">
        <v>58</v>
      </c>
      <c r="E225" s="39" t="s">
        <v>4</v>
      </c>
    </row>
    <row r="226" spans="1:16" ht="25.5">
      <c r="A226" t="s">
        <v>48</v>
      </c>
      <c s="34" t="s">
        <v>222</v>
      </c>
      <c s="34" t="s">
        <v>10384</v>
      </c>
      <c s="35" t="s">
        <v>4</v>
      </c>
      <c s="6" t="s">
        <v>10288</v>
      </c>
      <c s="36" t="s">
        <v>3053</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10385</v>
      </c>
    </row>
    <row r="229" spans="1:5" ht="12.75">
      <c r="A229" t="s">
        <v>58</v>
      </c>
      <c r="E229" s="39" t="s">
        <v>4</v>
      </c>
    </row>
    <row r="230" spans="1:16" ht="12.75">
      <c r="A230" t="s">
        <v>48</v>
      </c>
      <c s="34" t="s">
        <v>225</v>
      </c>
      <c s="34" t="s">
        <v>10386</v>
      </c>
      <c s="35" t="s">
        <v>4</v>
      </c>
      <c s="6" t="s">
        <v>10387</v>
      </c>
      <c s="36" t="s">
        <v>3053</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10388</v>
      </c>
    </row>
    <row r="233" spans="1:5" ht="12.75">
      <c r="A233" t="s">
        <v>58</v>
      </c>
      <c r="E233" s="39" t="s">
        <v>4</v>
      </c>
    </row>
    <row r="234" spans="1:16" ht="25.5">
      <c r="A234" t="s">
        <v>48</v>
      </c>
      <c s="34" t="s">
        <v>228</v>
      </c>
      <c s="34" t="s">
        <v>10389</v>
      </c>
      <c s="35" t="s">
        <v>4</v>
      </c>
      <c s="6" t="s">
        <v>10288</v>
      </c>
      <c s="36" t="s">
        <v>3053</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10390</v>
      </c>
    </row>
    <row r="237" spans="1:5" ht="12.75">
      <c r="A237" t="s">
        <v>58</v>
      </c>
      <c r="E237" s="39" t="s">
        <v>4</v>
      </c>
    </row>
    <row r="238" spans="1:16" ht="25.5">
      <c r="A238" t="s">
        <v>48</v>
      </c>
      <c s="34" t="s">
        <v>231</v>
      </c>
      <c s="34" t="s">
        <v>10391</v>
      </c>
      <c s="35" t="s">
        <v>4</v>
      </c>
      <c s="6" t="s">
        <v>10392</v>
      </c>
      <c s="36" t="s">
        <v>3053</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10393</v>
      </c>
    </row>
    <row r="241" spans="1:5" ht="12.75">
      <c r="A241" t="s">
        <v>58</v>
      </c>
      <c r="E241" s="39" t="s">
        <v>4</v>
      </c>
    </row>
    <row r="242" spans="1:16" ht="12.75">
      <c r="A242" t="s">
        <v>48</v>
      </c>
      <c s="34" t="s">
        <v>234</v>
      </c>
      <c s="34" t="s">
        <v>10394</v>
      </c>
      <c s="35" t="s">
        <v>4</v>
      </c>
      <c s="6" t="s">
        <v>10395</v>
      </c>
      <c s="36" t="s">
        <v>3053</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10396</v>
      </c>
    </row>
    <row r="245" spans="1:5" ht="12.75">
      <c r="A245" t="s">
        <v>58</v>
      </c>
      <c r="E245" s="39" t="s">
        <v>4</v>
      </c>
    </row>
    <row r="246" spans="1:16" ht="25.5">
      <c r="A246" t="s">
        <v>48</v>
      </c>
      <c s="34" t="s">
        <v>237</v>
      </c>
      <c s="34" t="s">
        <v>10397</v>
      </c>
      <c s="35" t="s">
        <v>4</v>
      </c>
      <c s="6" t="s">
        <v>10392</v>
      </c>
      <c s="36" t="s">
        <v>3053</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10398</v>
      </c>
    </row>
    <row r="249" spans="1:5" ht="12.75">
      <c r="A249" t="s">
        <v>58</v>
      </c>
      <c r="E249" s="39" t="s">
        <v>4</v>
      </c>
    </row>
    <row r="250" spans="1:16" ht="12.75">
      <c r="A250" t="s">
        <v>48</v>
      </c>
      <c s="34" t="s">
        <v>240</v>
      </c>
      <c s="34" t="s">
        <v>10399</v>
      </c>
      <c s="35" t="s">
        <v>4</v>
      </c>
      <c s="6" t="s">
        <v>10395</v>
      </c>
      <c s="36" t="s">
        <v>3053</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10400</v>
      </c>
    </row>
    <row r="253" spans="1:5" ht="12.75">
      <c r="A253" t="s">
        <v>58</v>
      </c>
      <c r="E253" s="39" t="s">
        <v>4</v>
      </c>
    </row>
    <row r="254" spans="1:16" ht="25.5">
      <c r="A254" t="s">
        <v>48</v>
      </c>
      <c s="34" t="s">
        <v>243</v>
      </c>
      <c s="34" t="s">
        <v>10401</v>
      </c>
      <c s="35" t="s">
        <v>4</v>
      </c>
      <c s="6" t="s">
        <v>10392</v>
      </c>
      <c s="36" t="s">
        <v>3053</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10402</v>
      </c>
    </row>
    <row r="257" spans="1:5" ht="12.75">
      <c r="A257" t="s">
        <v>58</v>
      </c>
      <c r="E257" s="39" t="s">
        <v>4</v>
      </c>
    </row>
    <row r="258" spans="1:16" ht="12.75">
      <c r="A258" t="s">
        <v>48</v>
      </c>
      <c s="34" t="s">
        <v>246</v>
      </c>
      <c s="34" t="s">
        <v>10403</v>
      </c>
      <c s="35" t="s">
        <v>4</v>
      </c>
      <c s="6" t="s">
        <v>10395</v>
      </c>
      <c s="36" t="s">
        <v>3053</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10404</v>
      </c>
    </row>
    <row r="261" spans="1:5" ht="12.75">
      <c r="A261" t="s">
        <v>58</v>
      </c>
      <c r="E261" s="39" t="s">
        <v>4</v>
      </c>
    </row>
    <row r="262" spans="1:16" ht="25.5">
      <c r="A262" t="s">
        <v>48</v>
      </c>
      <c s="34" t="s">
        <v>249</v>
      </c>
      <c s="34" t="s">
        <v>10405</v>
      </c>
      <c s="35" t="s">
        <v>4</v>
      </c>
      <c s="6" t="s">
        <v>10392</v>
      </c>
      <c s="36" t="s">
        <v>3053</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10406</v>
      </c>
    </row>
    <row r="265" spans="1:5" ht="12.75">
      <c r="A265" t="s">
        <v>58</v>
      </c>
      <c r="E265" s="39" t="s">
        <v>4</v>
      </c>
    </row>
    <row r="266" spans="1:16" ht="12.75">
      <c r="A266" t="s">
        <v>48</v>
      </c>
      <c s="34" t="s">
        <v>252</v>
      </c>
      <c s="34" t="s">
        <v>10407</v>
      </c>
      <c s="35" t="s">
        <v>4</v>
      </c>
      <c s="6" t="s">
        <v>10395</v>
      </c>
      <c s="36" t="s">
        <v>3053</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10408</v>
      </c>
    </row>
    <row r="269" spans="1:5" ht="12.75">
      <c r="A269" t="s">
        <v>58</v>
      </c>
      <c r="E269" s="39" t="s">
        <v>4</v>
      </c>
    </row>
    <row r="270" spans="1:16" ht="25.5">
      <c r="A270" t="s">
        <v>48</v>
      </c>
      <c s="34" t="s">
        <v>255</v>
      </c>
      <c s="34" t="s">
        <v>10409</v>
      </c>
      <c s="35" t="s">
        <v>4</v>
      </c>
      <c s="6" t="s">
        <v>10369</v>
      </c>
      <c s="36" t="s">
        <v>3053</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10410</v>
      </c>
    </row>
    <row r="273" spans="1:5" ht="12.75">
      <c r="A273" t="s">
        <v>58</v>
      </c>
      <c r="E273" s="39" t="s">
        <v>4</v>
      </c>
    </row>
    <row r="274" spans="1:16" ht="38.25">
      <c r="A274" t="s">
        <v>48</v>
      </c>
      <c s="34" t="s">
        <v>258</v>
      </c>
      <c s="34" t="s">
        <v>10411</v>
      </c>
      <c s="35" t="s">
        <v>4</v>
      </c>
      <c s="6" t="s">
        <v>10372</v>
      </c>
      <c s="36" t="s">
        <v>3053</v>
      </c>
      <c s="37">
        <v>4</v>
      </c>
      <c s="36">
        <v>0</v>
      </c>
      <c s="36">
        <f>ROUND(G274*H274,6)</f>
      </c>
      <c r="L274" s="38">
        <v>0</v>
      </c>
      <c s="32">
        <f>ROUND(ROUND(L274,2)*ROUND(G274,3),2)</f>
      </c>
      <c s="36" t="s">
        <v>490</v>
      </c>
      <c>
        <f>(M274*21)/100</f>
      </c>
      <c t="s">
        <v>26</v>
      </c>
    </row>
    <row r="275" spans="1:5" ht="25.5">
      <c r="A275" s="35" t="s">
        <v>55</v>
      </c>
      <c r="E275" s="39" t="s">
        <v>10373</v>
      </c>
    </row>
    <row r="276" spans="1:5" ht="12.75">
      <c r="A276" s="35" t="s">
        <v>56</v>
      </c>
      <c r="E276" s="40" t="s">
        <v>10412</v>
      </c>
    </row>
    <row r="277" spans="1:5" ht="12.75">
      <c r="A277" t="s">
        <v>58</v>
      </c>
      <c r="E277" s="39" t="s">
        <v>4</v>
      </c>
    </row>
    <row r="278" spans="1:16" ht="38.25">
      <c r="A278" t="s">
        <v>48</v>
      </c>
      <c s="34" t="s">
        <v>261</v>
      </c>
      <c s="34" t="s">
        <v>10413</v>
      </c>
      <c s="35" t="s">
        <v>4</v>
      </c>
      <c s="6" t="s">
        <v>10376</v>
      </c>
      <c s="36" t="s">
        <v>3053</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10414</v>
      </c>
    </row>
    <row r="281" spans="1:5" ht="12.75">
      <c r="A281" t="s">
        <v>58</v>
      </c>
      <c r="E281" s="39" t="s">
        <v>4</v>
      </c>
    </row>
    <row r="282" spans="1:16" ht="12.75">
      <c r="A282" t="s">
        <v>48</v>
      </c>
      <c s="34" t="s">
        <v>264</v>
      </c>
      <c s="34" t="s">
        <v>10415</v>
      </c>
      <c s="35" t="s">
        <v>4</v>
      </c>
      <c s="6" t="s">
        <v>10382</v>
      </c>
      <c s="36" t="s">
        <v>3053</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10416</v>
      </c>
    </row>
    <row r="285" spans="1:5" ht="12.75">
      <c r="A285" t="s">
        <v>58</v>
      </c>
      <c r="E285" s="39" t="s">
        <v>4</v>
      </c>
    </row>
    <row r="286" spans="1:16" ht="12.75">
      <c r="A286" t="s">
        <v>48</v>
      </c>
      <c s="34" t="s">
        <v>267</v>
      </c>
      <c s="34" t="s">
        <v>10417</v>
      </c>
      <c s="35" t="s">
        <v>4</v>
      </c>
      <c s="6" t="s">
        <v>10418</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10419</v>
      </c>
    </row>
    <row r="289" spans="1:5" ht="12.75">
      <c r="A289" t="s">
        <v>58</v>
      </c>
      <c r="E289" s="39" t="s">
        <v>4</v>
      </c>
    </row>
    <row r="290" spans="1:13" ht="12.75">
      <c r="A290" t="s">
        <v>45</v>
      </c>
      <c r="C290" s="31" t="s">
        <v>26</v>
      </c>
      <c r="E290" s="33" t="s">
        <v>10420</v>
      </c>
      <c r="J290" s="32">
        <f>0</f>
      </c>
      <c s="32">
        <f>0</f>
      </c>
      <c s="32">
        <f>0+L291+L295+L299+L303</f>
      </c>
      <c s="32">
        <f>0+M291+M295+M299+M303</f>
      </c>
    </row>
    <row r="291" spans="1:16" ht="38.25">
      <c r="A291" t="s">
        <v>48</v>
      </c>
      <c s="34" t="s">
        <v>270</v>
      </c>
      <c s="34" t="s">
        <v>9375</v>
      </c>
      <c s="35" t="s">
        <v>4</v>
      </c>
      <c s="6" t="s">
        <v>10421</v>
      </c>
      <c s="36" t="s">
        <v>1534</v>
      </c>
      <c s="37">
        <v>1</v>
      </c>
      <c s="36">
        <v>0</v>
      </c>
      <c s="36">
        <f>ROUND(G291*H291,6)</f>
      </c>
      <c r="L291" s="38">
        <v>0</v>
      </c>
      <c s="32">
        <f>ROUND(ROUND(L291,2)*ROUND(G291,3),2)</f>
      </c>
      <c s="36" t="s">
        <v>490</v>
      </c>
      <c>
        <f>(M291*21)/100</f>
      </c>
      <c t="s">
        <v>26</v>
      </c>
    </row>
    <row r="292" spans="1:5" ht="25.5">
      <c r="A292" s="35" t="s">
        <v>55</v>
      </c>
      <c r="E292" s="39" t="s">
        <v>10422</v>
      </c>
    </row>
    <row r="293" spans="1:5" ht="12.75">
      <c r="A293" s="35" t="s">
        <v>56</v>
      </c>
      <c r="E293" s="40" t="s">
        <v>10423</v>
      </c>
    </row>
    <row r="294" spans="1:5" ht="12.75">
      <c r="A294" t="s">
        <v>58</v>
      </c>
      <c r="E294" s="39" t="s">
        <v>4</v>
      </c>
    </row>
    <row r="295" spans="1:16" ht="38.25">
      <c r="A295" t="s">
        <v>48</v>
      </c>
      <c s="34" t="s">
        <v>273</v>
      </c>
      <c s="34" t="s">
        <v>9376</v>
      </c>
      <c s="35" t="s">
        <v>4</v>
      </c>
      <c s="6" t="s">
        <v>10424</v>
      </c>
      <c s="36" t="s">
        <v>1534</v>
      </c>
      <c s="37">
        <v>1</v>
      </c>
      <c s="36">
        <v>0</v>
      </c>
      <c s="36">
        <f>ROUND(G295*H295,6)</f>
      </c>
      <c r="L295" s="38">
        <v>0</v>
      </c>
      <c s="32">
        <f>ROUND(ROUND(L295,2)*ROUND(G295,3),2)</f>
      </c>
      <c s="36" t="s">
        <v>490</v>
      </c>
      <c>
        <f>(M295*21)/100</f>
      </c>
      <c t="s">
        <v>26</v>
      </c>
    </row>
    <row r="296" spans="1:5" ht="25.5">
      <c r="A296" s="35" t="s">
        <v>55</v>
      </c>
      <c r="E296" s="39" t="s">
        <v>10425</v>
      </c>
    </row>
    <row r="297" spans="1:5" ht="12.75">
      <c r="A297" s="35" t="s">
        <v>56</v>
      </c>
      <c r="E297" s="40" t="s">
        <v>10426</v>
      </c>
    </row>
    <row r="298" spans="1:5" ht="12.75">
      <c r="A298" t="s">
        <v>58</v>
      </c>
      <c r="E298" s="39" t="s">
        <v>4</v>
      </c>
    </row>
    <row r="299" spans="1:16" ht="38.25">
      <c r="A299" t="s">
        <v>48</v>
      </c>
      <c s="34" t="s">
        <v>276</v>
      </c>
      <c s="34" t="s">
        <v>9378</v>
      </c>
      <c s="35" t="s">
        <v>4</v>
      </c>
      <c s="6" t="s">
        <v>10427</v>
      </c>
      <c s="36" t="s">
        <v>1534</v>
      </c>
      <c s="37">
        <v>1</v>
      </c>
      <c s="36">
        <v>0</v>
      </c>
      <c s="36">
        <f>ROUND(G299*H299,6)</f>
      </c>
      <c r="L299" s="38">
        <v>0</v>
      </c>
      <c s="32">
        <f>ROUND(ROUND(L299,2)*ROUND(G299,3),2)</f>
      </c>
      <c s="36" t="s">
        <v>490</v>
      </c>
      <c>
        <f>(M299*21)/100</f>
      </c>
      <c t="s">
        <v>26</v>
      </c>
    </row>
    <row r="300" spans="1:5" ht="25.5">
      <c r="A300" s="35" t="s">
        <v>55</v>
      </c>
      <c r="E300" s="39" t="s">
        <v>10428</v>
      </c>
    </row>
    <row r="301" spans="1:5" ht="12.75">
      <c r="A301" s="35" t="s">
        <v>56</v>
      </c>
      <c r="E301" s="40" t="s">
        <v>10429</v>
      </c>
    </row>
    <row r="302" spans="1:5" ht="12.75">
      <c r="A302" t="s">
        <v>58</v>
      </c>
      <c r="E302" s="39" t="s">
        <v>4</v>
      </c>
    </row>
    <row r="303" spans="1:16" ht="38.25">
      <c r="A303" t="s">
        <v>48</v>
      </c>
      <c s="34" t="s">
        <v>279</v>
      </c>
      <c s="34" t="s">
        <v>9380</v>
      </c>
      <c s="35" t="s">
        <v>4</v>
      </c>
      <c s="6" t="s">
        <v>10430</v>
      </c>
      <c s="36" t="s">
        <v>1534</v>
      </c>
      <c s="37">
        <v>1</v>
      </c>
      <c s="36">
        <v>0</v>
      </c>
      <c s="36">
        <f>ROUND(G303*H303,6)</f>
      </c>
      <c r="L303" s="38">
        <v>0</v>
      </c>
      <c s="32">
        <f>ROUND(ROUND(L303,2)*ROUND(G303,3),2)</f>
      </c>
      <c s="36" t="s">
        <v>490</v>
      </c>
      <c>
        <f>(M303*21)/100</f>
      </c>
      <c t="s">
        <v>26</v>
      </c>
    </row>
    <row r="304" spans="1:5" ht="25.5">
      <c r="A304" s="35" t="s">
        <v>55</v>
      </c>
      <c r="E304" s="39" t="s">
        <v>10422</v>
      </c>
    </row>
    <row r="305" spans="1:5" ht="12.75">
      <c r="A305" s="35" t="s">
        <v>56</v>
      </c>
      <c r="E305" s="40" t="s">
        <v>10431</v>
      </c>
    </row>
    <row r="306" spans="1:5" ht="12.75">
      <c r="A306" t="s">
        <v>58</v>
      </c>
      <c r="E306" s="39" t="s">
        <v>4</v>
      </c>
    </row>
    <row r="307" spans="1:13" ht="12.75">
      <c r="A307" t="s">
        <v>45</v>
      </c>
      <c r="C307" s="31" t="s">
        <v>25</v>
      </c>
      <c r="E307" s="33" t="s">
        <v>10198</v>
      </c>
      <c r="J307" s="32">
        <f>0</f>
      </c>
      <c s="32">
        <f>0</f>
      </c>
      <c s="32">
        <f>0+L308+L312+L316+L320</f>
      </c>
      <c s="32">
        <f>0+M308+M312+M316+M320</f>
      </c>
    </row>
    <row r="308" spans="1:16" ht="25.5">
      <c r="A308" t="s">
        <v>48</v>
      </c>
      <c s="34" t="s">
        <v>282</v>
      </c>
      <c s="34" t="s">
        <v>9391</v>
      </c>
      <c s="35" t="s">
        <v>4</v>
      </c>
      <c s="6" t="s">
        <v>10432</v>
      </c>
      <c s="36" t="s">
        <v>1534</v>
      </c>
      <c s="37">
        <v>1</v>
      </c>
      <c s="36">
        <v>0</v>
      </c>
      <c s="36">
        <f>ROUND(G308*H308,6)</f>
      </c>
      <c r="L308" s="38">
        <v>0</v>
      </c>
      <c s="32">
        <f>ROUND(ROUND(L308,2)*ROUND(G308,3),2)</f>
      </c>
      <c s="36" t="s">
        <v>490</v>
      </c>
      <c>
        <f>(M308*21)/100</f>
      </c>
      <c t="s">
        <v>26</v>
      </c>
    </row>
    <row r="309" spans="1:5" ht="38.25">
      <c r="A309" s="35" t="s">
        <v>55</v>
      </c>
      <c r="E309" s="39" t="s">
        <v>10433</v>
      </c>
    </row>
    <row r="310" spans="1:5" ht="12.75">
      <c r="A310" s="35" t="s">
        <v>56</v>
      </c>
      <c r="E310" s="40" t="s">
        <v>10423</v>
      </c>
    </row>
    <row r="311" spans="1:5" ht="12.75">
      <c r="A311" t="s">
        <v>58</v>
      </c>
      <c r="E311" s="39" t="s">
        <v>4</v>
      </c>
    </row>
    <row r="312" spans="1:16" ht="25.5">
      <c r="A312" t="s">
        <v>48</v>
      </c>
      <c s="34" t="s">
        <v>285</v>
      </c>
      <c s="34" t="s">
        <v>9393</v>
      </c>
      <c s="35" t="s">
        <v>4</v>
      </c>
      <c s="6" t="s">
        <v>10434</v>
      </c>
      <c s="36" t="s">
        <v>1534</v>
      </c>
      <c s="37">
        <v>1</v>
      </c>
      <c s="36">
        <v>0</v>
      </c>
      <c s="36">
        <f>ROUND(G312*H312,6)</f>
      </c>
      <c r="L312" s="38">
        <v>0</v>
      </c>
      <c s="32">
        <f>ROUND(ROUND(L312,2)*ROUND(G312,3),2)</f>
      </c>
      <c s="36" t="s">
        <v>490</v>
      </c>
      <c>
        <f>(M312*21)/100</f>
      </c>
      <c t="s">
        <v>26</v>
      </c>
    </row>
    <row r="313" spans="1:5" ht="38.25">
      <c r="A313" s="35" t="s">
        <v>55</v>
      </c>
      <c r="E313" s="39" t="s">
        <v>10433</v>
      </c>
    </row>
    <row r="314" spans="1:5" ht="12.75">
      <c r="A314" s="35" t="s">
        <v>56</v>
      </c>
      <c r="E314" s="40" t="s">
        <v>10426</v>
      </c>
    </row>
    <row r="315" spans="1:5" ht="12.75">
      <c r="A315" t="s">
        <v>58</v>
      </c>
      <c r="E315" s="39" t="s">
        <v>4</v>
      </c>
    </row>
    <row r="316" spans="1:16" ht="25.5">
      <c r="A316" t="s">
        <v>48</v>
      </c>
      <c s="34" t="s">
        <v>288</v>
      </c>
      <c s="34" t="s">
        <v>9394</v>
      </c>
      <c s="35" t="s">
        <v>4</v>
      </c>
      <c s="6" t="s">
        <v>10435</v>
      </c>
      <c s="36" t="s">
        <v>1534</v>
      </c>
      <c s="37">
        <v>1</v>
      </c>
      <c s="36">
        <v>0</v>
      </c>
      <c s="36">
        <f>ROUND(G316*H316,6)</f>
      </c>
      <c r="L316" s="38">
        <v>0</v>
      </c>
      <c s="32">
        <f>ROUND(ROUND(L316,2)*ROUND(G316,3),2)</f>
      </c>
      <c s="36" t="s">
        <v>490</v>
      </c>
      <c>
        <f>(M316*21)/100</f>
      </c>
      <c t="s">
        <v>26</v>
      </c>
    </row>
    <row r="317" spans="1:5" ht="38.25">
      <c r="A317" s="35" t="s">
        <v>55</v>
      </c>
      <c r="E317" s="39" t="s">
        <v>10433</v>
      </c>
    </row>
    <row r="318" spans="1:5" ht="12.75">
      <c r="A318" s="35" t="s">
        <v>56</v>
      </c>
      <c r="E318" s="40" t="s">
        <v>10429</v>
      </c>
    </row>
    <row r="319" spans="1:5" ht="12.75">
      <c r="A319" t="s">
        <v>58</v>
      </c>
      <c r="E319" s="39" t="s">
        <v>4</v>
      </c>
    </row>
    <row r="320" spans="1:16" ht="25.5">
      <c r="A320" t="s">
        <v>48</v>
      </c>
      <c s="34" t="s">
        <v>291</v>
      </c>
      <c s="34" t="s">
        <v>9395</v>
      </c>
      <c s="35" t="s">
        <v>4</v>
      </c>
      <c s="6" t="s">
        <v>10432</v>
      </c>
      <c s="36" t="s">
        <v>1534</v>
      </c>
      <c s="37">
        <v>1</v>
      </c>
      <c s="36">
        <v>0</v>
      </c>
      <c s="36">
        <f>ROUND(G320*H320,6)</f>
      </c>
      <c r="L320" s="38">
        <v>0</v>
      </c>
      <c s="32">
        <f>ROUND(ROUND(L320,2)*ROUND(G320,3),2)</f>
      </c>
      <c s="36" t="s">
        <v>490</v>
      </c>
      <c>
        <f>(M320*21)/100</f>
      </c>
      <c t="s">
        <v>26</v>
      </c>
    </row>
    <row r="321" spans="1:5" ht="38.25">
      <c r="A321" s="35" t="s">
        <v>55</v>
      </c>
      <c r="E321" s="39" t="s">
        <v>10433</v>
      </c>
    </row>
    <row r="322" spans="1:5" ht="12.75">
      <c r="A322" s="35" t="s">
        <v>56</v>
      </c>
      <c r="E322" s="40" t="s">
        <v>10431</v>
      </c>
    </row>
    <row r="323" spans="1:5" ht="12.75">
      <c r="A323" t="s">
        <v>58</v>
      </c>
      <c r="E323" s="39" t="s">
        <v>4</v>
      </c>
    </row>
    <row r="324" spans="1:13" ht="12.75">
      <c r="A324" t="s">
        <v>45</v>
      </c>
      <c r="C324" s="31" t="s">
        <v>65</v>
      </c>
      <c r="E324" s="33" t="s">
        <v>10436</v>
      </c>
      <c r="J324" s="32">
        <f>0</f>
      </c>
      <c s="32">
        <f>0</f>
      </c>
      <c s="32">
        <f>0+L325+L329</f>
      </c>
      <c s="32">
        <f>0+M325+M329</f>
      </c>
    </row>
    <row r="325" spans="1:16" ht="12.75">
      <c r="A325" t="s">
        <v>48</v>
      </c>
      <c s="34" t="s">
        <v>294</v>
      </c>
      <c s="34" t="s">
        <v>9405</v>
      </c>
      <c s="35" t="s">
        <v>4</v>
      </c>
      <c s="6" t="s">
        <v>10437</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10222</v>
      </c>
      <c s="35" t="s">
        <v>4</v>
      </c>
      <c s="6" t="s">
        <v>10438</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10439</v>
      </c>
      <c r="J333" s="32">
        <f>0</f>
      </c>
      <c s="32">
        <f>0</f>
      </c>
      <c s="32">
        <f>0+L334+L338+L342+L346+L350+L354+L358+L362+L366+L370</f>
      </c>
      <c s="32">
        <f>0+M334+M338+M342+M346+M350+M354+M358+M362+M366+M370</f>
      </c>
    </row>
    <row r="334" spans="1:16" ht="12.75">
      <c r="A334" t="s">
        <v>48</v>
      </c>
      <c s="34" t="s">
        <v>300</v>
      </c>
      <c s="34" t="s">
        <v>10234</v>
      </c>
      <c s="35" t="s">
        <v>4</v>
      </c>
      <c s="6" t="s">
        <v>10440</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10236</v>
      </c>
      <c s="35" t="s">
        <v>4</v>
      </c>
      <c s="6" t="s">
        <v>10441</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10239</v>
      </c>
      <c s="35" t="s">
        <v>4</v>
      </c>
      <c s="6" t="s">
        <v>10442</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10443</v>
      </c>
      <c s="35" t="s">
        <v>4</v>
      </c>
      <c s="6" t="s">
        <v>10444</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10445</v>
      </c>
      <c s="35" t="s">
        <v>4</v>
      </c>
      <c s="6" t="s">
        <v>10446</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10447</v>
      </c>
      <c s="35" t="s">
        <v>4</v>
      </c>
      <c s="6" t="s">
        <v>10448</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10243</v>
      </c>
      <c s="35" t="s">
        <v>4</v>
      </c>
      <c s="6" t="s">
        <v>10449</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10450</v>
      </c>
      <c s="35" t="s">
        <v>4</v>
      </c>
      <c s="6" t="s">
        <v>10451</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10452</v>
      </c>
      <c s="35" t="s">
        <v>4</v>
      </c>
      <c s="6" t="s">
        <v>10453</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10454</v>
      </c>
      <c s="35" t="s">
        <v>4</v>
      </c>
      <c s="6" t="s">
        <v>10455</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10456</v>
      </c>
      <c r="J374" s="32">
        <f>0</f>
      </c>
      <c s="32">
        <f>0</f>
      </c>
      <c s="32">
        <f>0+L375+L379</f>
      </c>
      <c s="32">
        <f>0+M375+M379</f>
      </c>
    </row>
    <row r="375" spans="1:16" ht="12.75">
      <c r="A375" t="s">
        <v>48</v>
      </c>
      <c s="34" t="s">
        <v>330</v>
      </c>
      <c s="34" t="s">
        <v>9467</v>
      </c>
      <c s="35" t="s">
        <v>4</v>
      </c>
      <c s="6" t="s">
        <v>10457</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9468</v>
      </c>
      <c s="35" t="s">
        <v>4</v>
      </c>
      <c s="6" t="s">
        <v>10458</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3208</v>
      </c>
      <c r="J383" s="32">
        <f>0</f>
      </c>
      <c s="32">
        <f>0</f>
      </c>
      <c s="32">
        <f>0+L384+L388+L392+L396+L400+L404+L408</f>
      </c>
      <c s="32">
        <f>0+M384+M388+M392+M396+M400+M404+M408</f>
      </c>
    </row>
    <row r="384" spans="1:16" ht="12.75">
      <c r="A384" t="s">
        <v>48</v>
      </c>
      <c s="34" t="s">
        <v>336</v>
      </c>
      <c s="34" t="s">
        <v>9478</v>
      </c>
      <c s="35" t="s">
        <v>4</v>
      </c>
      <c s="6" t="s">
        <v>10459</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9479</v>
      </c>
      <c s="35" t="s">
        <v>4</v>
      </c>
      <c s="6" t="s">
        <v>10460</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9480</v>
      </c>
      <c s="35" t="s">
        <v>4</v>
      </c>
      <c s="6" t="s">
        <v>10461</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9481</v>
      </c>
      <c s="35" t="s">
        <v>4</v>
      </c>
      <c s="6" t="s">
        <v>10462</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10463</v>
      </c>
      <c s="35" t="s">
        <v>4</v>
      </c>
      <c s="6" t="s">
        <v>10464</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10465</v>
      </c>
      <c s="35" t="s">
        <v>4</v>
      </c>
      <c s="6" t="s">
        <v>10466</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10467</v>
      </c>
      <c s="35" t="s">
        <v>4</v>
      </c>
      <c s="6" t="s">
        <v>10468</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10471</v>
      </c>
      <c r="E8" s="30" t="s">
        <v>10470</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3650</v>
      </c>
      <c r="J9" s="32">
        <f>0</f>
      </c>
      <c s="32">
        <f>0</f>
      </c>
      <c s="32">
        <f>0+L10+L14+L18+L22+L26+L30+L34+L38+L42+L46+L50</f>
      </c>
      <c s="32">
        <f>0+M10+M14+M18+M22+M26+M30+M34+M38+M42+M46+M50</f>
      </c>
    </row>
    <row r="10" spans="1:16" ht="12.75">
      <c r="A10" t="s">
        <v>48</v>
      </c>
      <c s="34" t="s">
        <v>49</v>
      </c>
      <c s="34" t="s">
        <v>7321</v>
      </c>
      <c s="35" t="s">
        <v>4</v>
      </c>
      <c s="6" t="s">
        <v>7322</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10472</v>
      </c>
    </row>
    <row r="13" spans="1:5" ht="12.75">
      <c r="A13" t="s">
        <v>58</v>
      </c>
      <c r="E13" s="39" t="s">
        <v>4</v>
      </c>
    </row>
    <row r="14" spans="1:16" ht="12.75">
      <c r="A14" t="s">
        <v>48</v>
      </c>
      <c s="34" t="s">
        <v>26</v>
      </c>
      <c s="34" t="s">
        <v>7334</v>
      </c>
      <c s="35" t="s">
        <v>4</v>
      </c>
      <c s="6" t="s">
        <v>7335</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10473</v>
      </c>
    </row>
    <row r="17" spans="1:5" ht="12.75">
      <c r="A17" t="s">
        <v>58</v>
      </c>
      <c r="E17" s="39" t="s">
        <v>4</v>
      </c>
    </row>
    <row r="18" spans="1:16" ht="12.75">
      <c r="A18" t="s">
        <v>48</v>
      </c>
      <c s="34" t="s">
        <v>25</v>
      </c>
      <c s="34" t="s">
        <v>7337</v>
      </c>
      <c s="35" t="s">
        <v>4</v>
      </c>
      <c s="6" t="s">
        <v>7338</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10474</v>
      </c>
      <c s="35" t="s">
        <v>4</v>
      </c>
      <c s="6" t="s">
        <v>10475</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10476</v>
      </c>
    </row>
    <row r="25" spans="1:5" ht="12.75">
      <c r="A25" t="s">
        <v>58</v>
      </c>
      <c r="E25" s="39" t="s">
        <v>4</v>
      </c>
    </row>
    <row r="26" spans="1:16" ht="12.75">
      <c r="A26" t="s">
        <v>48</v>
      </c>
      <c s="34" t="s">
        <v>68</v>
      </c>
      <c s="34" t="s">
        <v>10477</v>
      </c>
      <c s="35" t="s">
        <v>4</v>
      </c>
      <c s="6" t="s">
        <v>10478</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10479</v>
      </c>
      <c s="35" t="s">
        <v>4</v>
      </c>
      <c s="6" t="s">
        <v>10480</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10481</v>
      </c>
    </row>
    <row r="33" spans="1:5" ht="12.75">
      <c r="A33" t="s">
        <v>58</v>
      </c>
      <c r="E33" s="39" t="s">
        <v>4</v>
      </c>
    </row>
    <row r="34" spans="1:16" ht="12.75">
      <c r="A34" t="s">
        <v>48</v>
      </c>
      <c s="34" t="s">
        <v>74</v>
      </c>
      <c s="34" t="s">
        <v>10482</v>
      </c>
      <c s="35" t="s">
        <v>4</v>
      </c>
      <c s="6" t="s">
        <v>10483</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7339</v>
      </c>
      <c s="35" t="s">
        <v>4</v>
      </c>
      <c s="6" t="s">
        <v>10484</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10485</v>
      </c>
    </row>
    <row r="41" spans="1:5" ht="12.75">
      <c r="A41" t="s">
        <v>58</v>
      </c>
      <c r="E41" s="39" t="s">
        <v>4</v>
      </c>
    </row>
    <row r="42" spans="1:16" ht="12.75">
      <c r="A42" t="s">
        <v>48</v>
      </c>
      <c s="34" t="s">
        <v>81</v>
      </c>
      <c s="34" t="s">
        <v>7342</v>
      </c>
      <c s="35" t="s">
        <v>4</v>
      </c>
      <c s="6" t="s">
        <v>7343</v>
      </c>
      <c s="36" t="s">
        <v>499</v>
      </c>
      <c s="37">
        <v>933.6</v>
      </c>
      <c s="36">
        <v>0</v>
      </c>
      <c s="36">
        <f>ROUND(G42*H42,6)</f>
      </c>
      <c r="L42" s="38">
        <v>0</v>
      </c>
      <c s="32">
        <f>ROUND(ROUND(L42,2)*ROUND(G42,3),2)</f>
      </c>
      <c s="36" t="s">
        <v>3910</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7345</v>
      </c>
      <c s="35" t="s">
        <v>4</v>
      </c>
      <c s="6" t="s">
        <v>7346</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10486</v>
      </c>
    </row>
    <row r="49" spans="1:5" ht="12.75">
      <c r="A49" t="s">
        <v>58</v>
      </c>
      <c r="E49" s="39" t="s">
        <v>4</v>
      </c>
    </row>
    <row r="50" spans="1:16" ht="12.75">
      <c r="A50" t="s">
        <v>48</v>
      </c>
      <c s="34" t="s">
        <v>87</v>
      </c>
      <c s="34" t="s">
        <v>7353</v>
      </c>
      <c s="35" t="s">
        <v>4</v>
      </c>
      <c s="6" t="s">
        <v>7354</v>
      </c>
      <c s="36" t="s">
        <v>499</v>
      </c>
      <c s="37">
        <v>2072.232</v>
      </c>
      <c s="36">
        <v>0</v>
      </c>
      <c s="36">
        <f>ROUND(G50*H50,6)</f>
      </c>
      <c r="L50" s="38">
        <v>0</v>
      </c>
      <c s="32">
        <f>ROUND(ROUND(L50,2)*ROUND(G50,3),2)</f>
      </c>
      <c s="36" t="s">
        <v>3910</v>
      </c>
      <c>
        <f>(M50*21)/100</f>
      </c>
      <c t="s">
        <v>26</v>
      </c>
    </row>
    <row r="51" spans="1:5" ht="12.75">
      <c r="A51" s="35" t="s">
        <v>55</v>
      </c>
      <c r="E51" s="39" t="s">
        <v>4</v>
      </c>
    </row>
    <row r="52" spans="1:5" ht="12.75">
      <c r="A52" s="35" t="s">
        <v>56</v>
      </c>
      <c r="E52" s="40" t="s">
        <v>10487</v>
      </c>
    </row>
    <row r="53" spans="1:5" ht="12.75">
      <c r="A53" t="s">
        <v>58</v>
      </c>
      <c r="E53" s="39" t="s">
        <v>59</v>
      </c>
    </row>
    <row r="54" spans="1:13" ht="12.75">
      <c r="A54" t="s">
        <v>45</v>
      </c>
      <c r="C54" s="31" t="s">
        <v>65</v>
      </c>
      <c r="E54" s="33" t="s">
        <v>3832</v>
      </c>
      <c r="J54" s="32">
        <f>0</f>
      </c>
      <c s="32">
        <f>0</f>
      </c>
      <c s="32">
        <f>0+L55+L59+L63+L67+L71+L75+L79+L83+L87+L91+L95+L99+L103+L107+L111+L115</f>
      </c>
      <c s="32">
        <f>0+M55+M59+M63+M67+M71+M75+M79+M83+M87+M91+M95+M99+M103+M107+M111+M115</f>
      </c>
    </row>
    <row r="55" spans="1:16" ht="12.75">
      <c r="A55" t="s">
        <v>48</v>
      </c>
      <c s="34" t="s">
        <v>91</v>
      </c>
      <c s="34" t="s">
        <v>7368</v>
      </c>
      <c s="35" t="s">
        <v>4</v>
      </c>
      <c s="6" t="s">
        <v>7369</v>
      </c>
      <c s="36" t="s">
        <v>53</v>
      </c>
      <c s="37">
        <v>6418.128</v>
      </c>
      <c s="36">
        <v>0</v>
      </c>
      <c s="36">
        <f>ROUND(G55*H55,6)</f>
      </c>
      <c r="L55" s="38">
        <v>0</v>
      </c>
      <c s="32">
        <f>ROUND(ROUND(L55,2)*ROUND(G55,3),2)</f>
      </c>
      <c s="36" t="s">
        <v>3910</v>
      </c>
      <c>
        <f>(M55*21)/100</f>
      </c>
      <c t="s">
        <v>26</v>
      </c>
    </row>
    <row r="56" spans="1:5" ht="12.75">
      <c r="A56" s="35" t="s">
        <v>55</v>
      </c>
      <c r="E56" s="39" t="s">
        <v>4</v>
      </c>
    </row>
    <row r="57" spans="1:5" ht="229.5">
      <c r="A57" s="35" t="s">
        <v>56</v>
      </c>
      <c r="E57" s="40" t="s">
        <v>10488</v>
      </c>
    </row>
    <row r="58" spans="1:5" ht="12.75">
      <c r="A58" t="s">
        <v>58</v>
      </c>
      <c r="E58" s="39" t="s">
        <v>59</v>
      </c>
    </row>
    <row r="59" spans="1:16" ht="12.75">
      <c r="A59" t="s">
        <v>48</v>
      </c>
      <c s="34" t="s">
        <v>94</v>
      </c>
      <c s="34" t="s">
        <v>7376</v>
      </c>
      <c s="35" t="s">
        <v>4</v>
      </c>
      <c s="6" t="s">
        <v>7377</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10489</v>
      </c>
    </row>
    <row r="62" spans="1:5" ht="12.75">
      <c r="A62" t="s">
        <v>58</v>
      </c>
      <c r="E62" s="39" t="s">
        <v>4</v>
      </c>
    </row>
    <row r="63" spans="1:16" ht="12.75">
      <c r="A63" t="s">
        <v>48</v>
      </c>
      <c s="34" t="s">
        <v>97</v>
      </c>
      <c s="34" t="s">
        <v>7379</v>
      </c>
      <c s="35" t="s">
        <v>4</v>
      </c>
      <c s="6" t="s">
        <v>7380</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7381</v>
      </c>
      <c s="35" t="s">
        <v>4</v>
      </c>
      <c s="6" t="s">
        <v>7382</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7383</v>
      </c>
      <c s="35" t="s">
        <v>4</v>
      </c>
      <c s="6" t="s">
        <v>7384</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7389</v>
      </c>
      <c s="35" t="s">
        <v>4</v>
      </c>
      <c s="6" t="s">
        <v>7390</v>
      </c>
      <c s="36" t="s">
        <v>499</v>
      </c>
      <c s="37">
        <v>10148.458</v>
      </c>
      <c s="36">
        <v>0</v>
      </c>
      <c s="36">
        <f>ROUND(G75*H75,6)</f>
      </c>
      <c r="L75" s="38">
        <v>0</v>
      </c>
      <c s="32">
        <f>ROUND(ROUND(L75,2)*ROUND(G75,3),2)</f>
      </c>
      <c s="36" t="s">
        <v>3910</v>
      </c>
      <c>
        <f>(M75*21)/100</f>
      </c>
      <c t="s">
        <v>26</v>
      </c>
    </row>
    <row r="76" spans="1:5" ht="12.75">
      <c r="A76" s="35" t="s">
        <v>55</v>
      </c>
      <c r="E76" s="39" t="s">
        <v>4</v>
      </c>
    </row>
    <row r="77" spans="1:5" ht="12.75">
      <c r="A77" s="35" t="s">
        <v>56</v>
      </c>
      <c r="E77" s="40" t="s">
        <v>10490</v>
      </c>
    </row>
    <row r="78" spans="1:5" ht="12.75">
      <c r="A78" t="s">
        <v>58</v>
      </c>
      <c r="E78" s="39" t="s">
        <v>59</v>
      </c>
    </row>
    <row r="79" spans="1:16" ht="12.75">
      <c r="A79" t="s">
        <v>48</v>
      </c>
      <c s="34" t="s">
        <v>109</v>
      </c>
      <c s="34" t="s">
        <v>10491</v>
      </c>
      <c s="35" t="s">
        <v>4</v>
      </c>
      <c s="6" t="s">
        <v>10492</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10493</v>
      </c>
    </row>
    <row r="82" spans="1:5" ht="12.75">
      <c r="A82" t="s">
        <v>58</v>
      </c>
      <c r="E82" s="39" t="s">
        <v>4</v>
      </c>
    </row>
    <row r="83" spans="1:16" ht="12.75">
      <c r="A83" t="s">
        <v>48</v>
      </c>
      <c s="34" t="s">
        <v>112</v>
      </c>
      <c s="34" t="s">
        <v>7391</v>
      </c>
      <c s="35" t="s">
        <v>4</v>
      </c>
      <c s="6" t="s">
        <v>7392</v>
      </c>
      <c s="36" t="s">
        <v>676</v>
      </c>
      <c s="37">
        <v>1925.438</v>
      </c>
      <c s="36">
        <v>0</v>
      </c>
      <c s="36">
        <f>ROUND(G83*H83,6)</f>
      </c>
      <c r="L83" s="38">
        <v>0</v>
      </c>
      <c s="32">
        <f>ROUND(ROUND(L83,2)*ROUND(G83,3),2)</f>
      </c>
      <c s="36" t="s">
        <v>3910</v>
      </c>
      <c>
        <f>(M83*21)/100</f>
      </c>
      <c t="s">
        <v>26</v>
      </c>
    </row>
    <row r="84" spans="1:5" ht="12.75">
      <c r="A84" s="35" t="s">
        <v>55</v>
      </c>
      <c r="E84" s="39" t="s">
        <v>4</v>
      </c>
    </row>
    <row r="85" spans="1:5" ht="12.75">
      <c r="A85" s="35" t="s">
        <v>56</v>
      </c>
      <c r="E85" s="40" t="s">
        <v>10494</v>
      </c>
    </row>
    <row r="86" spans="1:5" ht="12.75">
      <c r="A86" t="s">
        <v>58</v>
      </c>
      <c r="E86" s="39" t="s">
        <v>59</v>
      </c>
    </row>
    <row r="87" spans="1:16" ht="12.75">
      <c r="A87" t="s">
        <v>48</v>
      </c>
      <c s="34" t="s">
        <v>115</v>
      </c>
      <c s="34" t="s">
        <v>10495</v>
      </c>
      <c s="35" t="s">
        <v>4</v>
      </c>
      <c s="6" t="s">
        <v>10496</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10497</v>
      </c>
      <c s="35" t="s">
        <v>4</v>
      </c>
      <c s="6" t="s">
        <v>10498</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10499</v>
      </c>
    </row>
    <row r="94" spans="1:5" ht="12.75">
      <c r="A94" t="s">
        <v>58</v>
      </c>
      <c r="E94" s="39" t="s">
        <v>4</v>
      </c>
    </row>
    <row r="95" spans="1:16" ht="12.75">
      <c r="A95" t="s">
        <v>48</v>
      </c>
      <c s="34" t="s">
        <v>121</v>
      </c>
      <c s="34" t="s">
        <v>10500</v>
      </c>
      <c s="35" t="s">
        <v>4</v>
      </c>
      <c s="6" t="s">
        <v>10501</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10502</v>
      </c>
      <c s="35" t="s">
        <v>4</v>
      </c>
      <c s="6" t="s">
        <v>10503</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10504</v>
      </c>
    </row>
    <row r="102" spans="1:5" ht="12.75">
      <c r="A102" t="s">
        <v>58</v>
      </c>
      <c r="E102" s="39" t="s">
        <v>4</v>
      </c>
    </row>
    <row r="103" spans="1:16" ht="12.75">
      <c r="A103" t="s">
        <v>48</v>
      </c>
      <c s="34" t="s">
        <v>127</v>
      </c>
      <c s="34" t="s">
        <v>10505</v>
      </c>
      <c s="35" t="s">
        <v>4</v>
      </c>
      <c s="6" t="s">
        <v>10506</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10507</v>
      </c>
      <c s="35" t="s">
        <v>4</v>
      </c>
      <c s="6" t="s">
        <v>10508</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10509</v>
      </c>
    </row>
    <row r="110" spans="1:5" ht="12.75">
      <c r="A110" t="s">
        <v>58</v>
      </c>
      <c r="E110" s="39" t="s">
        <v>4</v>
      </c>
    </row>
    <row r="111" spans="1:16" ht="12.75">
      <c r="A111" t="s">
        <v>48</v>
      </c>
      <c s="34" t="s">
        <v>133</v>
      </c>
      <c s="34" t="s">
        <v>10510</v>
      </c>
      <c s="35" t="s">
        <v>4</v>
      </c>
      <c s="6" t="s">
        <v>10511</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10509</v>
      </c>
    </row>
    <row r="114" spans="1:5" ht="12.75">
      <c r="A114" t="s">
        <v>58</v>
      </c>
      <c r="E114" s="39" t="s">
        <v>4</v>
      </c>
    </row>
    <row r="115" spans="1:16" ht="12.75">
      <c r="A115" t="s">
        <v>48</v>
      </c>
      <c s="34" t="s">
        <v>136</v>
      </c>
      <c s="34" t="s">
        <v>10512</v>
      </c>
      <c s="35" t="s">
        <v>4</v>
      </c>
      <c s="6" t="s">
        <v>10513</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10514</v>
      </c>
    </row>
    <row r="118" spans="1:5" ht="12.75">
      <c r="A118" t="s">
        <v>58</v>
      </c>
      <c r="E118" s="39" t="s">
        <v>4</v>
      </c>
    </row>
    <row r="119" spans="1:13" ht="12.75">
      <c r="A119" t="s">
        <v>45</v>
      </c>
      <c r="C119" s="31" t="s">
        <v>7569</v>
      </c>
      <c r="E119" s="33" t="s">
        <v>7570</v>
      </c>
      <c r="J119" s="32">
        <f>0</f>
      </c>
      <c s="32">
        <f>0</f>
      </c>
      <c s="32">
        <f>0+L120+L124+L128+L132+L136+L140+L144+L148+L152+L156+L160+L164+L168+L172+L176</f>
      </c>
      <c s="32">
        <f>0+M120+M124+M128+M132+M136+M140+M144+M148+M152+M156+M160+M164+M168+M172+M176</f>
      </c>
    </row>
    <row r="120" spans="1:16" ht="25.5">
      <c r="A120" t="s">
        <v>48</v>
      </c>
      <c s="34" t="s">
        <v>142</v>
      </c>
      <c s="34" t="s">
        <v>7581</v>
      </c>
      <c s="35" t="s">
        <v>4</v>
      </c>
      <c s="6" t="s">
        <v>7582</v>
      </c>
      <c s="36" t="s">
        <v>499</v>
      </c>
      <c s="37">
        <v>9412.06</v>
      </c>
      <c s="36">
        <v>0</v>
      </c>
      <c s="36">
        <f>ROUND(G120*H120,6)</f>
      </c>
      <c r="L120" s="38">
        <v>0</v>
      </c>
      <c s="32">
        <f>ROUND(ROUND(L120,2)*ROUND(G120,3),2)</f>
      </c>
      <c s="36" t="s">
        <v>3910</v>
      </c>
      <c>
        <f>(M120*21)/100</f>
      </c>
      <c t="s">
        <v>26</v>
      </c>
    </row>
    <row r="121" spans="1:5" ht="12.75">
      <c r="A121" s="35" t="s">
        <v>55</v>
      </c>
      <c r="E121" s="39" t="s">
        <v>4</v>
      </c>
    </row>
    <row r="122" spans="1:5" ht="165.75">
      <c r="A122" s="35" t="s">
        <v>56</v>
      </c>
      <c r="E122" s="40" t="s">
        <v>10515</v>
      </c>
    </row>
    <row r="123" spans="1:5" ht="12.75">
      <c r="A123" t="s">
        <v>58</v>
      </c>
      <c r="E123" s="39" t="s">
        <v>59</v>
      </c>
    </row>
    <row r="124" spans="1:16" ht="12.75">
      <c r="A124" t="s">
        <v>48</v>
      </c>
      <c s="34" t="s">
        <v>145</v>
      </c>
      <c s="34" t="s">
        <v>7535</v>
      </c>
      <c s="35" t="s">
        <v>4</v>
      </c>
      <c s="6" t="s">
        <v>7536</v>
      </c>
      <c s="36" t="s">
        <v>676</v>
      </c>
      <c s="37">
        <v>3.012</v>
      </c>
      <c s="36">
        <v>0</v>
      </c>
      <c s="36">
        <f>ROUND(G124*H124,6)</f>
      </c>
      <c r="L124" s="38">
        <v>0</v>
      </c>
      <c s="32">
        <f>ROUND(ROUND(L124,2)*ROUND(G124,3),2)</f>
      </c>
      <c s="36" t="s">
        <v>3910</v>
      </c>
      <c>
        <f>(M124*21)/100</f>
      </c>
      <c t="s">
        <v>26</v>
      </c>
    </row>
    <row r="125" spans="1:5" ht="12.75">
      <c r="A125" s="35" t="s">
        <v>55</v>
      </c>
      <c r="E125" s="39" t="s">
        <v>4</v>
      </c>
    </row>
    <row r="126" spans="1:5" ht="12.75">
      <c r="A126" s="35" t="s">
        <v>56</v>
      </c>
      <c r="E126" s="40" t="s">
        <v>10516</v>
      </c>
    </row>
    <row r="127" spans="1:5" ht="12.75">
      <c r="A127" t="s">
        <v>58</v>
      </c>
      <c r="E127" s="39" t="s">
        <v>59</v>
      </c>
    </row>
    <row r="128" spans="1:16" ht="12.75">
      <c r="A128" t="s">
        <v>48</v>
      </c>
      <c s="34" t="s">
        <v>148</v>
      </c>
      <c s="34" t="s">
        <v>7585</v>
      </c>
      <c s="35" t="s">
        <v>4</v>
      </c>
      <c s="6" t="s">
        <v>7586</v>
      </c>
      <c s="36" t="s">
        <v>499</v>
      </c>
      <c s="37">
        <v>9412.06</v>
      </c>
      <c s="36">
        <v>0</v>
      </c>
      <c s="36">
        <f>ROUND(G128*H128,6)</f>
      </c>
      <c r="L128" s="38">
        <v>0</v>
      </c>
      <c s="32">
        <f>ROUND(ROUND(L128,2)*ROUND(G128,3),2)</f>
      </c>
      <c s="36" t="s">
        <v>3910</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7587</v>
      </c>
      <c s="35" t="s">
        <v>4</v>
      </c>
      <c s="6" t="s">
        <v>7588</v>
      </c>
      <c s="36" t="s">
        <v>499</v>
      </c>
      <c s="37">
        <v>10969.756</v>
      </c>
      <c s="36">
        <v>0</v>
      </c>
      <c s="36">
        <f>ROUND(G132*H132,6)</f>
      </c>
      <c r="L132" s="38">
        <v>0</v>
      </c>
      <c s="32">
        <f>ROUND(ROUND(L132,2)*ROUND(G132,3),2)</f>
      </c>
      <c s="36" t="s">
        <v>3910</v>
      </c>
      <c>
        <f>(M132*21)/100</f>
      </c>
      <c t="s">
        <v>26</v>
      </c>
    </row>
    <row r="133" spans="1:5" ht="12.75">
      <c r="A133" s="35" t="s">
        <v>55</v>
      </c>
      <c r="E133" s="39" t="s">
        <v>4</v>
      </c>
    </row>
    <row r="134" spans="1:5" ht="12.75">
      <c r="A134" s="35" t="s">
        <v>56</v>
      </c>
      <c r="E134" s="40" t="s">
        <v>10517</v>
      </c>
    </row>
    <row r="135" spans="1:5" ht="12.75">
      <c r="A135" t="s">
        <v>58</v>
      </c>
      <c r="E135" s="39" t="s">
        <v>59</v>
      </c>
    </row>
    <row r="136" spans="1:16" ht="38.25">
      <c r="A136" t="s">
        <v>48</v>
      </c>
      <c s="34" t="s">
        <v>154</v>
      </c>
      <c s="34" t="s">
        <v>10518</v>
      </c>
      <c s="35" t="s">
        <v>4</v>
      </c>
      <c s="6" t="s">
        <v>10519</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10520</v>
      </c>
    </row>
    <row r="139" spans="1:5" ht="12.75">
      <c r="A139" t="s">
        <v>58</v>
      </c>
      <c r="E139" s="39" t="s">
        <v>4</v>
      </c>
    </row>
    <row r="140" spans="1:16" ht="12.75">
      <c r="A140" t="s">
        <v>48</v>
      </c>
      <c s="34" t="s">
        <v>157</v>
      </c>
      <c s="34" t="s">
        <v>10521</v>
      </c>
      <c s="35" t="s">
        <v>4</v>
      </c>
      <c s="6" t="s">
        <v>10522</v>
      </c>
      <c s="36" t="s">
        <v>499</v>
      </c>
      <c s="37">
        <v>1198.411</v>
      </c>
      <c s="36">
        <v>0</v>
      </c>
      <c s="36">
        <f>ROUND(G140*H140,6)</f>
      </c>
      <c r="L140" s="38">
        <v>0</v>
      </c>
      <c s="32">
        <f>ROUND(ROUND(L140,2)*ROUND(G140,3),2)</f>
      </c>
      <c s="36" t="s">
        <v>3910</v>
      </c>
      <c>
        <f>(M140*21)/100</f>
      </c>
      <c t="s">
        <v>26</v>
      </c>
    </row>
    <row r="141" spans="1:5" ht="12.75">
      <c r="A141" s="35" t="s">
        <v>55</v>
      </c>
      <c r="E141" s="39" t="s">
        <v>4</v>
      </c>
    </row>
    <row r="142" spans="1:5" ht="12.75">
      <c r="A142" s="35" t="s">
        <v>56</v>
      </c>
      <c r="E142" s="40" t="s">
        <v>10523</v>
      </c>
    </row>
    <row r="143" spans="1:5" ht="12.75">
      <c r="A143" t="s">
        <v>58</v>
      </c>
      <c r="E143" s="39" t="s">
        <v>59</v>
      </c>
    </row>
    <row r="144" spans="1:16" ht="12.75">
      <c r="A144" t="s">
        <v>48</v>
      </c>
      <c s="34" t="s">
        <v>160</v>
      </c>
      <c s="34" t="s">
        <v>10524</v>
      </c>
      <c s="35" t="s">
        <v>4</v>
      </c>
      <c s="6" t="s">
        <v>10525</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10526</v>
      </c>
    </row>
    <row r="147" spans="1:5" ht="12.75">
      <c r="A147" t="s">
        <v>58</v>
      </c>
      <c r="E147" s="39" t="s">
        <v>4</v>
      </c>
    </row>
    <row r="148" spans="1:16" ht="12.75">
      <c r="A148" t="s">
        <v>48</v>
      </c>
      <c s="34" t="s">
        <v>163</v>
      </c>
      <c s="34" t="s">
        <v>7596</v>
      </c>
      <c s="35" t="s">
        <v>4</v>
      </c>
      <c s="6" t="s">
        <v>7597</v>
      </c>
      <c s="36" t="s">
        <v>499</v>
      </c>
      <c s="37">
        <v>9572.06</v>
      </c>
      <c s="36">
        <v>0</v>
      </c>
      <c s="36">
        <f>ROUND(G148*H148,6)</f>
      </c>
      <c r="L148" s="38">
        <v>0</v>
      </c>
      <c s="32">
        <f>ROUND(ROUND(L148,2)*ROUND(G148,3),2)</f>
      </c>
      <c s="36" t="s">
        <v>3910</v>
      </c>
      <c>
        <f>(M148*21)/100</f>
      </c>
      <c t="s">
        <v>26</v>
      </c>
    </row>
    <row r="149" spans="1:5" ht="12.75">
      <c r="A149" s="35" t="s">
        <v>55</v>
      </c>
      <c r="E149" s="39" t="s">
        <v>4</v>
      </c>
    </row>
    <row r="150" spans="1:5" ht="12.75">
      <c r="A150" s="35" t="s">
        <v>56</v>
      </c>
      <c r="E150" s="40" t="s">
        <v>10527</v>
      </c>
    </row>
    <row r="151" spans="1:5" ht="12.75">
      <c r="A151" t="s">
        <v>58</v>
      </c>
      <c r="E151" s="39" t="s">
        <v>59</v>
      </c>
    </row>
    <row r="152" spans="1:16" ht="12.75">
      <c r="A152" t="s">
        <v>48</v>
      </c>
      <c s="34" t="s">
        <v>166</v>
      </c>
      <c s="34" t="s">
        <v>7555</v>
      </c>
      <c s="35" t="s">
        <v>51</v>
      </c>
      <c s="6" t="s">
        <v>10528</v>
      </c>
      <c s="36" t="s">
        <v>499</v>
      </c>
      <c s="37">
        <v>11156.236</v>
      </c>
      <c s="36">
        <v>0</v>
      </c>
      <c s="36">
        <f>ROUND(G152*H152,6)</f>
      </c>
      <c r="L152" s="38">
        <v>0</v>
      </c>
      <c s="32">
        <f>ROUND(ROUND(L152,2)*ROUND(G152,3),2)</f>
      </c>
      <c s="36" t="s">
        <v>3910</v>
      </c>
      <c>
        <f>(M152*21)/100</f>
      </c>
      <c t="s">
        <v>26</v>
      </c>
    </row>
    <row r="153" spans="1:5" ht="12.75">
      <c r="A153" s="35" t="s">
        <v>55</v>
      </c>
      <c r="E153" s="39" t="s">
        <v>4</v>
      </c>
    </row>
    <row r="154" spans="1:5" ht="12.75">
      <c r="A154" s="35" t="s">
        <v>56</v>
      </c>
      <c r="E154" s="40" t="s">
        <v>10529</v>
      </c>
    </row>
    <row r="155" spans="1:5" ht="12.75">
      <c r="A155" t="s">
        <v>58</v>
      </c>
      <c r="E155" s="39" t="s">
        <v>59</v>
      </c>
    </row>
    <row r="156" spans="1:16" ht="12.75">
      <c r="A156" t="s">
        <v>48</v>
      </c>
      <c s="34" t="s">
        <v>170</v>
      </c>
      <c s="34" t="s">
        <v>7599</v>
      </c>
      <c s="35" t="s">
        <v>4</v>
      </c>
      <c s="6" t="s">
        <v>7600</v>
      </c>
      <c s="36" t="s">
        <v>499</v>
      </c>
      <c s="37">
        <v>7692.9</v>
      </c>
      <c s="36">
        <v>0</v>
      </c>
      <c s="36">
        <f>ROUND(G156*H156,6)</f>
      </c>
      <c r="L156" s="38">
        <v>0</v>
      </c>
      <c s="32">
        <f>ROUND(ROUND(L156,2)*ROUND(G156,3),2)</f>
      </c>
      <c s="36" t="s">
        <v>3910</v>
      </c>
      <c>
        <f>(M156*21)/100</f>
      </c>
      <c t="s">
        <v>26</v>
      </c>
    </row>
    <row r="157" spans="1:5" ht="12.75">
      <c r="A157" s="35" t="s">
        <v>55</v>
      </c>
      <c r="E157" s="39" t="s">
        <v>4</v>
      </c>
    </row>
    <row r="158" spans="1:5" ht="12.75">
      <c r="A158" s="35" t="s">
        <v>56</v>
      </c>
      <c r="E158" s="40" t="s">
        <v>10530</v>
      </c>
    </row>
    <row r="159" spans="1:5" ht="12.75">
      <c r="A159" t="s">
        <v>58</v>
      </c>
      <c r="E159" s="39" t="s">
        <v>59</v>
      </c>
    </row>
    <row r="160" spans="1:16" ht="12.75">
      <c r="A160" t="s">
        <v>48</v>
      </c>
      <c s="34" t="s">
        <v>173</v>
      </c>
      <c s="34" t="s">
        <v>7555</v>
      </c>
      <c s="35" t="s">
        <v>406</v>
      </c>
      <c s="6" t="s">
        <v>10528</v>
      </c>
      <c s="36" t="s">
        <v>499</v>
      </c>
      <c s="37">
        <v>8966.075</v>
      </c>
      <c s="36">
        <v>0</v>
      </c>
      <c s="36">
        <f>ROUND(G160*H160,6)</f>
      </c>
      <c r="L160" s="38">
        <v>0</v>
      </c>
      <c s="32">
        <f>ROUND(ROUND(L160,2)*ROUND(G160,3),2)</f>
      </c>
      <c s="36" t="s">
        <v>3910</v>
      </c>
      <c>
        <f>(M160*21)/100</f>
      </c>
      <c t="s">
        <v>26</v>
      </c>
    </row>
    <row r="161" spans="1:5" ht="12.75">
      <c r="A161" s="35" t="s">
        <v>55</v>
      </c>
      <c r="E161" s="39" t="s">
        <v>4</v>
      </c>
    </row>
    <row r="162" spans="1:5" ht="12.75">
      <c r="A162" s="35" t="s">
        <v>56</v>
      </c>
      <c r="E162" s="40" t="s">
        <v>10531</v>
      </c>
    </row>
    <row r="163" spans="1:5" ht="12.75">
      <c r="A163" t="s">
        <v>58</v>
      </c>
      <c r="E163" s="39" t="s">
        <v>59</v>
      </c>
    </row>
    <row r="164" spans="1:16" ht="12.75">
      <c r="A164" t="s">
        <v>48</v>
      </c>
      <c s="34" t="s">
        <v>176</v>
      </c>
      <c s="34" t="s">
        <v>10532</v>
      </c>
      <c s="35" t="s">
        <v>4</v>
      </c>
      <c s="6" t="s">
        <v>10533</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3908</v>
      </c>
      <c s="35" t="s">
        <v>4</v>
      </c>
      <c s="6" t="s">
        <v>3909</v>
      </c>
      <c s="36" t="s">
        <v>499</v>
      </c>
      <c s="37">
        <v>1162.708</v>
      </c>
      <c s="36">
        <v>0</v>
      </c>
      <c s="36">
        <f>ROUND(G168*H168,6)</f>
      </c>
      <c r="L168" s="38">
        <v>0</v>
      </c>
      <c s="32">
        <f>ROUND(ROUND(L168,2)*ROUND(G168,3),2)</f>
      </c>
      <c s="36" t="s">
        <v>3910</v>
      </c>
      <c>
        <f>(M168*21)/100</f>
      </c>
      <c t="s">
        <v>26</v>
      </c>
    </row>
    <row r="169" spans="1:5" ht="38.25">
      <c r="A169" s="35" t="s">
        <v>55</v>
      </c>
      <c r="E169" s="39" t="s">
        <v>10534</v>
      </c>
    </row>
    <row r="170" spans="1:5" ht="12.75">
      <c r="A170" s="35" t="s">
        <v>56</v>
      </c>
      <c r="E170" s="40" t="s">
        <v>10535</v>
      </c>
    </row>
    <row r="171" spans="1:5" ht="12.75">
      <c r="A171" t="s">
        <v>58</v>
      </c>
      <c r="E171" s="39" t="s">
        <v>59</v>
      </c>
    </row>
    <row r="172" spans="1:16" ht="25.5">
      <c r="A172" t="s">
        <v>48</v>
      </c>
      <c s="34" t="s">
        <v>182</v>
      </c>
      <c s="34" t="s">
        <v>10536</v>
      </c>
      <c s="35" t="s">
        <v>4</v>
      </c>
      <c s="6" t="s">
        <v>10537</v>
      </c>
      <c s="36" t="s">
        <v>499</v>
      </c>
      <c s="37">
        <v>6010.5</v>
      </c>
      <c s="36">
        <v>0</v>
      </c>
      <c s="36">
        <f>ROUND(G172*H172,6)</f>
      </c>
      <c r="L172" s="38">
        <v>0</v>
      </c>
      <c s="32">
        <f>ROUND(ROUND(L172,2)*ROUND(G172,3),2)</f>
      </c>
      <c s="36" t="s">
        <v>3910</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10538</v>
      </c>
      <c s="35" t="s">
        <v>4</v>
      </c>
      <c s="6" t="s">
        <v>10539</v>
      </c>
      <c s="36" t="s">
        <v>499</v>
      </c>
      <c s="37">
        <v>773.05</v>
      </c>
      <c s="36">
        <v>0</v>
      </c>
      <c s="36">
        <f>ROUND(G176*H176,6)</f>
      </c>
      <c r="L176" s="38">
        <v>0</v>
      </c>
      <c s="32">
        <f>ROUND(ROUND(L176,2)*ROUND(G176,3),2)</f>
      </c>
      <c s="36" t="s">
        <v>490</v>
      </c>
      <c>
        <f>(M176*21)/100</f>
      </c>
      <c t="s">
        <v>26</v>
      </c>
    </row>
    <row r="177" spans="1:5" ht="89.25">
      <c r="A177" s="35" t="s">
        <v>55</v>
      </c>
      <c r="E177" s="39" t="s">
        <v>10540</v>
      </c>
    </row>
    <row r="178" spans="1:5" ht="12.75">
      <c r="A178" s="35" t="s">
        <v>56</v>
      </c>
      <c r="E178" s="40" t="s">
        <v>10541</v>
      </c>
    </row>
    <row r="179" spans="1:5" ht="12.75">
      <c r="A179" t="s">
        <v>58</v>
      </c>
      <c r="E179" s="39" t="s">
        <v>4</v>
      </c>
    </row>
    <row r="180" spans="1:13" ht="12.75">
      <c r="A180" t="s">
        <v>45</v>
      </c>
      <c r="C180" s="31" t="s">
        <v>3939</v>
      </c>
      <c r="E180" s="33" t="s">
        <v>3940</v>
      </c>
      <c r="J180" s="32">
        <f>0</f>
      </c>
      <c s="32">
        <f>0</f>
      </c>
      <c s="32">
        <f>0+L181+L185+L189+L193+L197+L201+L205</f>
      </c>
      <c s="32">
        <f>0+M181+M185+M189+M193+M197+M201+M205</f>
      </c>
    </row>
    <row r="181" spans="1:16" ht="12.75">
      <c r="A181" t="s">
        <v>48</v>
      </c>
      <c s="34" t="s">
        <v>188</v>
      </c>
      <c s="34" t="s">
        <v>10542</v>
      </c>
      <c s="35" t="s">
        <v>4</v>
      </c>
      <c s="6" t="s">
        <v>10543</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10544</v>
      </c>
    </row>
    <row r="184" spans="1:5" ht="12.75">
      <c r="A184" t="s">
        <v>58</v>
      </c>
      <c r="E184" s="39" t="s">
        <v>4</v>
      </c>
    </row>
    <row r="185" spans="1:16" ht="12.75">
      <c r="A185" t="s">
        <v>48</v>
      </c>
      <c s="34" t="s">
        <v>191</v>
      </c>
      <c s="34" t="s">
        <v>10545</v>
      </c>
      <c s="35" t="s">
        <v>4</v>
      </c>
      <c s="6" t="s">
        <v>10546</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10547</v>
      </c>
    </row>
    <row r="188" spans="1:5" ht="12.75">
      <c r="A188" t="s">
        <v>58</v>
      </c>
      <c r="E188" s="39" t="s">
        <v>4</v>
      </c>
    </row>
    <row r="189" spans="1:16" ht="25.5">
      <c r="A189" t="s">
        <v>48</v>
      </c>
      <c s="34" t="s">
        <v>194</v>
      </c>
      <c s="34" t="s">
        <v>10548</v>
      </c>
      <c s="35" t="s">
        <v>4</v>
      </c>
      <c s="6" t="s">
        <v>10549</v>
      </c>
      <c s="36" t="s">
        <v>499</v>
      </c>
      <c s="37">
        <v>552</v>
      </c>
      <c s="36">
        <v>0</v>
      </c>
      <c s="36">
        <f>ROUND(G189*H189,6)</f>
      </c>
      <c r="L189" s="38">
        <v>0</v>
      </c>
      <c s="32">
        <f>ROUND(ROUND(L189,2)*ROUND(G189,3),2)</f>
      </c>
      <c s="36" t="s">
        <v>3910</v>
      </c>
      <c>
        <f>(M189*21)/100</f>
      </c>
      <c t="s">
        <v>26</v>
      </c>
    </row>
    <row r="190" spans="1:5" ht="12.75">
      <c r="A190" s="35" t="s">
        <v>55</v>
      </c>
      <c r="E190" s="39" t="s">
        <v>4</v>
      </c>
    </row>
    <row r="191" spans="1:5" ht="38.25">
      <c r="A191" s="35" t="s">
        <v>56</v>
      </c>
      <c r="E191" s="40" t="s">
        <v>10550</v>
      </c>
    </row>
    <row r="192" spans="1:5" ht="12.75">
      <c r="A192" t="s">
        <v>58</v>
      </c>
      <c r="E192" s="39" t="s">
        <v>59</v>
      </c>
    </row>
    <row r="193" spans="1:16" ht="12.75">
      <c r="A193" t="s">
        <v>48</v>
      </c>
      <c s="34" t="s">
        <v>197</v>
      </c>
      <c s="34" t="s">
        <v>10551</v>
      </c>
      <c s="35" t="s">
        <v>4</v>
      </c>
      <c s="6" t="s">
        <v>10552</v>
      </c>
      <c s="36" t="s">
        <v>499</v>
      </c>
      <c s="37">
        <v>168</v>
      </c>
      <c s="36">
        <v>0</v>
      </c>
      <c s="36">
        <f>ROUND(G193*H193,6)</f>
      </c>
      <c r="L193" s="38">
        <v>0</v>
      </c>
      <c s="32">
        <f>ROUND(ROUND(L193,2)*ROUND(G193,3),2)</f>
      </c>
      <c s="36" t="s">
        <v>3910</v>
      </c>
      <c>
        <f>(M193*21)/100</f>
      </c>
      <c t="s">
        <v>26</v>
      </c>
    </row>
    <row r="194" spans="1:5" ht="12.75">
      <c r="A194" s="35" t="s">
        <v>55</v>
      </c>
      <c r="E194" s="39" t="s">
        <v>4</v>
      </c>
    </row>
    <row r="195" spans="1:5" ht="12.75">
      <c r="A195" s="35" t="s">
        <v>56</v>
      </c>
      <c r="E195" s="40" t="s">
        <v>10553</v>
      </c>
    </row>
    <row r="196" spans="1:5" ht="12.75">
      <c r="A196" t="s">
        <v>58</v>
      </c>
      <c r="E196" s="39" t="s">
        <v>59</v>
      </c>
    </row>
    <row r="197" spans="1:16" ht="12.75">
      <c r="A197" t="s">
        <v>48</v>
      </c>
      <c s="34" t="s">
        <v>200</v>
      </c>
      <c s="34" t="s">
        <v>10554</v>
      </c>
      <c s="35" t="s">
        <v>4</v>
      </c>
      <c s="6" t="s">
        <v>10555</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10556</v>
      </c>
    </row>
    <row r="200" spans="1:5" ht="12.75">
      <c r="A200" t="s">
        <v>58</v>
      </c>
      <c r="E200" s="39" t="s">
        <v>4</v>
      </c>
    </row>
    <row r="201" spans="1:16" ht="12.75">
      <c r="A201" t="s">
        <v>48</v>
      </c>
      <c s="34" t="s">
        <v>203</v>
      </c>
      <c s="34" t="s">
        <v>10557</v>
      </c>
      <c s="35" t="s">
        <v>4</v>
      </c>
      <c s="6" t="s">
        <v>10558</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10559</v>
      </c>
      <c s="35" t="s">
        <v>4</v>
      </c>
      <c s="6" t="s">
        <v>10560</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10561</v>
      </c>
    </row>
    <row r="208" spans="1:5" ht="12.75">
      <c r="A208" t="s">
        <v>58</v>
      </c>
      <c r="E208" s="39" t="s">
        <v>4</v>
      </c>
    </row>
    <row r="209" spans="1:13" ht="12.75">
      <c r="A209" t="s">
        <v>45</v>
      </c>
      <c r="C209" s="31" t="s">
        <v>7659</v>
      </c>
      <c r="E209" s="33" t="s">
        <v>7660</v>
      </c>
      <c r="J209" s="32">
        <f>0</f>
      </c>
      <c s="32">
        <f>0</f>
      </c>
      <c s="32">
        <f>0+L210+L214</f>
      </c>
      <c s="32">
        <f>0+M210+M214</f>
      </c>
    </row>
    <row r="210" spans="1:16" ht="12.75">
      <c r="A210" t="s">
        <v>48</v>
      </c>
      <c s="34" t="s">
        <v>210</v>
      </c>
      <c s="34" t="s">
        <v>7661</v>
      </c>
      <c s="35" t="s">
        <v>4</v>
      </c>
      <c s="6" t="s">
        <v>10562</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10563</v>
      </c>
    </row>
    <row r="213" spans="1:5" ht="12.75">
      <c r="A213" t="s">
        <v>58</v>
      </c>
      <c r="E213" s="39" t="s">
        <v>4</v>
      </c>
    </row>
    <row r="214" spans="1:16" ht="12.75">
      <c r="A214" t="s">
        <v>48</v>
      </c>
      <c s="34" t="s">
        <v>213</v>
      </c>
      <c s="34" t="s">
        <v>10564</v>
      </c>
      <c s="35" t="s">
        <v>4</v>
      </c>
      <c s="6" t="s">
        <v>10565</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10566</v>
      </c>
    </row>
    <row r="217" spans="1:5" ht="12.75">
      <c r="A217" t="s">
        <v>58</v>
      </c>
      <c r="E217" s="39" t="s">
        <v>4</v>
      </c>
    </row>
    <row r="218" spans="1:13" ht="12.75">
      <c r="A218" t="s">
        <v>45</v>
      </c>
      <c r="C218" s="31" t="s">
        <v>7692</v>
      </c>
      <c r="E218" s="33" t="s">
        <v>10567</v>
      </c>
      <c r="J218" s="32">
        <f>0</f>
      </c>
      <c s="32">
        <f>0</f>
      </c>
      <c s="32">
        <f>0+L219</f>
      </c>
      <c s="32">
        <f>0+M219</f>
      </c>
    </row>
    <row r="219" spans="1:16" ht="38.25">
      <c r="A219" t="s">
        <v>48</v>
      </c>
      <c s="34" t="s">
        <v>216</v>
      </c>
      <c s="34" t="s">
        <v>10568</v>
      </c>
      <c s="35" t="s">
        <v>4</v>
      </c>
      <c s="6" t="s">
        <v>10569</v>
      </c>
      <c s="36" t="s">
        <v>62</v>
      </c>
      <c s="37">
        <v>1437</v>
      </c>
      <c s="36">
        <v>0</v>
      </c>
      <c s="36">
        <f>ROUND(G219*H219,6)</f>
      </c>
      <c r="L219" s="38">
        <v>0</v>
      </c>
      <c s="32">
        <f>ROUND(ROUND(L219,2)*ROUND(G219,3),2)</f>
      </c>
      <c s="36" t="s">
        <v>3910</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3947</v>
      </c>
      <c r="E223" s="33" t="s">
        <v>3948</v>
      </c>
      <c r="J223" s="32">
        <f>0</f>
      </c>
      <c s="32">
        <f>0</f>
      </c>
      <c s="32">
        <f>0+L224+L228+L232+L236+L240+L244+L248+L252+L256+L260+L264+L268+L272+L276</f>
      </c>
      <c s="32">
        <f>0+M224+M228+M232+M236+M240+M244+M248+M252+M256+M260+M264+M268+M272+M276</f>
      </c>
    </row>
    <row r="224" spans="1:16" ht="25.5">
      <c r="A224" t="s">
        <v>48</v>
      </c>
      <c s="34" t="s">
        <v>219</v>
      </c>
      <c s="34" t="s">
        <v>7706</v>
      </c>
      <c s="35" t="s">
        <v>4</v>
      </c>
      <c s="6" t="s">
        <v>10570</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10571</v>
      </c>
      <c s="35" t="s">
        <v>4</v>
      </c>
      <c s="6" t="s">
        <v>10572</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10573</v>
      </c>
      <c s="35" t="s">
        <v>4</v>
      </c>
      <c s="6" t="s">
        <v>10574</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10575</v>
      </c>
      <c s="35" t="s">
        <v>4</v>
      </c>
      <c s="6" t="s">
        <v>10576</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10577</v>
      </c>
      <c s="35" t="s">
        <v>4</v>
      </c>
      <c s="6" t="s">
        <v>10578</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10579</v>
      </c>
      <c s="35" t="s">
        <v>4</v>
      </c>
      <c s="6" t="s">
        <v>10580</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10581</v>
      </c>
      <c s="35" t="s">
        <v>4</v>
      </c>
      <c s="6" t="s">
        <v>10582</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10583</v>
      </c>
      <c s="35" t="s">
        <v>4</v>
      </c>
      <c s="6" t="s">
        <v>10584</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10585</v>
      </c>
      <c s="35" t="s">
        <v>4</v>
      </c>
      <c s="6" t="s">
        <v>10586</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10587</v>
      </c>
      <c s="35" t="s">
        <v>4</v>
      </c>
      <c s="6" t="s">
        <v>10588</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10589</v>
      </c>
      <c s="35" t="s">
        <v>4</v>
      </c>
      <c s="6" t="s">
        <v>10590</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10591</v>
      </c>
      <c s="35" t="s">
        <v>4</v>
      </c>
      <c s="6" t="s">
        <v>10592</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10593</v>
      </c>
      <c s="35" t="s">
        <v>4</v>
      </c>
      <c s="6" t="s">
        <v>10594</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10595</v>
      </c>
      <c s="35" t="s">
        <v>4</v>
      </c>
      <c s="6" t="s">
        <v>10596</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8326</v>
      </c>
      <c r="E280" s="33" t="s">
        <v>8327</v>
      </c>
      <c r="J280" s="32">
        <f>0</f>
      </c>
      <c s="32">
        <f>0</f>
      </c>
      <c s="32">
        <f>0+L281+L285+L289</f>
      </c>
      <c s="32">
        <f>0+M281+M285+M289</f>
      </c>
    </row>
    <row r="281" spans="1:16" ht="25.5">
      <c r="A281" t="s">
        <v>48</v>
      </c>
      <c s="34" t="s">
        <v>261</v>
      </c>
      <c s="34" t="s">
        <v>10597</v>
      </c>
      <c s="35" t="s">
        <v>4</v>
      </c>
      <c s="6" t="s">
        <v>10598</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10599</v>
      </c>
    </row>
    <row r="284" spans="1:5" ht="12.75">
      <c r="A284" t="s">
        <v>58</v>
      </c>
      <c r="E284" s="39" t="s">
        <v>4</v>
      </c>
    </row>
    <row r="285" spans="1:16" ht="12.75">
      <c r="A285" t="s">
        <v>48</v>
      </c>
      <c s="34" t="s">
        <v>264</v>
      </c>
      <c s="34" t="s">
        <v>10600</v>
      </c>
      <c s="35" t="s">
        <v>4</v>
      </c>
      <c s="6" t="s">
        <v>10601</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10602</v>
      </c>
    </row>
    <row r="288" spans="1:5" ht="12.75">
      <c r="A288" t="s">
        <v>58</v>
      </c>
      <c r="E288" s="39" t="s">
        <v>4</v>
      </c>
    </row>
    <row r="289" spans="1:16" ht="12.75">
      <c r="A289" t="s">
        <v>48</v>
      </c>
      <c s="34" t="s">
        <v>267</v>
      </c>
      <c s="34" t="s">
        <v>10603</v>
      </c>
      <c s="35" t="s">
        <v>4</v>
      </c>
      <c s="6" t="s">
        <v>10604</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10605</v>
      </c>
    </row>
    <row r="292" spans="1:5" ht="12.75">
      <c r="A292" t="s">
        <v>58</v>
      </c>
      <c r="E292" s="39" t="s">
        <v>4</v>
      </c>
    </row>
    <row r="293" spans="1:13" ht="12.75">
      <c r="A293" t="s">
        <v>45</v>
      </c>
      <c r="C293" s="31" t="s">
        <v>3997</v>
      </c>
      <c r="E293" s="33" t="s">
        <v>3998</v>
      </c>
      <c r="J293" s="32">
        <f>0</f>
      </c>
      <c s="32">
        <f>0</f>
      </c>
      <c s="32">
        <f>0+L294</f>
      </c>
      <c s="32">
        <f>0+M294</f>
      </c>
    </row>
    <row r="294" spans="1:16" ht="12.75">
      <c r="A294" t="s">
        <v>48</v>
      </c>
      <c s="34" t="s">
        <v>270</v>
      </c>
      <c s="34" t="s">
        <v>8432</v>
      </c>
      <c s="35" t="s">
        <v>4</v>
      </c>
      <c s="6" t="s">
        <v>10606</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10607</v>
      </c>
    </row>
    <row r="297" spans="1:5" ht="12.75">
      <c r="A297" t="s">
        <v>58</v>
      </c>
      <c r="E297" s="39" t="s">
        <v>4</v>
      </c>
    </row>
    <row r="298" spans="1:13" ht="12.75">
      <c r="A298" t="s">
        <v>45</v>
      </c>
      <c r="C298" s="31" t="s">
        <v>10608</v>
      </c>
      <c r="E298" s="33" t="s">
        <v>8450</v>
      </c>
      <c r="J298" s="32">
        <f>0</f>
      </c>
      <c s="32">
        <f>0</f>
      </c>
      <c s="32">
        <f>0+L299+L303+L307+L311+L315+L319+L323+L327+L331+L335+L339</f>
      </c>
      <c s="32">
        <f>0+M299+M303+M307+M311+M315+M319+M323+M327+M331+M335+M339</f>
      </c>
    </row>
    <row r="299" spans="1:16" ht="38.25">
      <c r="A299" t="s">
        <v>48</v>
      </c>
      <c s="34" t="s">
        <v>273</v>
      </c>
      <c s="34" t="s">
        <v>10609</v>
      </c>
      <c s="35" t="s">
        <v>4</v>
      </c>
      <c s="6" t="s">
        <v>10610</v>
      </c>
      <c s="36" t="s">
        <v>7220</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10611</v>
      </c>
      <c s="35" t="s">
        <v>4</v>
      </c>
      <c s="6" t="s">
        <v>10612</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10613</v>
      </c>
      <c s="35" t="s">
        <v>4</v>
      </c>
      <c s="6" t="s">
        <v>10614</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10615</v>
      </c>
      <c s="35" t="s">
        <v>4</v>
      </c>
      <c s="6" t="s">
        <v>10616</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10617</v>
      </c>
      <c s="35" t="s">
        <v>4</v>
      </c>
      <c s="6" t="s">
        <v>10618</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10619</v>
      </c>
      <c s="35" t="s">
        <v>4</v>
      </c>
      <c s="6" t="s">
        <v>10620</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10621</v>
      </c>
      <c s="35" t="s">
        <v>4</v>
      </c>
      <c s="6" t="s">
        <v>10622</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10623</v>
      </c>
      <c s="35" t="s">
        <v>4</v>
      </c>
      <c s="6" t="s">
        <v>10624</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10625</v>
      </c>
      <c s="35" t="s">
        <v>4</v>
      </c>
      <c s="6" t="s">
        <v>10626</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10627</v>
      </c>
      <c s="35" t="s">
        <v>4</v>
      </c>
      <c s="6" t="s">
        <v>10628</v>
      </c>
      <c s="36" t="s">
        <v>80</v>
      </c>
      <c s="37">
        <v>84</v>
      </c>
      <c s="36">
        <v>0</v>
      </c>
      <c s="36">
        <f>ROUND(G335*H335,6)</f>
      </c>
      <c r="L335" s="38">
        <v>0</v>
      </c>
      <c s="32">
        <f>ROUND(ROUND(L335,2)*ROUND(G335,3),2)</f>
      </c>
      <c s="36" t="s">
        <v>490</v>
      </c>
      <c>
        <f>(M335*21)/100</f>
      </c>
      <c t="s">
        <v>26</v>
      </c>
    </row>
    <row r="336" spans="1:5" ht="12.75">
      <c r="A336" s="35" t="s">
        <v>55</v>
      </c>
      <c r="E336" s="39" t="s">
        <v>10629</v>
      </c>
    </row>
    <row r="337" spans="1:5" ht="12.75">
      <c r="A337" s="35" t="s">
        <v>56</v>
      </c>
      <c r="E337" s="40" t="s">
        <v>4</v>
      </c>
    </row>
    <row r="338" spans="1:5" ht="12.75">
      <c r="A338" t="s">
        <v>58</v>
      </c>
      <c r="E338" s="39" t="s">
        <v>4</v>
      </c>
    </row>
    <row r="339" spans="1:16" ht="25.5">
      <c r="A339" t="s">
        <v>48</v>
      </c>
      <c s="34" t="s">
        <v>303</v>
      </c>
      <c s="34" t="s">
        <v>10630</v>
      </c>
      <c s="35" t="s">
        <v>4</v>
      </c>
      <c s="6" t="s">
        <v>10631</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10632</v>
      </c>
      <c r="E343" s="33" t="s">
        <v>10633</v>
      </c>
      <c r="J343" s="32">
        <f>0</f>
      </c>
      <c s="32">
        <f>0</f>
      </c>
      <c s="32">
        <f>0+L344</f>
      </c>
      <c s="32">
        <f>0+M344</f>
      </c>
    </row>
    <row r="344" spans="1:16" ht="12.75">
      <c r="A344" t="s">
        <v>48</v>
      </c>
      <c s="34" t="s">
        <v>139</v>
      </c>
      <c s="34" t="s">
        <v>10634</v>
      </c>
      <c s="35" t="s">
        <v>4</v>
      </c>
      <c s="6" t="s">
        <v>10635</v>
      </c>
      <c s="36" t="s">
        <v>676</v>
      </c>
      <c s="37">
        <v>19855.9</v>
      </c>
      <c s="36">
        <v>0</v>
      </c>
      <c s="36">
        <f>ROUND(G344*H344,6)</f>
      </c>
      <c r="L344" s="38">
        <v>0</v>
      </c>
      <c s="32">
        <f>ROUND(ROUND(L344,2)*ROUND(G344,3),2)</f>
      </c>
      <c s="36" t="s">
        <v>3910</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10638</v>
      </c>
      <c r="E8" s="30" t="s">
        <v>10637</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3646</v>
      </c>
      <c r="J18" s="32">
        <f>0</f>
      </c>
      <c s="32">
        <f>0</f>
      </c>
      <c s="32">
        <f>0+L19+L23+L27</f>
      </c>
      <c s="32">
        <f>0+M19+M23+M27</f>
      </c>
    </row>
    <row r="19" spans="1:16" ht="12.75">
      <c r="A19" t="s">
        <v>48</v>
      </c>
      <c s="34" t="s">
        <v>25</v>
      </c>
      <c s="34" t="s">
        <v>10639</v>
      </c>
      <c s="35" t="s">
        <v>4</v>
      </c>
      <c s="6" t="s">
        <v>10640</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4013</v>
      </c>
      <c s="35" t="s">
        <v>4</v>
      </c>
      <c s="6" t="s">
        <v>4014</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4027</v>
      </c>
      <c s="35" t="s">
        <v>4</v>
      </c>
      <c s="6" t="s">
        <v>4028</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3407</v>
      </c>
      <c r="J31" s="32">
        <f>0</f>
      </c>
      <c s="32">
        <f>0</f>
      </c>
      <c s="32">
        <f>0+L32</f>
      </c>
      <c s="32">
        <f>0+M32</f>
      </c>
    </row>
    <row r="32" spans="1:16" ht="12.75">
      <c r="A32" t="s">
        <v>48</v>
      </c>
      <c s="34" t="s">
        <v>71</v>
      </c>
      <c s="34" t="s">
        <v>10641</v>
      </c>
      <c s="35" t="s">
        <v>4</v>
      </c>
      <c s="6" t="s">
        <v>10642</v>
      </c>
      <c s="36" t="s">
        <v>676</v>
      </c>
      <c s="37">
        <v>5.8</v>
      </c>
      <c s="36">
        <v>0</v>
      </c>
      <c s="36">
        <f>ROUND(G32*H32,6)</f>
      </c>
      <c r="L32" s="38">
        <v>0</v>
      </c>
      <c s="32">
        <f>ROUND(ROUND(L32,2)*ROUND(G32,3),2)</f>
      </c>
      <c s="36" t="s">
        <v>54</v>
      </c>
      <c>
        <f>(M32*21)/100</f>
      </c>
      <c t="s">
        <v>26</v>
      </c>
    </row>
    <row r="33" spans="1:5" ht="12.75">
      <c r="A33" s="35" t="s">
        <v>55</v>
      </c>
      <c r="E33" s="39" t="s">
        <v>10643</v>
      </c>
    </row>
    <row r="34" spans="1:5" ht="12.75">
      <c r="A34" s="35" t="s">
        <v>56</v>
      </c>
      <c r="E34" s="40" t="s">
        <v>4</v>
      </c>
    </row>
    <row r="35" spans="1:5" ht="12.75">
      <c r="A35" t="s">
        <v>58</v>
      </c>
      <c r="E35" s="39" t="s">
        <v>59</v>
      </c>
    </row>
    <row r="36" spans="1:13" ht="12.75">
      <c r="A36" t="s">
        <v>45</v>
      </c>
      <c r="C36" s="31" t="s">
        <v>330</v>
      </c>
      <c r="E36" s="33" t="s">
        <v>10644</v>
      </c>
      <c r="J36" s="32">
        <f>0</f>
      </c>
      <c s="32">
        <f>0</f>
      </c>
      <c s="32">
        <f>0+L37+L41+L45+L49+L53+L57+L61</f>
      </c>
      <c s="32">
        <f>0+M37+M41+M45+M49+M53+M57+M61</f>
      </c>
    </row>
    <row r="37" spans="1:16" ht="12.75">
      <c r="A37" t="s">
        <v>48</v>
      </c>
      <c s="34" t="s">
        <v>74</v>
      </c>
      <c s="34" t="s">
        <v>10645</v>
      </c>
      <c s="35" t="s">
        <v>4</v>
      </c>
      <c s="6" t="s">
        <v>10646</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10647</v>
      </c>
    </row>
    <row r="41" spans="1:16" ht="12.75">
      <c r="A41" t="s">
        <v>48</v>
      </c>
      <c s="34" t="s">
        <v>77</v>
      </c>
      <c s="34" t="s">
        <v>10648</v>
      </c>
      <c s="35" t="s">
        <v>4</v>
      </c>
      <c s="6" t="s">
        <v>10649</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10647</v>
      </c>
    </row>
    <row r="45" spans="1:16" ht="25.5">
      <c r="A45" t="s">
        <v>48</v>
      </c>
      <c s="34" t="s">
        <v>81</v>
      </c>
      <c s="34" t="s">
        <v>10650</v>
      </c>
      <c s="35" t="s">
        <v>4</v>
      </c>
      <c s="6" t="s">
        <v>10651</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10652</v>
      </c>
    </row>
    <row r="49" spans="1:16" ht="25.5">
      <c r="A49" t="s">
        <v>48</v>
      </c>
      <c s="34" t="s">
        <v>84</v>
      </c>
      <c s="34" t="s">
        <v>10653</v>
      </c>
      <c s="35" t="s">
        <v>4</v>
      </c>
      <c s="6" t="s">
        <v>10654</v>
      </c>
      <c s="36" t="s">
        <v>80</v>
      </c>
      <c s="37">
        <v>26</v>
      </c>
      <c s="36">
        <v>0</v>
      </c>
      <c s="36">
        <f>ROUND(G49*H49,6)</f>
      </c>
      <c r="L49" s="38">
        <v>0</v>
      </c>
      <c s="32">
        <f>ROUND(ROUND(L49,2)*ROUND(G49,3),2)</f>
      </c>
      <c s="36" t="s">
        <v>490</v>
      </c>
      <c>
        <f>(M49*21)/100</f>
      </c>
      <c t="s">
        <v>26</v>
      </c>
    </row>
    <row r="50" spans="1:5" ht="12.75">
      <c r="A50" s="35" t="s">
        <v>55</v>
      </c>
      <c r="E50" s="39" t="s">
        <v>10655</v>
      </c>
    </row>
    <row r="51" spans="1:5" ht="12.75">
      <c r="A51" s="35" t="s">
        <v>56</v>
      </c>
      <c r="E51" s="40" t="s">
        <v>4</v>
      </c>
    </row>
    <row r="52" spans="1:5" ht="127.5">
      <c r="A52" t="s">
        <v>58</v>
      </c>
      <c r="E52" s="39" t="s">
        <v>10652</v>
      </c>
    </row>
    <row r="53" spans="1:16" ht="25.5">
      <c r="A53" t="s">
        <v>48</v>
      </c>
      <c s="34" t="s">
        <v>87</v>
      </c>
      <c s="34" t="s">
        <v>10656</v>
      </c>
      <c s="35" t="s">
        <v>4</v>
      </c>
      <c s="6" t="s">
        <v>10657</v>
      </c>
      <c s="36" t="s">
        <v>80</v>
      </c>
      <c s="37">
        <v>7</v>
      </c>
      <c s="36">
        <v>0</v>
      </c>
      <c s="36">
        <f>ROUND(G53*H53,6)</f>
      </c>
      <c r="L53" s="38">
        <v>0</v>
      </c>
      <c s="32">
        <f>ROUND(ROUND(L53,2)*ROUND(G53,3),2)</f>
      </c>
      <c s="36" t="s">
        <v>490</v>
      </c>
      <c>
        <f>(M53*21)/100</f>
      </c>
      <c t="s">
        <v>26</v>
      </c>
    </row>
    <row r="54" spans="1:5" ht="12.75">
      <c r="A54" s="35" t="s">
        <v>55</v>
      </c>
      <c r="E54" s="39" t="s">
        <v>10658</v>
      </c>
    </row>
    <row r="55" spans="1:5" ht="12.75">
      <c r="A55" s="35" t="s">
        <v>56</v>
      </c>
      <c r="E55" s="40" t="s">
        <v>4</v>
      </c>
    </row>
    <row r="56" spans="1:5" ht="127.5">
      <c r="A56" t="s">
        <v>58</v>
      </c>
      <c r="E56" s="39" t="s">
        <v>10652</v>
      </c>
    </row>
    <row r="57" spans="1:16" ht="25.5">
      <c r="A57" t="s">
        <v>48</v>
      </c>
      <c s="34" t="s">
        <v>91</v>
      </c>
      <c s="34" t="s">
        <v>10659</v>
      </c>
      <c s="35" t="s">
        <v>4</v>
      </c>
      <c s="6" t="s">
        <v>10660</v>
      </c>
      <c s="36" t="s">
        <v>80</v>
      </c>
      <c s="37">
        <v>34</v>
      </c>
      <c s="36">
        <v>0</v>
      </c>
      <c s="36">
        <f>ROUND(G57*H57,6)</f>
      </c>
      <c r="L57" s="38">
        <v>0</v>
      </c>
      <c s="32">
        <f>ROUND(ROUND(L57,2)*ROUND(G57,3),2)</f>
      </c>
      <c s="36" t="s">
        <v>490</v>
      </c>
      <c>
        <f>(M57*21)/100</f>
      </c>
      <c t="s">
        <v>26</v>
      </c>
    </row>
    <row r="58" spans="1:5" ht="12.75">
      <c r="A58" s="35" t="s">
        <v>55</v>
      </c>
      <c r="E58" s="39" t="s">
        <v>10661</v>
      </c>
    </row>
    <row r="59" spans="1:5" ht="12.75">
      <c r="A59" s="35" t="s">
        <v>56</v>
      </c>
      <c r="E59" s="40" t="s">
        <v>4</v>
      </c>
    </row>
    <row r="60" spans="1:5" ht="191.25">
      <c r="A60" t="s">
        <v>58</v>
      </c>
      <c r="E60" s="39" t="s">
        <v>10662</v>
      </c>
    </row>
    <row r="61" spans="1:16" ht="12.75">
      <c r="A61" t="s">
        <v>48</v>
      </c>
      <c s="34" t="s">
        <v>94</v>
      </c>
      <c s="34" t="s">
        <v>10663</v>
      </c>
      <c s="35" t="s">
        <v>4</v>
      </c>
      <c s="6" t="s">
        <v>10664</v>
      </c>
      <c s="36" t="s">
        <v>80</v>
      </c>
      <c s="37">
        <v>14</v>
      </c>
      <c s="36">
        <v>0</v>
      </c>
      <c s="36">
        <f>ROUND(G61*H61,6)</f>
      </c>
      <c r="L61" s="38">
        <v>0</v>
      </c>
      <c s="32">
        <f>ROUND(ROUND(L61,2)*ROUND(G61,3),2)</f>
      </c>
      <c s="36" t="s">
        <v>490</v>
      </c>
      <c>
        <f>(M61*21)/100</f>
      </c>
      <c t="s">
        <v>26</v>
      </c>
    </row>
    <row r="62" spans="1:5" ht="12.75">
      <c r="A62" s="35" t="s">
        <v>55</v>
      </c>
      <c r="E62" s="39" t="s">
        <v>10665</v>
      </c>
    </row>
    <row r="63" spans="1:5" ht="12.75">
      <c r="A63" s="35" t="s">
        <v>56</v>
      </c>
      <c r="E63" s="40" t="s">
        <v>4</v>
      </c>
    </row>
    <row r="64" spans="1:5" ht="127.5">
      <c r="A64" t="s">
        <v>58</v>
      </c>
      <c r="E64" s="39" t="s">
        <v>10666</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10669</v>
      </c>
      <c r="E8" s="30" t="s">
        <v>10668</v>
      </c>
      <c r="J8" s="29">
        <f>0+J9+J22+J31</f>
      </c>
      <c s="29">
        <f>0+K9+K22+K31</f>
      </c>
      <c s="29">
        <f>0+L9+L22+L31</f>
      </c>
      <c s="29">
        <f>0+M9+M22+M31</f>
      </c>
    </row>
    <row r="9" spans="1:13" ht="12.75">
      <c r="A9" t="s">
        <v>45</v>
      </c>
      <c r="C9" s="31" t="s">
        <v>1739</v>
      </c>
      <c r="E9" s="33" t="s">
        <v>3299</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10670</v>
      </c>
    </row>
    <row r="17" spans="1:5" ht="25.5">
      <c r="A17" t="s">
        <v>58</v>
      </c>
      <c r="E17" s="39" t="s">
        <v>677</v>
      </c>
    </row>
    <row r="18" spans="1:16" ht="25.5">
      <c r="A18" t="s">
        <v>48</v>
      </c>
      <c s="34" t="s">
        <v>25</v>
      </c>
      <c s="34" t="s">
        <v>3175</v>
      </c>
      <c s="35" t="s">
        <v>3176</v>
      </c>
      <c s="6" t="s">
        <v>3177</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10671</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10672</v>
      </c>
      <c s="35" t="s">
        <v>4</v>
      </c>
      <c s="6" t="s">
        <v>1784</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1775</v>
      </c>
      <c s="35" t="s">
        <v>4</v>
      </c>
      <c s="6" t="s">
        <v>1776</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10673</v>
      </c>
    </row>
    <row r="30" spans="1:5" ht="12.75">
      <c r="A30" t="s">
        <v>58</v>
      </c>
      <c r="E30" s="39" t="s">
        <v>59</v>
      </c>
    </row>
    <row r="31" spans="1:13" ht="12.75">
      <c r="A31" t="s">
        <v>45</v>
      </c>
      <c r="C31" s="31" t="s">
        <v>81</v>
      </c>
      <c r="E31" s="33" t="s">
        <v>8715</v>
      </c>
      <c r="J31" s="32">
        <f>0</f>
      </c>
      <c s="32">
        <f>0</f>
      </c>
      <c s="32">
        <f>0+L32+L36+L40+L44+L48+L52+L56</f>
      </c>
      <c s="32">
        <f>0+M32+M36+M40+M44+M48+M52+M56</f>
      </c>
    </row>
    <row r="32" spans="1:16" ht="12.75">
      <c r="A32" t="s">
        <v>48</v>
      </c>
      <c s="34" t="s">
        <v>71</v>
      </c>
      <c s="34" t="s">
        <v>3693</v>
      </c>
      <c s="35" t="s">
        <v>4</v>
      </c>
      <c s="6" t="s">
        <v>3694</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10674</v>
      </c>
    </row>
    <row r="35" spans="1:5" ht="12.75">
      <c r="A35" t="s">
        <v>58</v>
      </c>
      <c r="E35" s="39" t="s">
        <v>59</v>
      </c>
    </row>
    <row r="36" spans="1:16" ht="12.75">
      <c r="A36" t="s">
        <v>48</v>
      </c>
      <c s="34" t="s">
        <v>74</v>
      </c>
      <c s="34" t="s">
        <v>3751</v>
      </c>
      <c s="35" t="s">
        <v>4</v>
      </c>
      <c s="6" t="s">
        <v>3752</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10675</v>
      </c>
    </row>
    <row r="39" spans="1:5" ht="12.75">
      <c r="A39" t="s">
        <v>58</v>
      </c>
      <c r="E39" s="39" t="s">
        <v>59</v>
      </c>
    </row>
    <row r="40" spans="1:16" ht="12.75">
      <c r="A40" t="s">
        <v>48</v>
      </c>
      <c s="34" t="s">
        <v>77</v>
      </c>
      <c s="34" t="s">
        <v>10676</v>
      </c>
      <c s="35" t="s">
        <v>4</v>
      </c>
      <c s="6" t="s">
        <v>10677</v>
      </c>
      <c s="36" t="s">
        <v>10678</v>
      </c>
      <c s="37">
        <v>890.4</v>
      </c>
      <c s="36">
        <v>0</v>
      </c>
      <c s="36">
        <f>ROUND(G40*H40,6)</f>
      </c>
      <c r="L40" s="38">
        <v>0</v>
      </c>
      <c s="32">
        <f>ROUND(ROUND(L40,2)*ROUND(G40,3),2)</f>
      </c>
      <c s="36" t="s">
        <v>54</v>
      </c>
      <c>
        <f>(M40*21)/100</f>
      </c>
      <c t="s">
        <v>26</v>
      </c>
    </row>
    <row r="41" spans="1:5" ht="12.75">
      <c r="A41" s="35" t="s">
        <v>55</v>
      </c>
      <c r="E41" s="39" t="s">
        <v>10679</v>
      </c>
    </row>
    <row r="42" spans="1:5" ht="12.75">
      <c r="A42" s="35" t="s">
        <v>56</v>
      </c>
      <c r="E42" s="40" t="s">
        <v>10680</v>
      </c>
    </row>
    <row r="43" spans="1:5" ht="12.75">
      <c r="A43" t="s">
        <v>58</v>
      </c>
      <c r="E43" s="39" t="s">
        <v>59</v>
      </c>
    </row>
    <row r="44" spans="1:16" ht="25.5">
      <c r="A44" t="s">
        <v>48</v>
      </c>
      <c s="34" t="s">
        <v>81</v>
      </c>
      <c s="34" t="s">
        <v>10681</v>
      </c>
      <c s="35" t="s">
        <v>4</v>
      </c>
      <c s="6" t="s">
        <v>10682</v>
      </c>
      <c s="36" t="s">
        <v>10678</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10683</v>
      </c>
    </row>
    <row r="47" spans="1:5" ht="12.75">
      <c r="A47" t="s">
        <v>58</v>
      </c>
      <c r="E47" s="39" t="s">
        <v>59</v>
      </c>
    </row>
    <row r="48" spans="1:16" ht="12.75">
      <c r="A48" t="s">
        <v>48</v>
      </c>
      <c s="34" t="s">
        <v>84</v>
      </c>
      <c s="34" t="s">
        <v>10684</v>
      </c>
      <c s="35" t="s">
        <v>4</v>
      </c>
      <c s="6" t="s">
        <v>10685</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10686</v>
      </c>
      <c s="35" t="s">
        <v>4</v>
      </c>
      <c s="6" t="s">
        <v>10687</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10688</v>
      </c>
      <c s="35" t="s">
        <v>4</v>
      </c>
      <c s="6" t="s">
        <v>10689</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10692</v>
      </c>
      <c r="E8" s="30" t="s">
        <v>10691</v>
      </c>
      <c r="J8" s="29">
        <f>0+J9</f>
      </c>
      <c s="29">
        <f>0+K9</f>
      </c>
      <c s="29">
        <f>0+L9</f>
      </c>
      <c s="29">
        <f>0+M9</f>
      </c>
    </row>
    <row r="9" spans="1:13" ht="12.75">
      <c r="A9" t="s">
        <v>45</v>
      </c>
      <c r="C9" s="31" t="s">
        <v>81</v>
      </c>
      <c r="E9" s="33" t="s">
        <v>8715</v>
      </c>
      <c r="J9" s="32">
        <f>0</f>
      </c>
      <c s="32">
        <f>0</f>
      </c>
      <c s="32">
        <f>0+L10+L14+L18+L22+L26+L30+L34</f>
      </c>
      <c s="32">
        <f>0+M10+M14+M18+M22+M26+M30+M34</f>
      </c>
    </row>
    <row r="10" spans="1:16" ht="12.75">
      <c r="A10" t="s">
        <v>48</v>
      </c>
      <c s="34" t="s">
        <v>49</v>
      </c>
      <c s="34" t="s">
        <v>10693</v>
      </c>
      <c s="35" t="s">
        <v>4</v>
      </c>
      <c s="6" t="s">
        <v>10694</v>
      </c>
      <c s="36" t="s">
        <v>80</v>
      </c>
      <c s="37">
        <v>17</v>
      </c>
      <c s="36">
        <v>0</v>
      </c>
      <c s="36">
        <f>ROUND(G10*H10,6)</f>
      </c>
      <c r="L10" s="38">
        <v>0</v>
      </c>
      <c s="32">
        <f>ROUND(ROUND(L10,2)*ROUND(G10,3),2)</f>
      </c>
      <c s="36" t="s">
        <v>54</v>
      </c>
      <c>
        <f>(M10*21)/100</f>
      </c>
      <c t="s">
        <v>26</v>
      </c>
    </row>
    <row r="11" spans="1:5" ht="12.75">
      <c r="A11" s="35" t="s">
        <v>55</v>
      </c>
      <c r="E11" s="39" t="s">
        <v>10695</v>
      </c>
    </row>
    <row r="12" spans="1:5" ht="12.75">
      <c r="A12" s="35" t="s">
        <v>56</v>
      </c>
      <c r="E12" s="40" t="s">
        <v>4</v>
      </c>
    </row>
    <row r="13" spans="1:5" ht="12.75">
      <c r="A13" t="s">
        <v>58</v>
      </c>
      <c r="E13" s="39" t="s">
        <v>59</v>
      </c>
    </row>
    <row r="14" spans="1:16" ht="12.75">
      <c r="A14" t="s">
        <v>48</v>
      </c>
      <c s="34" t="s">
        <v>26</v>
      </c>
      <c s="34" t="s">
        <v>10696</v>
      </c>
      <c s="35" t="s">
        <v>4</v>
      </c>
      <c s="6" t="s">
        <v>10697</v>
      </c>
      <c s="36" t="s">
        <v>80</v>
      </c>
      <c s="37">
        <v>26</v>
      </c>
      <c s="36">
        <v>0</v>
      </c>
      <c s="36">
        <f>ROUND(G14*H14,6)</f>
      </c>
      <c r="L14" s="38">
        <v>0</v>
      </c>
      <c s="32">
        <f>ROUND(ROUND(L14,2)*ROUND(G14,3),2)</f>
      </c>
      <c s="36" t="s">
        <v>54</v>
      </c>
      <c>
        <f>(M14*21)/100</f>
      </c>
      <c t="s">
        <v>26</v>
      </c>
    </row>
    <row r="15" spans="1:5" ht="12.75">
      <c r="A15" s="35" t="s">
        <v>55</v>
      </c>
      <c r="E15" s="39" t="s">
        <v>10698</v>
      </c>
    </row>
    <row r="16" spans="1:5" ht="12.75">
      <c r="A16" s="35" t="s">
        <v>56</v>
      </c>
      <c r="E16" s="40" t="s">
        <v>4</v>
      </c>
    </row>
    <row r="17" spans="1:5" ht="12.75">
      <c r="A17" t="s">
        <v>58</v>
      </c>
      <c r="E17" s="39" t="s">
        <v>59</v>
      </c>
    </row>
    <row r="18" spans="1:16" ht="12.75">
      <c r="A18" t="s">
        <v>48</v>
      </c>
      <c s="34" t="s">
        <v>25</v>
      </c>
      <c s="34" t="s">
        <v>10699</v>
      </c>
      <c s="35" t="s">
        <v>4</v>
      </c>
      <c s="6" t="s">
        <v>10700</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10701</v>
      </c>
    </row>
    <row r="22" spans="1:16" ht="12.75">
      <c r="A22" t="s">
        <v>48</v>
      </c>
      <c s="34" t="s">
        <v>65</v>
      </c>
      <c s="34" t="s">
        <v>10702</v>
      </c>
      <c s="35" t="s">
        <v>4</v>
      </c>
      <c s="6" t="s">
        <v>10703</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10701</v>
      </c>
    </row>
    <row r="26" spans="1:16" ht="12.75">
      <c r="A26" t="s">
        <v>48</v>
      </c>
      <c s="34" t="s">
        <v>68</v>
      </c>
      <c s="34" t="s">
        <v>10704</v>
      </c>
      <c s="35" t="s">
        <v>4</v>
      </c>
      <c s="6" t="s">
        <v>10705</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10701</v>
      </c>
    </row>
    <row r="30" spans="1:16" ht="12.75">
      <c r="A30" t="s">
        <v>48</v>
      </c>
      <c s="34" t="s">
        <v>71</v>
      </c>
      <c s="34" t="s">
        <v>10706</v>
      </c>
      <c s="35" t="s">
        <v>4</v>
      </c>
      <c s="6" t="s">
        <v>10707</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10701</v>
      </c>
    </row>
    <row r="34" spans="1:16" ht="12.75">
      <c r="A34" t="s">
        <v>48</v>
      </c>
      <c s="34" t="s">
        <v>74</v>
      </c>
      <c s="34" t="s">
        <v>10708</v>
      </c>
      <c s="35" t="s">
        <v>4</v>
      </c>
      <c s="6" t="s">
        <v>10709</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10701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10712</v>
      </c>
      <c r="E8" s="30" t="s">
        <v>10711</v>
      </c>
      <c r="J8" s="29">
        <f>0+J9+J34+J43</f>
      </c>
      <c s="29">
        <f>0+K9+K34+K43</f>
      </c>
      <c s="29">
        <f>0+L9+L34+L43</f>
      </c>
      <c s="29">
        <f>0+M9+M34+M43</f>
      </c>
    </row>
    <row r="9" spans="1:13" ht="12.75">
      <c r="A9" t="s">
        <v>45</v>
      </c>
      <c r="C9" s="31" t="s">
        <v>1739</v>
      </c>
      <c r="E9" s="33" t="s">
        <v>3299</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10713</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10714</v>
      </c>
    </row>
    <row r="17" spans="1:5" ht="25.5">
      <c r="A17" t="s">
        <v>58</v>
      </c>
      <c r="E17" s="39" t="s">
        <v>677</v>
      </c>
    </row>
    <row r="18" spans="1:16" ht="25.5">
      <c r="A18" t="s">
        <v>48</v>
      </c>
      <c s="34" t="s">
        <v>25</v>
      </c>
      <c s="34" t="s">
        <v>3142</v>
      </c>
      <c s="35" t="s">
        <v>3143</v>
      </c>
      <c s="6" t="s">
        <v>3144</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3145</v>
      </c>
      <c s="35" t="s">
        <v>3146</v>
      </c>
      <c s="6" t="s">
        <v>3147</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3148</v>
      </c>
      <c s="35" t="s">
        <v>3149</v>
      </c>
      <c s="6" t="s">
        <v>3150</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10672</v>
      </c>
      <c s="35" t="s">
        <v>4</v>
      </c>
      <c s="6" t="s">
        <v>1784</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1775</v>
      </c>
      <c s="35" t="s">
        <v>4</v>
      </c>
      <c s="6" t="s">
        <v>1776</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10715</v>
      </c>
    </row>
    <row r="42" spans="1:5" ht="12.75">
      <c r="A42" t="s">
        <v>58</v>
      </c>
      <c r="E42" s="39" t="s">
        <v>59</v>
      </c>
    </row>
    <row r="43" spans="1:13" ht="12.75">
      <c r="A43" t="s">
        <v>45</v>
      </c>
      <c r="C43" s="31" t="s">
        <v>81</v>
      </c>
      <c r="E43" s="33" t="s">
        <v>8715</v>
      </c>
      <c r="J43" s="32">
        <f>0</f>
      </c>
      <c s="32">
        <f>0</f>
      </c>
      <c s="32">
        <f>0+L44+L48+L52+L56+L60+L64+L68+L72+L76</f>
      </c>
      <c s="32">
        <f>0+M44+M48+M52+M56+M60+M64+M68+M72+M76</f>
      </c>
    </row>
    <row r="44" spans="1:16" ht="12.75">
      <c r="A44" t="s">
        <v>48</v>
      </c>
      <c s="34" t="s">
        <v>81</v>
      </c>
      <c s="34" t="s">
        <v>3693</v>
      </c>
      <c s="35" t="s">
        <v>4</v>
      </c>
      <c s="6" t="s">
        <v>3694</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10716</v>
      </c>
    </row>
    <row r="47" spans="1:5" ht="12.75">
      <c r="A47" t="s">
        <v>58</v>
      </c>
      <c r="E47" s="39" t="s">
        <v>59</v>
      </c>
    </row>
    <row r="48" spans="1:16" ht="12.75">
      <c r="A48" t="s">
        <v>48</v>
      </c>
      <c s="34" t="s">
        <v>84</v>
      </c>
      <c s="34" t="s">
        <v>3751</v>
      </c>
      <c s="35" t="s">
        <v>4</v>
      </c>
      <c s="6" t="s">
        <v>3752</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10717</v>
      </c>
    </row>
    <row r="51" spans="1:5" ht="12.75">
      <c r="A51" t="s">
        <v>58</v>
      </c>
      <c r="E51" s="39" t="s">
        <v>59</v>
      </c>
    </row>
    <row r="52" spans="1:16" ht="25.5">
      <c r="A52" t="s">
        <v>48</v>
      </c>
      <c s="34" t="s">
        <v>87</v>
      </c>
      <c s="34" t="s">
        <v>10718</v>
      </c>
      <c s="35" t="s">
        <v>4</v>
      </c>
      <c s="6" t="s">
        <v>10719</v>
      </c>
      <c s="36" t="s">
        <v>10678</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10720</v>
      </c>
    </row>
    <row r="55" spans="1:5" ht="12.75">
      <c r="A55" t="s">
        <v>58</v>
      </c>
      <c r="E55" s="39" t="s">
        <v>59</v>
      </c>
    </row>
    <row r="56" spans="1:16" ht="25.5">
      <c r="A56" t="s">
        <v>48</v>
      </c>
      <c s="34" t="s">
        <v>91</v>
      </c>
      <c s="34" t="s">
        <v>10681</v>
      </c>
      <c s="35" t="s">
        <v>4</v>
      </c>
      <c s="6" t="s">
        <v>10682</v>
      </c>
      <c s="36" t="s">
        <v>10678</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10721</v>
      </c>
    </row>
    <row r="59" spans="1:5" ht="12.75">
      <c r="A59" t="s">
        <v>58</v>
      </c>
      <c r="E59" s="39" t="s">
        <v>59</v>
      </c>
    </row>
    <row r="60" spans="1:16" ht="12.75">
      <c r="A60" t="s">
        <v>48</v>
      </c>
      <c s="34" t="s">
        <v>94</v>
      </c>
      <c s="34" t="s">
        <v>10684</v>
      </c>
      <c s="35" t="s">
        <v>4</v>
      </c>
      <c s="6" t="s">
        <v>10685</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10686</v>
      </c>
      <c s="35" t="s">
        <v>4</v>
      </c>
      <c s="6" t="s">
        <v>10687</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10688</v>
      </c>
      <c s="35" t="s">
        <v>4</v>
      </c>
      <c s="6" t="s">
        <v>10689</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10722</v>
      </c>
      <c s="35" t="s">
        <v>4</v>
      </c>
      <c s="6" t="s">
        <v>10723</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10724</v>
      </c>
      <c s="35" t="s">
        <v>4</v>
      </c>
      <c s="6" t="s">
        <v>10725</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10728</v>
      </c>
      <c r="E8" s="30" t="s">
        <v>10727</v>
      </c>
      <c r="J8" s="29">
        <f>0+J9+J14</f>
      </c>
      <c s="29">
        <f>0+K9+K14</f>
      </c>
      <c s="29">
        <f>0+L9+L14</f>
      </c>
      <c s="29">
        <f>0+M9+M14</f>
      </c>
    </row>
    <row r="9" spans="1:13" ht="12.75">
      <c r="A9" t="s">
        <v>45</v>
      </c>
      <c r="C9" s="31" t="s">
        <v>25</v>
      </c>
      <c r="E9" s="33" t="s">
        <v>4201</v>
      </c>
      <c r="J9" s="32">
        <f>0</f>
      </c>
      <c s="32">
        <f>0</f>
      </c>
      <c s="32">
        <f>0+L10</f>
      </c>
      <c s="32">
        <f>0+M10</f>
      </c>
    </row>
    <row r="10" spans="1:16" ht="25.5">
      <c r="A10" t="s">
        <v>48</v>
      </c>
      <c s="34" t="s">
        <v>49</v>
      </c>
      <c s="34" t="s">
        <v>10729</v>
      </c>
      <c s="35" t="s">
        <v>4</v>
      </c>
      <c s="6" t="s">
        <v>10730</v>
      </c>
      <c s="36" t="s">
        <v>676</v>
      </c>
      <c s="37">
        <v>0.505</v>
      </c>
      <c s="36">
        <v>0</v>
      </c>
      <c s="36">
        <f>ROUND(G10*H10,6)</f>
      </c>
      <c r="L10" s="38">
        <v>0</v>
      </c>
      <c s="32">
        <f>ROUND(ROUND(L10,2)*ROUND(G10,3),2)</f>
      </c>
      <c s="36" t="s">
        <v>54</v>
      </c>
      <c>
        <f>(M10*21)/100</f>
      </c>
      <c t="s">
        <v>26</v>
      </c>
    </row>
    <row r="11" spans="1:5" ht="12.75">
      <c r="A11" s="35" t="s">
        <v>55</v>
      </c>
      <c r="E11" s="39" t="s">
        <v>10731</v>
      </c>
    </row>
    <row r="12" spans="1:5" ht="12.75">
      <c r="A12" s="35" t="s">
        <v>56</v>
      </c>
      <c r="E12" s="40" t="s">
        <v>10732</v>
      </c>
    </row>
    <row r="13" spans="1:5" ht="12.75">
      <c r="A13" t="s">
        <v>58</v>
      </c>
      <c r="E13" s="39" t="s">
        <v>59</v>
      </c>
    </row>
    <row r="14" spans="1:13" ht="12.75">
      <c r="A14" t="s">
        <v>45</v>
      </c>
      <c r="C14" s="31" t="s">
        <v>74</v>
      </c>
      <c r="E14" s="33" t="s">
        <v>3666</v>
      </c>
      <c r="J14" s="32">
        <f>0</f>
      </c>
      <c s="32">
        <f>0</f>
      </c>
      <c s="32">
        <f>0+L15+L19</f>
      </c>
      <c s="32">
        <f>0+M15+M19</f>
      </c>
    </row>
    <row r="15" spans="1:16" ht="12.75">
      <c r="A15" t="s">
        <v>48</v>
      </c>
      <c s="34" t="s">
        <v>26</v>
      </c>
      <c s="34" t="s">
        <v>3667</v>
      </c>
      <c s="35" t="s">
        <v>4</v>
      </c>
      <c s="6" t="s">
        <v>3668</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10733</v>
      </c>
    </row>
    <row r="18" spans="1:5" ht="12.75">
      <c r="A18" t="s">
        <v>58</v>
      </c>
      <c r="E18" s="39" t="s">
        <v>59</v>
      </c>
    </row>
    <row r="19" spans="1:16" ht="12.75">
      <c r="A19" t="s">
        <v>48</v>
      </c>
      <c s="34" t="s">
        <v>25</v>
      </c>
      <c s="34" t="s">
        <v>6741</v>
      </c>
      <c s="35" t="s">
        <v>4</v>
      </c>
      <c s="6" t="s">
        <v>6742</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10734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10737</v>
      </c>
      <c r="E8" s="30" t="s">
        <v>10736</v>
      </c>
      <c r="J8" s="29">
        <f>0+J9+J14</f>
      </c>
      <c s="29">
        <f>0+K9+K14</f>
      </c>
      <c s="29">
        <f>0+L9+L14</f>
      </c>
      <c s="29">
        <f>0+M9+M14</f>
      </c>
    </row>
    <row r="9" spans="1:13" ht="12.75">
      <c r="A9" t="s">
        <v>45</v>
      </c>
      <c r="C9" s="31" t="s">
        <v>25</v>
      </c>
      <c r="E9" s="33" t="s">
        <v>4201</v>
      </c>
      <c r="J9" s="32">
        <f>0</f>
      </c>
      <c s="32">
        <f>0</f>
      </c>
      <c s="32">
        <f>0+L10</f>
      </c>
      <c s="32">
        <f>0+M10</f>
      </c>
    </row>
    <row r="10" spans="1:16" ht="25.5">
      <c r="A10" t="s">
        <v>48</v>
      </c>
      <c s="34" t="s">
        <v>49</v>
      </c>
      <c s="34" t="s">
        <v>10729</v>
      </c>
      <c s="35" t="s">
        <v>4</v>
      </c>
      <c s="6" t="s">
        <v>10730</v>
      </c>
      <c s="36" t="s">
        <v>676</v>
      </c>
      <c s="37">
        <v>0.41</v>
      </c>
      <c s="36">
        <v>0</v>
      </c>
      <c s="36">
        <f>ROUND(G10*H10,6)</f>
      </c>
      <c r="L10" s="38">
        <v>0</v>
      </c>
      <c s="32">
        <f>ROUND(ROUND(L10,2)*ROUND(G10,3),2)</f>
      </c>
      <c s="36" t="s">
        <v>54</v>
      </c>
      <c>
        <f>(M10*21)/100</f>
      </c>
      <c t="s">
        <v>26</v>
      </c>
    </row>
    <row r="11" spans="1:5" ht="12.75">
      <c r="A11" s="35" t="s">
        <v>55</v>
      </c>
      <c r="E11" s="39" t="s">
        <v>10731</v>
      </c>
    </row>
    <row r="12" spans="1:5" ht="12.75">
      <c r="A12" s="35" t="s">
        <v>56</v>
      </c>
      <c r="E12" s="40" t="s">
        <v>10738</v>
      </c>
    </row>
    <row r="13" spans="1:5" ht="12.75">
      <c r="A13" t="s">
        <v>58</v>
      </c>
      <c r="E13" s="39" t="s">
        <v>59</v>
      </c>
    </row>
    <row r="14" spans="1:13" ht="12.75">
      <c r="A14" t="s">
        <v>45</v>
      </c>
      <c r="C14" s="31" t="s">
        <v>74</v>
      </c>
      <c r="E14" s="33" t="s">
        <v>3666</v>
      </c>
      <c r="J14" s="32">
        <f>0</f>
      </c>
      <c s="32">
        <f>0</f>
      </c>
      <c s="32">
        <f>0+L15+L19</f>
      </c>
      <c s="32">
        <f>0+M15+M19</f>
      </c>
    </row>
    <row r="15" spans="1:16" ht="12.75">
      <c r="A15" t="s">
        <v>48</v>
      </c>
      <c s="34" t="s">
        <v>26</v>
      </c>
      <c s="34" t="s">
        <v>3667</v>
      </c>
      <c s="35" t="s">
        <v>4</v>
      </c>
      <c s="6" t="s">
        <v>3668</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10739</v>
      </c>
    </row>
    <row r="18" spans="1:5" ht="12.75">
      <c r="A18" t="s">
        <v>58</v>
      </c>
      <c r="E18" s="39" t="s">
        <v>59</v>
      </c>
    </row>
    <row r="19" spans="1:16" ht="12.75">
      <c r="A19" t="s">
        <v>48</v>
      </c>
      <c s="34" t="s">
        <v>25</v>
      </c>
      <c s="34" t="s">
        <v>6741</v>
      </c>
      <c s="35" t="s">
        <v>4</v>
      </c>
      <c s="6" t="s">
        <v>6742</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10740</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COUNTIFS(L8:L792,"=0",A8:A792,"P")+COUNTIFS(L8:L792,"",A8:A792,"P")+SUM(Q8:Q792)</f>
      </c>
    </row>
    <row r="8" spans="1:13" ht="12.75">
      <c r="A8" t="s">
        <v>43</v>
      </c>
      <c r="C8" s="28" t="s">
        <v>10743</v>
      </c>
      <c r="E8" s="30" t="s">
        <v>10742</v>
      </c>
      <c r="J8" s="29">
        <f>0+J9+J18+J51+J76+J85+J110+J199+J204+J221+J274+J335+J356+J393+J402+J415+J428+J433+J450+J623</f>
      </c>
      <c s="29">
        <f>0+K9+K18+K51+K76+K85+K110+K199+K204+K221+K274+K335+K356+K393+K402+K415+K428+K433+K450+K623</f>
      </c>
      <c s="29">
        <f>0+L9+L18+L51+L76+L85+L110+L199+L204+L221+L274+L335+L356+L393+L402+L415+L428+L433+L450+L623</f>
      </c>
      <c s="29">
        <f>0+M9+M18+M51+M76+M85+M110+M199+M204+M221+M274+M335+M356+M393+M402+M415+M428+M433+M450+M623</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10744</v>
      </c>
    </row>
    <row r="13" spans="1:5" ht="25.5">
      <c r="A13" t="s">
        <v>58</v>
      </c>
      <c r="E13" s="39" t="s">
        <v>677</v>
      </c>
    </row>
    <row r="14" spans="1:16" ht="12.75">
      <c r="A14" t="s">
        <v>48</v>
      </c>
      <c s="34" t="s">
        <v>26</v>
      </c>
      <c s="34" t="s">
        <v>4333</v>
      </c>
      <c s="35" t="s">
        <v>4</v>
      </c>
      <c s="6" t="s">
        <v>4334</v>
      </c>
      <c s="36" t="s">
        <v>1534</v>
      </c>
      <c s="37">
        <v>1</v>
      </c>
      <c s="36">
        <v>0</v>
      </c>
      <c s="36">
        <f>ROUND(G14*H14,6)</f>
      </c>
      <c r="L14" s="38">
        <v>0</v>
      </c>
      <c s="32">
        <f>ROUND(ROUND(L14,2)*ROUND(G14,3),2)</f>
      </c>
      <c s="36" t="s">
        <v>490</v>
      </c>
      <c>
        <f>(M14*21)/100</f>
      </c>
      <c t="s">
        <v>26</v>
      </c>
    </row>
    <row r="15" spans="1:5" ht="12.75">
      <c r="A15" s="35" t="s">
        <v>55</v>
      </c>
      <c r="E15" s="39" t="s">
        <v>4335</v>
      </c>
    </row>
    <row r="16" spans="1:5" ht="12.75">
      <c r="A16" s="35" t="s">
        <v>56</v>
      </c>
      <c r="E16" s="40" t="s">
        <v>3194</v>
      </c>
    </row>
    <row r="17" spans="1:5" ht="51">
      <c r="A17" t="s">
        <v>58</v>
      </c>
      <c r="E17" s="39" t="s">
        <v>4336</v>
      </c>
    </row>
    <row r="18" spans="1:13" ht="12.75">
      <c r="A18" t="s">
        <v>45</v>
      </c>
      <c r="C18" s="31" t="s">
        <v>49</v>
      </c>
      <c r="E18" s="33" t="s">
        <v>496</v>
      </c>
      <c r="J18" s="32">
        <f>0</f>
      </c>
      <c s="32">
        <f>0</f>
      </c>
      <c s="32">
        <f>0+L19+L23+L27+L31+L35+L39+L43+L47</f>
      </c>
      <c s="32">
        <f>0+M19+M23+M27+M31+M35+M39+M43+M47</f>
      </c>
    </row>
    <row r="19" spans="1:16" ht="25.5">
      <c r="A19" t="s">
        <v>48</v>
      </c>
      <c s="34" t="s">
        <v>65</v>
      </c>
      <c s="34" t="s">
        <v>10745</v>
      </c>
      <c s="35" t="s">
        <v>4</v>
      </c>
      <c s="6" t="s">
        <v>10746</v>
      </c>
      <c s="36" t="s">
        <v>53</v>
      </c>
      <c s="37">
        <v>1689.43</v>
      </c>
      <c s="36">
        <v>0</v>
      </c>
      <c s="36">
        <f>ROUND(G19*H19,6)</f>
      </c>
      <c r="L19" s="38">
        <v>0</v>
      </c>
      <c s="32">
        <f>ROUND(ROUND(L19,2)*ROUND(G19,3),2)</f>
      </c>
      <c s="36" t="s">
        <v>3910</v>
      </c>
      <c>
        <f>(M19*21)/100</f>
      </c>
      <c t="s">
        <v>26</v>
      </c>
    </row>
    <row r="20" spans="1:5" ht="12.75">
      <c r="A20" s="35" t="s">
        <v>55</v>
      </c>
      <c r="E20" s="39" t="s">
        <v>4</v>
      </c>
    </row>
    <row r="21" spans="1:5" ht="12.75">
      <c r="A21" s="35" t="s">
        <v>56</v>
      </c>
      <c r="E21" s="40" t="s">
        <v>4</v>
      </c>
    </row>
    <row r="22" spans="1:5" ht="12.75">
      <c r="A22" t="s">
        <v>58</v>
      </c>
      <c r="E22" s="39" t="s">
        <v>59</v>
      </c>
    </row>
    <row r="23" spans="1:16" ht="38.25">
      <c r="A23" t="s">
        <v>48</v>
      </c>
      <c s="34" t="s">
        <v>68</v>
      </c>
      <c s="34" t="s">
        <v>10747</v>
      </c>
      <c s="35" t="s">
        <v>4</v>
      </c>
      <c s="6" t="s">
        <v>10748</v>
      </c>
      <c s="36" t="s">
        <v>53</v>
      </c>
      <c s="37">
        <v>339.684</v>
      </c>
      <c s="36">
        <v>0</v>
      </c>
      <c s="36">
        <f>ROUND(G23*H23,6)</f>
      </c>
      <c r="L23" s="38">
        <v>0</v>
      </c>
      <c s="32">
        <f>ROUND(ROUND(L23,2)*ROUND(G23,3),2)</f>
      </c>
      <c s="36" t="s">
        <v>3910</v>
      </c>
      <c>
        <f>(M23*21)/100</f>
      </c>
      <c t="s">
        <v>26</v>
      </c>
    </row>
    <row r="24" spans="1:5" ht="25.5">
      <c r="A24" s="35" t="s">
        <v>55</v>
      </c>
      <c r="E24" s="39" t="s">
        <v>10749</v>
      </c>
    </row>
    <row r="25" spans="1:5" ht="12.75">
      <c r="A25" s="35" t="s">
        <v>56</v>
      </c>
      <c r="E25" s="40" t="s">
        <v>10750</v>
      </c>
    </row>
    <row r="26" spans="1:5" ht="12.75">
      <c r="A26" t="s">
        <v>58</v>
      </c>
      <c r="E26" s="39" t="s">
        <v>59</v>
      </c>
    </row>
    <row r="27" spans="1:16" ht="25.5">
      <c r="A27" t="s">
        <v>48</v>
      </c>
      <c s="34" t="s">
        <v>71</v>
      </c>
      <c s="34" t="s">
        <v>7207</v>
      </c>
      <c s="35" t="s">
        <v>4</v>
      </c>
      <c s="6" t="s">
        <v>10751</v>
      </c>
      <c s="36" t="s">
        <v>53</v>
      </c>
      <c s="37">
        <v>169.842</v>
      </c>
      <c s="36">
        <v>0</v>
      </c>
      <c s="36">
        <f>ROUND(G27*H27,6)</f>
      </c>
      <c r="L27" s="38">
        <v>0</v>
      </c>
      <c s="32">
        <f>ROUND(ROUND(L27,2)*ROUND(G27,3),2)</f>
      </c>
      <c s="36" t="s">
        <v>3910</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74</v>
      </c>
      <c s="34" t="s">
        <v>7205</v>
      </c>
      <c s="35" t="s">
        <v>4</v>
      </c>
      <c s="6" t="s">
        <v>10752</v>
      </c>
      <c s="36" t="s">
        <v>53</v>
      </c>
      <c s="37">
        <v>169.842</v>
      </c>
      <c s="36">
        <v>0</v>
      </c>
      <c s="36">
        <f>ROUND(G31*H31,6)</f>
      </c>
      <c r="L31" s="38">
        <v>0</v>
      </c>
      <c s="32">
        <f>ROUND(ROUND(L31,2)*ROUND(G31,3),2)</f>
      </c>
      <c s="36" t="s">
        <v>3910</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77</v>
      </c>
      <c s="34" t="s">
        <v>10753</v>
      </c>
      <c s="35" t="s">
        <v>4</v>
      </c>
      <c s="6" t="s">
        <v>10754</v>
      </c>
      <c s="36" t="s">
        <v>53</v>
      </c>
      <c s="37">
        <v>169.842</v>
      </c>
      <c s="36">
        <v>0</v>
      </c>
      <c s="36">
        <f>ROUND(G35*H35,6)</f>
      </c>
      <c r="L35" s="38">
        <v>0</v>
      </c>
      <c s="32">
        <f>ROUND(ROUND(L35,2)*ROUND(G35,3),2)</f>
      </c>
      <c s="36" t="s">
        <v>3910</v>
      </c>
      <c>
        <f>(M35*21)/100</f>
      </c>
      <c t="s">
        <v>26</v>
      </c>
    </row>
    <row r="36" spans="1:5" ht="12.75">
      <c r="A36" s="35" t="s">
        <v>55</v>
      </c>
      <c r="E36" s="39" t="s">
        <v>4</v>
      </c>
    </row>
    <row r="37" spans="1:5" ht="12.75">
      <c r="A37" s="35" t="s">
        <v>56</v>
      </c>
      <c r="E37" s="40" t="s">
        <v>10755</v>
      </c>
    </row>
    <row r="38" spans="1:5" ht="12.75">
      <c r="A38" t="s">
        <v>58</v>
      </c>
      <c r="E38" s="39" t="s">
        <v>59</v>
      </c>
    </row>
    <row r="39" spans="1:16" ht="38.25">
      <c r="A39" t="s">
        <v>48</v>
      </c>
      <c s="34" t="s">
        <v>81</v>
      </c>
      <c s="34" t="s">
        <v>10756</v>
      </c>
      <c s="35" t="s">
        <v>4</v>
      </c>
      <c s="6" t="s">
        <v>10757</v>
      </c>
      <c s="36" t="s">
        <v>53</v>
      </c>
      <c s="37">
        <v>1.7</v>
      </c>
      <c s="36">
        <v>0</v>
      </c>
      <c s="36">
        <f>ROUND(G39*H39,6)</f>
      </c>
      <c r="L39" s="38">
        <v>0</v>
      </c>
      <c s="32">
        <f>ROUND(ROUND(L39,2)*ROUND(G39,3),2)</f>
      </c>
      <c s="36" t="s">
        <v>3910</v>
      </c>
      <c>
        <f>(M39*21)/100</f>
      </c>
      <c t="s">
        <v>26</v>
      </c>
    </row>
    <row r="40" spans="1:5" ht="25.5">
      <c r="A40" s="35" t="s">
        <v>55</v>
      </c>
      <c r="E40" s="39" t="s">
        <v>10758</v>
      </c>
    </row>
    <row r="41" spans="1:5" ht="12.75">
      <c r="A41" s="35" t="s">
        <v>56</v>
      </c>
      <c r="E41" s="40" t="s">
        <v>10759</v>
      </c>
    </row>
    <row r="42" spans="1:5" ht="12.75">
      <c r="A42" t="s">
        <v>58</v>
      </c>
      <c r="E42" s="39" t="s">
        <v>59</v>
      </c>
    </row>
    <row r="43" spans="1:16" ht="12.75">
      <c r="A43" t="s">
        <v>48</v>
      </c>
      <c s="34" t="s">
        <v>84</v>
      </c>
      <c s="34" t="s">
        <v>10760</v>
      </c>
      <c s="35" t="s">
        <v>4</v>
      </c>
      <c s="6" t="s">
        <v>10761</v>
      </c>
      <c s="36" t="s">
        <v>676</v>
      </c>
      <c s="37">
        <v>3.4</v>
      </c>
      <c s="36">
        <v>0</v>
      </c>
      <c s="36">
        <f>ROUND(G43*H43,6)</f>
      </c>
      <c r="L43" s="38">
        <v>0</v>
      </c>
      <c s="32">
        <f>ROUND(ROUND(L43,2)*ROUND(G43,3),2)</f>
      </c>
      <c s="36" t="s">
        <v>3910</v>
      </c>
      <c>
        <f>(M43*21)/100</f>
      </c>
      <c t="s">
        <v>26</v>
      </c>
    </row>
    <row r="44" spans="1:5" ht="12.75">
      <c r="A44" s="35" t="s">
        <v>55</v>
      </c>
      <c r="E44" s="39" t="s">
        <v>4</v>
      </c>
    </row>
    <row r="45" spans="1:5" ht="12.75">
      <c r="A45" s="35" t="s">
        <v>56</v>
      </c>
      <c r="E45" s="40" t="s">
        <v>10762</v>
      </c>
    </row>
    <row r="46" spans="1:5" ht="12.75">
      <c r="A46" t="s">
        <v>58</v>
      </c>
      <c r="E46" s="39" t="s">
        <v>59</v>
      </c>
    </row>
    <row r="47" spans="1:16" ht="12.75">
      <c r="A47" t="s">
        <v>48</v>
      </c>
      <c s="34" t="s">
        <v>87</v>
      </c>
      <c s="34" t="s">
        <v>10763</v>
      </c>
      <c s="35" t="s">
        <v>4</v>
      </c>
      <c s="6" t="s">
        <v>10764</v>
      </c>
      <c s="36" t="s">
        <v>1534</v>
      </c>
      <c s="37">
        <v>1</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3" ht="12.75">
      <c r="A51" t="s">
        <v>45</v>
      </c>
      <c r="C51" s="31" t="s">
        <v>26</v>
      </c>
      <c r="E51" s="33" t="s">
        <v>3901</v>
      </c>
      <c r="J51" s="32">
        <f>0</f>
      </c>
      <c s="32">
        <f>0</f>
      </c>
      <c s="32">
        <f>0+L52+L56+L60+L64+L68+L72</f>
      </c>
      <c s="32">
        <f>0+M52+M56+M60+M64+M68+M72</f>
      </c>
    </row>
    <row r="52" spans="1:16" ht="12.75">
      <c r="A52" t="s">
        <v>48</v>
      </c>
      <c s="34" t="s">
        <v>91</v>
      </c>
      <c s="34" t="s">
        <v>10765</v>
      </c>
      <c s="35" t="s">
        <v>4</v>
      </c>
      <c s="6" t="s">
        <v>10766</v>
      </c>
      <c s="36" t="s">
        <v>53</v>
      </c>
      <c s="37">
        <v>27.2</v>
      </c>
      <c s="36">
        <v>0</v>
      </c>
      <c s="36">
        <f>ROUND(G52*H52,6)</f>
      </c>
      <c r="L52" s="38">
        <v>0</v>
      </c>
      <c s="32">
        <f>ROUND(ROUND(L52,2)*ROUND(G52,3),2)</f>
      </c>
      <c s="36" t="s">
        <v>3910</v>
      </c>
      <c>
        <f>(M52*21)/100</f>
      </c>
      <c t="s">
        <v>26</v>
      </c>
    </row>
    <row r="53" spans="1:5" ht="12.75">
      <c r="A53" s="35" t="s">
        <v>55</v>
      </c>
      <c r="E53" s="39" t="s">
        <v>4</v>
      </c>
    </row>
    <row r="54" spans="1:5" ht="12.75">
      <c r="A54" s="35" t="s">
        <v>56</v>
      </c>
      <c r="E54" s="40" t="s">
        <v>10767</v>
      </c>
    </row>
    <row r="55" spans="1:5" ht="12.75">
      <c r="A55" t="s">
        <v>58</v>
      </c>
      <c r="E55" s="39" t="s">
        <v>59</v>
      </c>
    </row>
    <row r="56" spans="1:16" ht="12.75">
      <c r="A56" t="s">
        <v>48</v>
      </c>
      <c s="34" t="s">
        <v>94</v>
      </c>
      <c s="34" t="s">
        <v>10768</v>
      </c>
      <c s="35" t="s">
        <v>4</v>
      </c>
      <c s="6" t="s">
        <v>10769</v>
      </c>
      <c s="36" t="s">
        <v>62</v>
      </c>
      <c s="37">
        <v>21.4</v>
      </c>
      <c s="36">
        <v>0</v>
      </c>
      <c s="36">
        <f>ROUND(G56*H56,6)</f>
      </c>
      <c r="L56" s="38">
        <v>0</v>
      </c>
      <c s="32">
        <f>ROUND(ROUND(L56,2)*ROUND(G56,3),2)</f>
      </c>
      <c s="36" t="s">
        <v>3910</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10770</v>
      </c>
      <c s="35" t="s">
        <v>4</v>
      </c>
      <c s="6" t="s">
        <v>10771</v>
      </c>
      <c s="36" t="s">
        <v>62</v>
      </c>
      <c s="37">
        <v>21.4</v>
      </c>
      <c s="36">
        <v>0</v>
      </c>
      <c s="36">
        <f>ROUND(G60*H60,6)</f>
      </c>
      <c r="L60" s="38">
        <v>0</v>
      </c>
      <c s="32">
        <f>ROUND(ROUND(L60,2)*ROUND(G60,3),2)</f>
      </c>
      <c s="36" t="s">
        <v>3910</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100</v>
      </c>
      <c s="34" t="s">
        <v>10772</v>
      </c>
      <c s="35" t="s">
        <v>4</v>
      </c>
      <c s="6" t="s">
        <v>10773</v>
      </c>
      <c s="36" t="s">
        <v>53</v>
      </c>
      <c s="37">
        <v>54.675</v>
      </c>
      <c s="36">
        <v>0</v>
      </c>
      <c s="36">
        <f>ROUND(G64*H64,6)</f>
      </c>
      <c r="L64" s="38">
        <v>0</v>
      </c>
      <c s="32">
        <f>ROUND(ROUND(L64,2)*ROUND(G64,3),2)</f>
      </c>
      <c s="36" t="s">
        <v>3910</v>
      </c>
      <c>
        <f>(M64*21)/100</f>
      </c>
      <c t="s">
        <v>26</v>
      </c>
    </row>
    <row r="65" spans="1:5" ht="12.75">
      <c r="A65" s="35" t="s">
        <v>55</v>
      </c>
      <c r="E65" s="39" t="s">
        <v>4</v>
      </c>
    </row>
    <row r="66" spans="1:5" ht="12.75">
      <c r="A66" s="35" t="s">
        <v>56</v>
      </c>
      <c r="E66" s="40" t="s">
        <v>10774</v>
      </c>
    </row>
    <row r="67" spans="1:5" ht="12.75">
      <c r="A67" t="s">
        <v>58</v>
      </c>
      <c r="E67" s="39" t="s">
        <v>59</v>
      </c>
    </row>
    <row r="68" spans="1:16" ht="25.5">
      <c r="A68" t="s">
        <v>48</v>
      </c>
      <c s="34" t="s">
        <v>103</v>
      </c>
      <c s="34" t="s">
        <v>10775</v>
      </c>
      <c s="35" t="s">
        <v>4</v>
      </c>
      <c s="6" t="s">
        <v>10776</v>
      </c>
      <c s="36" t="s">
        <v>53</v>
      </c>
      <c s="37">
        <v>54.675</v>
      </c>
      <c s="36">
        <v>0</v>
      </c>
      <c s="36">
        <f>ROUND(G68*H68,6)</f>
      </c>
      <c r="L68" s="38">
        <v>0</v>
      </c>
      <c s="32">
        <f>ROUND(ROUND(L68,2)*ROUND(G68,3),2)</f>
      </c>
      <c s="36" t="s">
        <v>3910</v>
      </c>
      <c>
        <f>(M68*21)/100</f>
      </c>
      <c t="s">
        <v>26</v>
      </c>
    </row>
    <row r="69" spans="1:5" ht="12.75">
      <c r="A69" s="35" t="s">
        <v>55</v>
      </c>
      <c r="E69" s="39" t="s">
        <v>4</v>
      </c>
    </row>
    <row r="70" spans="1:5" ht="12.75">
      <c r="A70" s="35" t="s">
        <v>56</v>
      </c>
      <c r="E70" s="40" t="s">
        <v>10777</v>
      </c>
    </row>
    <row r="71" spans="1:5" ht="12.75">
      <c r="A71" t="s">
        <v>58</v>
      </c>
      <c r="E71" s="39" t="s">
        <v>59</v>
      </c>
    </row>
    <row r="72" spans="1:16" ht="12.75">
      <c r="A72" t="s">
        <v>48</v>
      </c>
      <c s="34" t="s">
        <v>106</v>
      </c>
      <c s="34" t="s">
        <v>3915</v>
      </c>
      <c s="35" t="s">
        <v>4</v>
      </c>
      <c s="6" t="s">
        <v>10778</v>
      </c>
      <c s="36" t="s">
        <v>676</v>
      </c>
      <c s="37">
        <v>1.325</v>
      </c>
      <c s="36">
        <v>0</v>
      </c>
      <c s="36">
        <f>ROUND(G72*H72,6)</f>
      </c>
      <c r="L72" s="38">
        <v>0</v>
      </c>
      <c s="32">
        <f>ROUND(ROUND(L72,2)*ROUND(G72,3),2)</f>
      </c>
      <c s="36" t="s">
        <v>3910</v>
      </c>
      <c>
        <f>(M72*21)/100</f>
      </c>
      <c t="s">
        <v>26</v>
      </c>
    </row>
    <row r="73" spans="1:5" ht="12.75">
      <c r="A73" s="35" t="s">
        <v>55</v>
      </c>
      <c r="E73" s="39" t="s">
        <v>4</v>
      </c>
    </row>
    <row r="74" spans="1:5" ht="12.75">
      <c r="A74" s="35" t="s">
        <v>56</v>
      </c>
      <c r="E74" s="40" t="s">
        <v>10779</v>
      </c>
    </row>
    <row r="75" spans="1:5" ht="12.75">
      <c r="A75" t="s">
        <v>58</v>
      </c>
      <c r="E75" s="39" t="s">
        <v>59</v>
      </c>
    </row>
    <row r="76" spans="1:13" ht="12.75">
      <c r="A76" t="s">
        <v>45</v>
      </c>
      <c r="C76" s="31" t="s">
        <v>25</v>
      </c>
      <c r="E76" s="33" t="s">
        <v>3650</v>
      </c>
      <c r="J76" s="32">
        <f>0</f>
      </c>
      <c s="32">
        <f>0</f>
      </c>
      <c s="32">
        <f>0+L77+L81</f>
      </c>
      <c s="32">
        <f>0+M77+M81</f>
      </c>
    </row>
    <row r="77" spans="1:16" ht="25.5">
      <c r="A77" t="s">
        <v>48</v>
      </c>
      <c s="34" t="s">
        <v>109</v>
      </c>
      <c s="34" t="s">
        <v>10780</v>
      </c>
      <c s="35" t="s">
        <v>4</v>
      </c>
      <c s="6" t="s">
        <v>10781</v>
      </c>
      <c s="36" t="s">
        <v>499</v>
      </c>
      <c s="37">
        <v>155.36</v>
      </c>
      <c s="36">
        <v>0</v>
      </c>
      <c s="36">
        <f>ROUND(G77*H77,6)</f>
      </c>
      <c r="L77" s="38">
        <v>0</v>
      </c>
      <c s="32">
        <f>ROUND(ROUND(L77,2)*ROUND(G77,3),2)</f>
      </c>
      <c s="36" t="s">
        <v>3910</v>
      </c>
      <c>
        <f>(M77*21)/100</f>
      </c>
      <c t="s">
        <v>26</v>
      </c>
    </row>
    <row r="78" spans="1:5" ht="12.75">
      <c r="A78" s="35" t="s">
        <v>55</v>
      </c>
      <c r="E78" s="39" t="s">
        <v>4</v>
      </c>
    </row>
    <row r="79" spans="1:5" ht="51">
      <c r="A79" s="35" t="s">
        <v>56</v>
      </c>
      <c r="E79" s="40" t="s">
        <v>10782</v>
      </c>
    </row>
    <row r="80" spans="1:5" ht="12.75">
      <c r="A80" t="s">
        <v>58</v>
      </c>
      <c r="E80" s="39" t="s">
        <v>59</v>
      </c>
    </row>
    <row r="81" spans="1:16" ht="12.75">
      <c r="A81" t="s">
        <v>48</v>
      </c>
      <c s="34" t="s">
        <v>112</v>
      </c>
      <c s="34" t="s">
        <v>7298</v>
      </c>
      <c s="35" t="s">
        <v>4</v>
      </c>
      <c s="6" t="s">
        <v>10783</v>
      </c>
      <c s="36" t="s">
        <v>676</v>
      </c>
      <c s="37">
        <v>3.1</v>
      </c>
      <c s="36">
        <v>0</v>
      </c>
      <c s="36">
        <f>ROUND(G81*H81,6)</f>
      </c>
      <c r="L81" s="38">
        <v>0</v>
      </c>
      <c s="32">
        <f>ROUND(ROUND(L81,2)*ROUND(G81,3),2)</f>
      </c>
      <c s="36" t="s">
        <v>3910</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71</v>
      </c>
      <c r="E85" s="33" t="s">
        <v>4732</v>
      </c>
      <c r="J85" s="32">
        <f>0</f>
      </c>
      <c s="32">
        <f>0</f>
      </c>
      <c s="32">
        <f>0+L86+L90+L94+L98+L102+L106</f>
      </c>
      <c s="32">
        <f>0+M86+M90+M94+M98+M102+M106</f>
      </c>
    </row>
    <row r="86" spans="1:16" ht="12.75">
      <c r="A86" t="s">
        <v>48</v>
      </c>
      <c s="34" t="s">
        <v>115</v>
      </c>
      <c s="34" t="s">
        <v>10784</v>
      </c>
      <c s="35" t="s">
        <v>4</v>
      </c>
      <c s="6" t="s">
        <v>10785</v>
      </c>
      <c s="36" t="s">
        <v>499</v>
      </c>
      <c s="37">
        <v>1392.92</v>
      </c>
      <c s="36">
        <v>0</v>
      </c>
      <c s="36">
        <f>ROUND(G86*H86,6)</f>
      </c>
      <c r="L86" s="38">
        <v>0</v>
      </c>
      <c s="32">
        <f>ROUND(ROUND(L86,2)*ROUND(G86,3),2)</f>
      </c>
      <c s="36" t="s">
        <v>3910</v>
      </c>
      <c>
        <f>(M86*21)/100</f>
      </c>
      <c t="s">
        <v>26</v>
      </c>
    </row>
    <row r="87" spans="1:5" ht="12.75">
      <c r="A87" s="35" t="s">
        <v>55</v>
      </c>
      <c r="E87" s="39" t="s">
        <v>4</v>
      </c>
    </row>
    <row r="88" spans="1:5" ht="51">
      <c r="A88" s="35" t="s">
        <v>56</v>
      </c>
      <c r="E88" s="40" t="s">
        <v>10786</v>
      </c>
    </row>
    <row r="89" spans="1:5" ht="12.75">
      <c r="A89" t="s">
        <v>58</v>
      </c>
      <c r="E89" s="39" t="s">
        <v>59</v>
      </c>
    </row>
    <row r="90" spans="1:16" ht="38.25">
      <c r="A90" t="s">
        <v>48</v>
      </c>
      <c s="34" t="s">
        <v>118</v>
      </c>
      <c s="34" t="s">
        <v>10787</v>
      </c>
      <c s="35" t="s">
        <v>4</v>
      </c>
      <c s="6" t="s">
        <v>10788</v>
      </c>
      <c s="36" t="s">
        <v>499</v>
      </c>
      <c s="37">
        <v>109.2</v>
      </c>
      <c s="36">
        <v>0</v>
      </c>
      <c s="36">
        <f>ROUND(G90*H90,6)</f>
      </c>
      <c r="L90" s="38">
        <v>0</v>
      </c>
      <c s="32">
        <f>ROUND(ROUND(L90,2)*ROUND(G90,3),2)</f>
      </c>
      <c s="36" t="s">
        <v>3910</v>
      </c>
      <c>
        <f>(M90*21)/100</f>
      </c>
      <c t="s">
        <v>26</v>
      </c>
    </row>
    <row r="91" spans="1:5" ht="38.25">
      <c r="A91" s="35" t="s">
        <v>55</v>
      </c>
      <c r="E91" s="39" t="s">
        <v>10789</v>
      </c>
    </row>
    <row r="92" spans="1:5" ht="12.75">
      <c r="A92" s="35" t="s">
        <v>56</v>
      </c>
      <c r="E92" s="40" t="s">
        <v>10790</v>
      </c>
    </row>
    <row r="93" spans="1:5" ht="12.75">
      <c r="A93" t="s">
        <v>58</v>
      </c>
      <c r="E93" s="39" t="s">
        <v>59</v>
      </c>
    </row>
    <row r="94" spans="1:16" ht="12.75">
      <c r="A94" t="s">
        <v>48</v>
      </c>
      <c s="34" t="s">
        <v>121</v>
      </c>
      <c s="34" t="s">
        <v>10791</v>
      </c>
      <c s="35" t="s">
        <v>4</v>
      </c>
      <c s="6" t="s">
        <v>10792</v>
      </c>
      <c s="36" t="s">
        <v>499</v>
      </c>
      <c s="37">
        <v>114.66</v>
      </c>
      <c s="36">
        <v>0</v>
      </c>
      <c s="36">
        <f>ROUND(G94*H94,6)</f>
      </c>
      <c r="L94" s="38">
        <v>0</v>
      </c>
      <c s="32">
        <f>ROUND(ROUND(L94,2)*ROUND(G94,3),2)</f>
      </c>
      <c s="36" t="s">
        <v>3910</v>
      </c>
      <c>
        <f>(M94*21)/100</f>
      </c>
      <c t="s">
        <v>26</v>
      </c>
    </row>
    <row r="95" spans="1:5" ht="12.75">
      <c r="A95" s="35" t="s">
        <v>55</v>
      </c>
      <c r="E95" s="39" t="s">
        <v>4</v>
      </c>
    </row>
    <row r="96" spans="1:5" ht="12.75">
      <c r="A96" s="35" t="s">
        <v>56</v>
      </c>
      <c r="E96" s="40" t="s">
        <v>10793</v>
      </c>
    </row>
    <row r="97" spans="1:5" ht="12.75">
      <c r="A97" t="s">
        <v>58</v>
      </c>
      <c r="E97" s="39" t="s">
        <v>59</v>
      </c>
    </row>
    <row r="98" spans="1:16" ht="25.5">
      <c r="A98" t="s">
        <v>48</v>
      </c>
      <c s="34" t="s">
        <v>124</v>
      </c>
      <c s="34" t="s">
        <v>10794</v>
      </c>
      <c s="35" t="s">
        <v>4</v>
      </c>
      <c s="6" t="s">
        <v>10795</v>
      </c>
      <c s="36" t="s">
        <v>499</v>
      </c>
      <c s="37">
        <v>109.2</v>
      </c>
      <c s="36">
        <v>0</v>
      </c>
      <c s="36">
        <f>ROUND(G98*H98,6)</f>
      </c>
      <c r="L98" s="38">
        <v>0</v>
      </c>
      <c s="32">
        <f>ROUND(ROUND(L98,2)*ROUND(G98,3),2)</f>
      </c>
      <c s="36" t="s">
        <v>3910</v>
      </c>
      <c>
        <f>(M98*21)/100</f>
      </c>
      <c t="s">
        <v>26</v>
      </c>
    </row>
    <row r="99" spans="1:5" ht="12.75">
      <c r="A99" s="35" t="s">
        <v>55</v>
      </c>
      <c r="E99" s="39" t="s">
        <v>4</v>
      </c>
    </row>
    <row r="100" spans="1:5" ht="12.75">
      <c r="A100" s="35" t="s">
        <v>56</v>
      </c>
      <c r="E100" s="40" t="s">
        <v>10790</v>
      </c>
    </row>
    <row r="101" spans="1:5" ht="12.75">
      <c r="A101" t="s">
        <v>58</v>
      </c>
      <c r="E101" s="39" t="s">
        <v>59</v>
      </c>
    </row>
    <row r="102" spans="1:16" ht="12.75">
      <c r="A102" t="s">
        <v>48</v>
      </c>
      <c s="34" t="s">
        <v>127</v>
      </c>
      <c s="34" t="s">
        <v>4733</v>
      </c>
      <c s="35" t="s">
        <v>4</v>
      </c>
      <c s="6" t="s">
        <v>4734</v>
      </c>
      <c s="36" t="s">
        <v>53</v>
      </c>
      <c s="37">
        <v>34.249</v>
      </c>
      <c s="36">
        <v>0</v>
      </c>
      <c s="36">
        <f>ROUND(G102*H102,6)</f>
      </c>
      <c r="L102" s="38">
        <v>0</v>
      </c>
      <c s="32">
        <f>ROUND(ROUND(L102,2)*ROUND(G102,3),2)</f>
      </c>
      <c s="36" t="s">
        <v>490</v>
      </c>
      <c>
        <f>(M102*21)/100</f>
      </c>
      <c t="s">
        <v>26</v>
      </c>
    </row>
    <row r="103" spans="1:5" ht="38.25">
      <c r="A103" s="35" t="s">
        <v>55</v>
      </c>
      <c r="E103" s="39" t="s">
        <v>4735</v>
      </c>
    </row>
    <row r="104" spans="1:5" ht="12.75">
      <c r="A104" s="35" t="s">
        <v>56</v>
      </c>
      <c r="E104" s="40" t="s">
        <v>10796</v>
      </c>
    </row>
    <row r="105" spans="1:5" ht="12.75">
      <c r="A105" t="s">
        <v>58</v>
      </c>
      <c r="E105" s="39" t="s">
        <v>4</v>
      </c>
    </row>
    <row r="106" spans="1:16" ht="25.5">
      <c r="A106" t="s">
        <v>48</v>
      </c>
      <c s="34" t="s">
        <v>130</v>
      </c>
      <c s="34" t="s">
        <v>4737</v>
      </c>
      <c s="35" t="s">
        <v>4</v>
      </c>
      <c s="6" t="s">
        <v>4738</v>
      </c>
      <c s="36" t="s">
        <v>62</v>
      </c>
      <c s="37">
        <v>70.825</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3" ht="12.75">
      <c r="A110" t="s">
        <v>45</v>
      </c>
      <c r="C110" s="31" t="s">
        <v>3929</v>
      </c>
      <c r="E110" s="33" t="s">
        <v>10797</v>
      </c>
      <c r="J110" s="32">
        <f>0</f>
      </c>
      <c s="32">
        <f>0</f>
      </c>
      <c s="32">
        <f>0+L111+L115+L119+L123+L127+L131+L135+L139+L143+L147+L151+L155+L159+L163+L167+L171+L175+L179+L183+L187+L191+L195</f>
      </c>
      <c s="32">
        <f>0+M111+M115+M119+M123+M127+M131+M135+M139+M143+M147+M151+M155+M159+M163+M167+M171+M175+M179+M183+M187+M191+M195</f>
      </c>
    </row>
    <row r="111" spans="1:16" ht="12.75">
      <c r="A111" t="s">
        <v>48</v>
      </c>
      <c s="34" t="s">
        <v>136</v>
      </c>
      <c s="34" t="s">
        <v>10798</v>
      </c>
      <c s="35" t="s">
        <v>4</v>
      </c>
      <c s="6" t="s">
        <v>10799</v>
      </c>
      <c s="36" t="s">
        <v>499</v>
      </c>
      <c s="37">
        <v>364.5</v>
      </c>
      <c s="36">
        <v>0</v>
      </c>
      <c s="36">
        <f>ROUND(G111*H111,6)</f>
      </c>
      <c r="L111" s="38">
        <v>0</v>
      </c>
      <c s="32">
        <f>ROUND(ROUND(L111,2)*ROUND(G111,3),2)</f>
      </c>
      <c s="36" t="s">
        <v>490</v>
      </c>
      <c>
        <f>(M111*21)/100</f>
      </c>
      <c t="s">
        <v>26</v>
      </c>
    </row>
    <row r="112" spans="1:5" ht="76.5">
      <c r="A112" s="35" t="s">
        <v>55</v>
      </c>
      <c r="E112" s="39" t="s">
        <v>10800</v>
      </c>
    </row>
    <row r="113" spans="1:5" ht="12.75">
      <c r="A113" s="35" t="s">
        <v>56</v>
      </c>
      <c r="E113" s="40" t="s">
        <v>4</v>
      </c>
    </row>
    <row r="114" spans="1:5" ht="25.5">
      <c r="A114" t="s">
        <v>58</v>
      </c>
      <c r="E114" s="39" t="s">
        <v>10801</v>
      </c>
    </row>
    <row r="115" spans="1:16" ht="25.5">
      <c r="A115" t="s">
        <v>48</v>
      </c>
      <c s="34" t="s">
        <v>139</v>
      </c>
      <c s="34" t="s">
        <v>10802</v>
      </c>
      <c s="35" t="s">
        <v>4</v>
      </c>
      <c s="6" t="s">
        <v>10803</v>
      </c>
      <c s="36" t="s">
        <v>499</v>
      </c>
      <c s="37">
        <v>121.652</v>
      </c>
      <c s="36">
        <v>0</v>
      </c>
      <c s="36">
        <f>ROUND(G115*H115,6)</f>
      </c>
      <c r="L115" s="38">
        <v>0</v>
      </c>
      <c s="32">
        <f>ROUND(ROUND(L115,2)*ROUND(G115,3),2)</f>
      </c>
      <c s="36" t="s">
        <v>490</v>
      </c>
      <c>
        <f>(M115*21)/100</f>
      </c>
      <c t="s">
        <v>26</v>
      </c>
    </row>
    <row r="116" spans="1:5" ht="76.5">
      <c r="A116" s="35" t="s">
        <v>55</v>
      </c>
      <c r="E116" s="39" t="s">
        <v>10804</v>
      </c>
    </row>
    <row r="117" spans="1:5" ht="12.75">
      <c r="A117" s="35" t="s">
        <v>56</v>
      </c>
      <c r="E117" s="40" t="s">
        <v>4</v>
      </c>
    </row>
    <row r="118" spans="1:5" ht="25.5">
      <c r="A118" t="s">
        <v>58</v>
      </c>
      <c r="E118" s="39" t="s">
        <v>10801</v>
      </c>
    </row>
    <row r="119" spans="1:16" ht="25.5">
      <c r="A119" t="s">
        <v>48</v>
      </c>
      <c s="34" t="s">
        <v>142</v>
      </c>
      <c s="34" t="s">
        <v>10805</v>
      </c>
      <c s="35" t="s">
        <v>4</v>
      </c>
      <c s="6" t="s">
        <v>10806</v>
      </c>
      <c s="36" t="s">
        <v>499</v>
      </c>
      <c s="37">
        <v>44.3</v>
      </c>
      <c s="36">
        <v>0</v>
      </c>
      <c s="36">
        <f>ROUND(G119*H119,6)</f>
      </c>
      <c r="L119" s="38">
        <v>0</v>
      </c>
      <c s="32">
        <f>ROUND(ROUND(L119,2)*ROUND(G119,3),2)</f>
      </c>
      <c s="36" t="s">
        <v>490</v>
      </c>
      <c>
        <f>(M119*21)/100</f>
      </c>
      <c t="s">
        <v>26</v>
      </c>
    </row>
    <row r="120" spans="1:5" ht="114.75">
      <c r="A120" s="35" t="s">
        <v>55</v>
      </c>
      <c r="E120" s="39" t="s">
        <v>10807</v>
      </c>
    </row>
    <row r="121" spans="1:5" ht="12.75">
      <c r="A121" s="35" t="s">
        <v>56</v>
      </c>
      <c r="E121" s="40" t="s">
        <v>4</v>
      </c>
    </row>
    <row r="122" spans="1:5" ht="25.5">
      <c r="A122" t="s">
        <v>58</v>
      </c>
      <c r="E122" s="39" t="s">
        <v>10801</v>
      </c>
    </row>
    <row r="123" spans="1:16" ht="12.75">
      <c r="A123" t="s">
        <v>48</v>
      </c>
      <c s="34" t="s">
        <v>145</v>
      </c>
      <c s="34" t="s">
        <v>10808</v>
      </c>
      <c s="35" t="s">
        <v>4</v>
      </c>
      <c s="6" t="s">
        <v>10809</v>
      </c>
      <c s="36" t="s">
        <v>499</v>
      </c>
      <c s="37">
        <v>28.6</v>
      </c>
      <c s="36">
        <v>0</v>
      </c>
      <c s="36">
        <f>ROUND(G123*H123,6)</f>
      </c>
      <c r="L123" s="38">
        <v>0</v>
      </c>
      <c s="32">
        <f>ROUND(ROUND(L123,2)*ROUND(G123,3),2)</f>
      </c>
      <c s="36" t="s">
        <v>490</v>
      </c>
      <c>
        <f>(M123*21)/100</f>
      </c>
      <c t="s">
        <v>26</v>
      </c>
    </row>
    <row r="124" spans="1:5" ht="63.75">
      <c r="A124" s="35" t="s">
        <v>55</v>
      </c>
      <c r="E124" s="39" t="s">
        <v>10810</v>
      </c>
    </row>
    <row r="125" spans="1:5" ht="12.75">
      <c r="A125" s="35" t="s">
        <v>56</v>
      </c>
      <c r="E125" s="40" t="s">
        <v>4</v>
      </c>
    </row>
    <row r="126" spans="1:5" ht="25.5">
      <c r="A126" t="s">
        <v>58</v>
      </c>
      <c r="E126" s="39" t="s">
        <v>10801</v>
      </c>
    </row>
    <row r="127" spans="1:16" ht="12.75">
      <c r="A127" t="s">
        <v>48</v>
      </c>
      <c s="34" t="s">
        <v>148</v>
      </c>
      <c s="34" t="s">
        <v>10811</v>
      </c>
      <c s="35" t="s">
        <v>4</v>
      </c>
      <c s="6" t="s">
        <v>10812</v>
      </c>
      <c s="36" t="s">
        <v>499</v>
      </c>
      <c s="37">
        <v>56.4</v>
      </c>
      <c s="36">
        <v>0</v>
      </c>
      <c s="36">
        <f>ROUND(G127*H127,6)</f>
      </c>
      <c r="L127" s="38">
        <v>0</v>
      </c>
      <c s="32">
        <f>ROUND(ROUND(L127,2)*ROUND(G127,3),2)</f>
      </c>
      <c s="36" t="s">
        <v>490</v>
      </c>
      <c>
        <f>(M127*21)/100</f>
      </c>
      <c t="s">
        <v>26</v>
      </c>
    </row>
    <row r="128" spans="1:5" ht="63.75">
      <c r="A128" s="35" t="s">
        <v>55</v>
      </c>
      <c r="E128" s="39" t="s">
        <v>10813</v>
      </c>
    </row>
    <row r="129" spans="1:5" ht="12.75">
      <c r="A129" s="35" t="s">
        <v>56</v>
      </c>
      <c r="E129" s="40" t="s">
        <v>4</v>
      </c>
    </row>
    <row r="130" spans="1:5" ht="25.5">
      <c r="A130" t="s">
        <v>58</v>
      </c>
      <c r="E130" s="39" t="s">
        <v>10801</v>
      </c>
    </row>
    <row r="131" spans="1:16" ht="12.75">
      <c r="A131" t="s">
        <v>48</v>
      </c>
      <c s="34" t="s">
        <v>151</v>
      </c>
      <c s="34" t="s">
        <v>10814</v>
      </c>
      <c s="35" t="s">
        <v>4</v>
      </c>
      <c s="6" t="s">
        <v>10815</v>
      </c>
      <c s="36" t="s">
        <v>499</v>
      </c>
      <c s="37">
        <v>61.54</v>
      </c>
      <c s="36">
        <v>0</v>
      </c>
      <c s="36">
        <f>ROUND(G131*H131,6)</f>
      </c>
      <c r="L131" s="38">
        <v>0</v>
      </c>
      <c s="32">
        <f>ROUND(ROUND(L131,2)*ROUND(G131,3),2)</f>
      </c>
      <c s="36" t="s">
        <v>490</v>
      </c>
      <c>
        <f>(M131*21)/100</f>
      </c>
      <c t="s">
        <v>26</v>
      </c>
    </row>
    <row r="132" spans="1:5" ht="51">
      <c r="A132" s="35" t="s">
        <v>55</v>
      </c>
      <c r="E132" s="39" t="s">
        <v>10816</v>
      </c>
    </row>
    <row r="133" spans="1:5" ht="12.75">
      <c r="A133" s="35" t="s">
        <v>56</v>
      </c>
      <c r="E133" s="40" t="s">
        <v>4</v>
      </c>
    </row>
    <row r="134" spans="1:5" ht="25.5">
      <c r="A134" t="s">
        <v>58</v>
      </c>
      <c r="E134" s="39" t="s">
        <v>10801</v>
      </c>
    </row>
    <row r="135" spans="1:16" ht="12.75">
      <c r="A135" t="s">
        <v>48</v>
      </c>
      <c s="34" t="s">
        <v>154</v>
      </c>
      <c s="34" t="s">
        <v>10817</v>
      </c>
      <c s="35" t="s">
        <v>4</v>
      </c>
      <c s="6" t="s">
        <v>10818</v>
      </c>
      <c s="36" t="s">
        <v>499</v>
      </c>
      <c s="37">
        <v>8.82</v>
      </c>
      <c s="36">
        <v>0</v>
      </c>
      <c s="36">
        <f>ROUND(G135*H135,6)</f>
      </c>
      <c r="L135" s="38">
        <v>0</v>
      </c>
      <c s="32">
        <f>ROUND(ROUND(L135,2)*ROUND(G135,3),2)</f>
      </c>
      <c s="36" t="s">
        <v>490</v>
      </c>
      <c>
        <f>(M135*21)/100</f>
      </c>
      <c t="s">
        <v>26</v>
      </c>
    </row>
    <row r="136" spans="1:5" ht="51">
      <c r="A136" s="35" t="s">
        <v>55</v>
      </c>
      <c r="E136" s="39" t="s">
        <v>10816</v>
      </c>
    </row>
    <row r="137" spans="1:5" ht="12.75">
      <c r="A137" s="35" t="s">
        <v>56</v>
      </c>
      <c r="E137" s="40" t="s">
        <v>4</v>
      </c>
    </row>
    <row r="138" spans="1:5" ht="25.5">
      <c r="A138" t="s">
        <v>58</v>
      </c>
      <c r="E138" s="39" t="s">
        <v>10801</v>
      </c>
    </row>
    <row r="139" spans="1:16" ht="12.75">
      <c r="A139" t="s">
        <v>48</v>
      </c>
      <c s="34" t="s">
        <v>157</v>
      </c>
      <c s="34" t="s">
        <v>10819</v>
      </c>
      <c s="35" t="s">
        <v>4</v>
      </c>
      <c s="6" t="s">
        <v>10820</v>
      </c>
      <c s="36" t="s">
        <v>499</v>
      </c>
      <c s="37">
        <v>74.2</v>
      </c>
      <c s="36">
        <v>0</v>
      </c>
      <c s="36">
        <f>ROUND(G139*H139,6)</f>
      </c>
      <c r="L139" s="38">
        <v>0</v>
      </c>
      <c s="32">
        <f>ROUND(ROUND(L139,2)*ROUND(G139,3),2)</f>
      </c>
      <c s="36" t="s">
        <v>490</v>
      </c>
      <c>
        <f>(M139*21)/100</f>
      </c>
      <c t="s">
        <v>26</v>
      </c>
    </row>
    <row r="140" spans="1:5" ht="51">
      <c r="A140" s="35" t="s">
        <v>55</v>
      </c>
      <c r="E140" s="39" t="s">
        <v>10821</v>
      </c>
    </row>
    <row r="141" spans="1:5" ht="12.75">
      <c r="A141" s="35" t="s">
        <v>56</v>
      </c>
      <c r="E141" s="40" t="s">
        <v>4</v>
      </c>
    </row>
    <row r="142" spans="1:5" ht="25.5">
      <c r="A142" t="s">
        <v>58</v>
      </c>
      <c r="E142" s="39" t="s">
        <v>10822</v>
      </c>
    </row>
    <row r="143" spans="1:16" ht="12.75">
      <c r="A143" t="s">
        <v>48</v>
      </c>
      <c s="34" t="s">
        <v>160</v>
      </c>
      <c s="34" t="s">
        <v>4449</v>
      </c>
      <c s="35" t="s">
        <v>4</v>
      </c>
      <c s="6" t="s">
        <v>10823</v>
      </c>
      <c s="36" t="s">
        <v>8661</v>
      </c>
      <c s="37">
        <v>599</v>
      </c>
      <c s="36">
        <v>0</v>
      </c>
      <c s="36">
        <f>ROUND(G143*H143,6)</f>
      </c>
      <c r="L143" s="38">
        <v>0</v>
      </c>
      <c s="32">
        <f>ROUND(ROUND(L143,2)*ROUND(G143,3),2)</f>
      </c>
      <c s="36" t="s">
        <v>490</v>
      </c>
      <c>
        <f>(M143*21)/100</f>
      </c>
      <c t="s">
        <v>26</v>
      </c>
    </row>
    <row r="144" spans="1:5" ht="12.75">
      <c r="A144" s="35" t="s">
        <v>55</v>
      </c>
      <c r="E144" s="39" t="s">
        <v>4</v>
      </c>
    </row>
    <row r="145" spans="1:5" ht="12.75">
      <c r="A145" s="35" t="s">
        <v>56</v>
      </c>
      <c r="E145" s="40" t="s">
        <v>10824</v>
      </c>
    </row>
    <row r="146" spans="1:5" ht="25.5">
      <c r="A146" t="s">
        <v>58</v>
      </c>
      <c r="E146" s="39" t="s">
        <v>4741</v>
      </c>
    </row>
    <row r="147" spans="1:16" ht="12.75">
      <c r="A147" t="s">
        <v>48</v>
      </c>
      <c s="34" t="s">
        <v>163</v>
      </c>
      <c s="34" t="s">
        <v>10825</v>
      </c>
      <c s="35" t="s">
        <v>4</v>
      </c>
      <c s="6" t="s">
        <v>10826</v>
      </c>
      <c s="36" t="s">
        <v>499</v>
      </c>
      <c s="37">
        <v>7.2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25.5">
      <c r="A150" t="s">
        <v>58</v>
      </c>
      <c r="E150" s="39" t="s">
        <v>4741</v>
      </c>
    </row>
    <row r="151" spans="1:16" ht="25.5">
      <c r="A151" t="s">
        <v>48</v>
      </c>
      <c s="34" t="s">
        <v>166</v>
      </c>
      <c s="34" t="s">
        <v>4454</v>
      </c>
      <c s="35" t="s">
        <v>4</v>
      </c>
      <c s="6" t="s">
        <v>10827</v>
      </c>
      <c s="36" t="s">
        <v>499</v>
      </c>
      <c s="37">
        <v>40.4</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4741</v>
      </c>
    </row>
    <row r="155" spans="1:16" ht="25.5">
      <c r="A155" t="s">
        <v>48</v>
      </c>
      <c s="34" t="s">
        <v>170</v>
      </c>
      <c s="34" t="s">
        <v>10828</v>
      </c>
      <c s="35" t="s">
        <v>4</v>
      </c>
      <c s="6" t="s">
        <v>10829</v>
      </c>
      <c s="36" t="s">
        <v>62</v>
      </c>
      <c s="37">
        <v>14.5</v>
      </c>
      <c s="36">
        <v>0</v>
      </c>
      <c s="36">
        <f>ROUND(G155*H155,6)</f>
      </c>
      <c r="L155" s="38">
        <v>0</v>
      </c>
      <c s="32">
        <f>ROUND(ROUND(L155,2)*ROUND(G155,3),2)</f>
      </c>
      <c s="36" t="s">
        <v>490</v>
      </c>
      <c>
        <f>(M155*21)/100</f>
      </c>
      <c t="s">
        <v>26</v>
      </c>
    </row>
    <row r="156" spans="1:5" ht="63.75">
      <c r="A156" s="35" t="s">
        <v>55</v>
      </c>
      <c r="E156" s="39" t="s">
        <v>10830</v>
      </c>
    </row>
    <row r="157" spans="1:5" ht="12.75">
      <c r="A157" s="35" t="s">
        <v>56</v>
      </c>
      <c r="E157" s="40" t="s">
        <v>10831</v>
      </c>
    </row>
    <row r="158" spans="1:5" ht="25.5">
      <c r="A158" t="s">
        <v>58</v>
      </c>
      <c r="E158" s="39" t="s">
        <v>10801</v>
      </c>
    </row>
    <row r="159" spans="1:16" ht="25.5">
      <c r="A159" t="s">
        <v>48</v>
      </c>
      <c s="34" t="s">
        <v>173</v>
      </c>
      <c s="34" t="s">
        <v>10832</v>
      </c>
      <c s="35" t="s">
        <v>4</v>
      </c>
      <c s="6" t="s">
        <v>10833</v>
      </c>
      <c s="36" t="s">
        <v>62</v>
      </c>
      <c s="37">
        <v>12.2</v>
      </c>
      <c s="36">
        <v>0</v>
      </c>
      <c s="36">
        <f>ROUND(G159*H159,6)</f>
      </c>
      <c r="L159" s="38">
        <v>0</v>
      </c>
      <c s="32">
        <f>ROUND(ROUND(L159,2)*ROUND(G159,3),2)</f>
      </c>
      <c s="36" t="s">
        <v>490</v>
      </c>
      <c>
        <f>(M159*21)/100</f>
      </c>
      <c t="s">
        <v>26</v>
      </c>
    </row>
    <row r="160" spans="1:5" ht="38.25">
      <c r="A160" s="35" t="s">
        <v>55</v>
      </c>
      <c r="E160" s="39" t="s">
        <v>10834</v>
      </c>
    </row>
    <row r="161" spans="1:5" ht="12.75">
      <c r="A161" s="35" t="s">
        <v>56</v>
      </c>
      <c r="E161" s="40" t="s">
        <v>10835</v>
      </c>
    </row>
    <row r="162" spans="1:5" ht="12.75">
      <c r="A162" t="s">
        <v>58</v>
      </c>
      <c r="E162" s="39" t="s">
        <v>10836</v>
      </c>
    </row>
    <row r="163" spans="1:16" ht="12.75">
      <c r="A163" t="s">
        <v>48</v>
      </c>
      <c s="34" t="s">
        <v>176</v>
      </c>
      <c s="34" t="s">
        <v>10837</v>
      </c>
      <c s="35" t="s">
        <v>4</v>
      </c>
      <c s="6" t="s">
        <v>10838</v>
      </c>
      <c s="36" t="s">
        <v>62</v>
      </c>
      <c s="37">
        <v>15.3</v>
      </c>
      <c s="36">
        <v>0</v>
      </c>
      <c s="36">
        <f>ROUND(G163*H163,6)</f>
      </c>
      <c r="L163" s="38">
        <v>0</v>
      </c>
      <c s="32">
        <f>ROUND(ROUND(L163,2)*ROUND(G163,3),2)</f>
      </c>
      <c s="36" t="s">
        <v>490</v>
      </c>
      <c>
        <f>(M163*21)/100</f>
      </c>
      <c t="s">
        <v>26</v>
      </c>
    </row>
    <row r="164" spans="1:5" ht="12.75">
      <c r="A164" s="35" t="s">
        <v>55</v>
      </c>
      <c r="E164" s="39" t="s">
        <v>10839</v>
      </c>
    </row>
    <row r="165" spans="1:5" ht="12.75">
      <c r="A165" s="35" t="s">
        <v>56</v>
      </c>
      <c r="E165" s="40" t="s">
        <v>10840</v>
      </c>
    </row>
    <row r="166" spans="1:5" ht="12.75">
      <c r="A166" t="s">
        <v>58</v>
      </c>
      <c r="E166" s="39" t="s">
        <v>10836</v>
      </c>
    </row>
    <row r="167" spans="1:16" ht="12.75">
      <c r="A167" t="s">
        <v>48</v>
      </c>
      <c s="34" t="s">
        <v>179</v>
      </c>
      <c s="34" t="s">
        <v>10841</v>
      </c>
      <c s="35" t="s">
        <v>4</v>
      </c>
      <c s="6" t="s">
        <v>10842</v>
      </c>
      <c s="36" t="s">
        <v>62</v>
      </c>
      <c s="37">
        <v>49</v>
      </c>
      <c s="36">
        <v>0</v>
      </c>
      <c s="36">
        <f>ROUND(G167*H167,6)</f>
      </c>
      <c r="L167" s="38">
        <v>0</v>
      </c>
      <c s="32">
        <f>ROUND(ROUND(L167,2)*ROUND(G167,3),2)</f>
      </c>
      <c s="36" t="s">
        <v>490</v>
      </c>
      <c>
        <f>(M167*21)/100</f>
      </c>
      <c t="s">
        <v>26</v>
      </c>
    </row>
    <row r="168" spans="1:5" ht="38.25">
      <c r="A168" s="35" t="s">
        <v>55</v>
      </c>
      <c r="E168" s="39" t="s">
        <v>10843</v>
      </c>
    </row>
    <row r="169" spans="1:5" ht="12.75">
      <c r="A169" s="35" t="s">
        <v>56</v>
      </c>
      <c r="E169" s="40" t="s">
        <v>10844</v>
      </c>
    </row>
    <row r="170" spans="1:5" ht="12.75">
      <c r="A170" t="s">
        <v>58</v>
      </c>
      <c r="E170" s="39" t="s">
        <v>10836</v>
      </c>
    </row>
    <row r="171" spans="1:16" ht="12.75">
      <c r="A171" t="s">
        <v>48</v>
      </c>
      <c s="34" t="s">
        <v>182</v>
      </c>
      <c s="34" t="s">
        <v>10845</v>
      </c>
      <c s="35" t="s">
        <v>4</v>
      </c>
      <c s="6" t="s">
        <v>10846</v>
      </c>
      <c s="36" t="s">
        <v>62</v>
      </c>
      <c s="37">
        <v>17</v>
      </c>
      <c s="36">
        <v>0</v>
      </c>
      <c s="36">
        <f>ROUND(G171*H171,6)</f>
      </c>
      <c r="L171" s="38">
        <v>0</v>
      </c>
      <c s="32">
        <f>ROUND(ROUND(L171,2)*ROUND(G171,3),2)</f>
      </c>
      <c s="36" t="s">
        <v>490</v>
      </c>
      <c>
        <f>(M171*21)/100</f>
      </c>
      <c t="s">
        <v>26</v>
      </c>
    </row>
    <row r="172" spans="1:5" ht="38.25">
      <c r="A172" s="35" t="s">
        <v>55</v>
      </c>
      <c r="E172" s="39" t="s">
        <v>10847</v>
      </c>
    </row>
    <row r="173" spans="1:5" ht="12.75">
      <c r="A173" s="35" t="s">
        <v>56</v>
      </c>
      <c r="E173" s="40" t="s">
        <v>10848</v>
      </c>
    </row>
    <row r="174" spans="1:5" ht="12.75">
      <c r="A174" t="s">
        <v>58</v>
      </c>
      <c r="E174" s="39" t="s">
        <v>10836</v>
      </c>
    </row>
    <row r="175" spans="1:16" ht="12.75">
      <c r="A175" t="s">
        <v>48</v>
      </c>
      <c s="34" t="s">
        <v>185</v>
      </c>
      <c s="34" t="s">
        <v>10849</v>
      </c>
      <c s="35" t="s">
        <v>4</v>
      </c>
      <c s="6" t="s">
        <v>10850</v>
      </c>
      <c s="36" t="s">
        <v>62</v>
      </c>
      <c s="37">
        <v>36.7</v>
      </c>
      <c s="36">
        <v>0</v>
      </c>
      <c s="36">
        <f>ROUND(G175*H175,6)</f>
      </c>
      <c r="L175" s="38">
        <v>0</v>
      </c>
      <c s="32">
        <f>ROUND(ROUND(L175,2)*ROUND(G175,3),2)</f>
      </c>
      <c s="36" t="s">
        <v>490</v>
      </c>
      <c>
        <f>(M175*21)/100</f>
      </c>
      <c t="s">
        <v>26</v>
      </c>
    </row>
    <row r="176" spans="1:5" ht="63.75">
      <c r="A176" s="35" t="s">
        <v>55</v>
      </c>
      <c r="E176" s="39" t="s">
        <v>10851</v>
      </c>
    </row>
    <row r="177" spans="1:5" ht="12.75">
      <c r="A177" s="35" t="s">
        <v>56</v>
      </c>
      <c r="E177" s="40" t="s">
        <v>10852</v>
      </c>
    </row>
    <row r="178" spans="1:5" ht="12.75">
      <c r="A178" t="s">
        <v>58</v>
      </c>
      <c r="E178" s="39" t="s">
        <v>10836</v>
      </c>
    </row>
    <row r="179" spans="1:16" ht="12.75">
      <c r="A179" t="s">
        <v>48</v>
      </c>
      <c s="34" t="s">
        <v>188</v>
      </c>
      <c s="34" t="s">
        <v>10853</v>
      </c>
      <c s="35" t="s">
        <v>4</v>
      </c>
      <c s="6" t="s">
        <v>10854</v>
      </c>
      <c s="36" t="s">
        <v>62</v>
      </c>
      <c s="37">
        <v>18.2</v>
      </c>
      <c s="36">
        <v>0</v>
      </c>
      <c s="36">
        <f>ROUND(G179*H179,6)</f>
      </c>
      <c r="L179" s="38">
        <v>0</v>
      </c>
      <c s="32">
        <f>ROUND(ROUND(L179,2)*ROUND(G179,3),2)</f>
      </c>
      <c s="36" t="s">
        <v>490</v>
      </c>
      <c>
        <f>(M179*21)/100</f>
      </c>
      <c t="s">
        <v>26</v>
      </c>
    </row>
    <row r="180" spans="1:5" ht="89.25">
      <c r="A180" s="35" t="s">
        <v>55</v>
      </c>
      <c r="E180" s="39" t="s">
        <v>10855</v>
      </c>
    </row>
    <row r="181" spans="1:5" ht="12.75">
      <c r="A181" s="35" t="s">
        <v>56</v>
      </c>
      <c r="E181" s="40" t="s">
        <v>10856</v>
      </c>
    </row>
    <row r="182" spans="1:5" ht="12.75">
      <c r="A182" t="s">
        <v>58</v>
      </c>
      <c r="E182" s="39" t="s">
        <v>10836</v>
      </c>
    </row>
    <row r="183" spans="1:16" ht="12.75">
      <c r="A183" t="s">
        <v>48</v>
      </c>
      <c s="34" t="s">
        <v>191</v>
      </c>
      <c s="34" t="s">
        <v>10857</v>
      </c>
      <c s="35" t="s">
        <v>4</v>
      </c>
      <c s="6" t="s">
        <v>10858</v>
      </c>
      <c s="36" t="s">
        <v>62</v>
      </c>
      <c s="37">
        <v>5.7</v>
      </c>
      <c s="36">
        <v>0</v>
      </c>
      <c s="36">
        <f>ROUND(G183*H183,6)</f>
      </c>
      <c r="L183" s="38">
        <v>0</v>
      </c>
      <c s="32">
        <f>ROUND(ROUND(L183,2)*ROUND(G183,3),2)</f>
      </c>
      <c s="36" t="s">
        <v>490</v>
      </c>
      <c>
        <f>(M183*21)/100</f>
      </c>
      <c t="s">
        <v>26</v>
      </c>
    </row>
    <row r="184" spans="1:5" ht="38.25">
      <c r="A184" s="35" t="s">
        <v>55</v>
      </c>
      <c r="E184" s="39" t="s">
        <v>10859</v>
      </c>
    </row>
    <row r="185" spans="1:5" ht="12.75">
      <c r="A185" s="35" t="s">
        <v>56</v>
      </c>
      <c r="E185" s="40" t="s">
        <v>10860</v>
      </c>
    </row>
    <row r="186" spans="1:5" ht="12.75">
      <c r="A186" t="s">
        <v>58</v>
      </c>
      <c r="E186" s="39" t="s">
        <v>10836</v>
      </c>
    </row>
    <row r="187" spans="1:16" ht="12.75">
      <c r="A187" t="s">
        <v>48</v>
      </c>
      <c s="34" t="s">
        <v>194</v>
      </c>
      <c s="34" t="s">
        <v>10861</v>
      </c>
      <c s="35" t="s">
        <v>4</v>
      </c>
      <c s="6" t="s">
        <v>10862</v>
      </c>
      <c s="36" t="s">
        <v>80</v>
      </c>
      <c s="37">
        <v>6</v>
      </c>
      <c s="36">
        <v>0</v>
      </c>
      <c s="36">
        <f>ROUND(G187*H187,6)</f>
      </c>
      <c r="L187" s="38">
        <v>0</v>
      </c>
      <c s="32">
        <f>ROUND(ROUND(L187,2)*ROUND(G187,3),2)</f>
      </c>
      <c s="36" t="s">
        <v>490</v>
      </c>
      <c>
        <f>(M187*21)/100</f>
      </c>
      <c t="s">
        <v>26</v>
      </c>
    </row>
    <row r="188" spans="1:5" ht="51">
      <c r="A188" s="35" t="s">
        <v>55</v>
      </c>
      <c r="E188" s="39" t="s">
        <v>10863</v>
      </c>
    </row>
    <row r="189" spans="1:5" ht="12.75">
      <c r="A189" s="35" t="s">
        <v>56</v>
      </c>
      <c r="E189" s="40" t="s">
        <v>10864</v>
      </c>
    </row>
    <row r="190" spans="1:5" ht="12.75">
      <c r="A190" t="s">
        <v>58</v>
      </c>
      <c r="E190" s="39" t="s">
        <v>10836</v>
      </c>
    </row>
    <row r="191" spans="1:16" ht="12.75">
      <c r="A191" t="s">
        <v>48</v>
      </c>
      <c s="34" t="s">
        <v>197</v>
      </c>
      <c s="34" t="s">
        <v>10865</v>
      </c>
      <c s="35" t="s">
        <v>4</v>
      </c>
      <c s="6" t="s">
        <v>10866</v>
      </c>
      <c s="36" t="s">
        <v>62</v>
      </c>
      <c s="37">
        <v>19.9</v>
      </c>
      <c s="36">
        <v>0</v>
      </c>
      <c s="36">
        <f>ROUND(G191*H191,6)</f>
      </c>
      <c r="L191" s="38">
        <v>0</v>
      </c>
      <c s="32">
        <f>ROUND(ROUND(L191,2)*ROUND(G191,3),2)</f>
      </c>
      <c s="36" t="s">
        <v>490</v>
      </c>
      <c>
        <f>(M191*21)/100</f>
      </c>
      <c t="s">
        <v>26</v>
      </c>
    </row>
    <row r="192" spans="1:5" ht="12.75">
      <c r="A192" s="35" t="s">
        <v>55</v>
      </c>
      <c r="E192" s="39" t="s">
        <v>10867</v>
      </c>
    </row>
    <row r="193" spans="1:5" ht="12.75">
      <c r="A193" s="35" t="s">
        <v>56</v>
      </c>
      <c r="E193" s="40" t="s">
        <v>10868</v>
      </c>
    </row>
    <row r="194" spans="1:5" ht="12.75">
      <c r="A194" t="s">
        <v>58</v>
      </c>
      <c r="E194" s="39" t="s">
        <v>10836</v>
      </c>
    </row>
    <row r="195" spans="1:16" ht="12.75">
      <c r="A195" t="s">
        <v>48</v>
      </c>
      <c s="34" t="s">
        <v>200</v>
      </c>
      <c s="34" t="s">
        <v>10869</v>
      </c>
      <c s="35" t="s">
        <v>4</v>
      </c>
      <c s="6" t="s">
        <v>10870</v>
      </c>
      <c s="36" t="s">
        <v>80</v>
      </c>
      <c s="37">
        <v>11</v>
      </c>
      <c s="36">
        <v>0</v>
      </c>
      <c s="36">
        <f>ROUND(G195*H195,6)</f>
      </c>
      <c r="L195" s="38">
        <v>0</v>
      </c>
      <c s="32">
        <f>ROUND(ROUND(L195,2)*ROUND(G195,3),2)</f>
      </c>
      <c s="36" t="s">
        <v>490</v>
      </c>
      <c>
        <f>(M195*21)/100</f>
      </c>
      <c t="s">
        <v>26</v>
      </c>
    </row>
    <row r="196" spans="1:5" ht="38.25">
      <c r="A196" s="35" t="s">
        <v>55</v>
      </c>
      <c r="E196" s="39" t="s">
        <v>10871</v>
      </c>
    </row>
    <row r="197" spans="1:5" ht="12.75">
      <c r="A197" s="35" t="s">
        <v>56</v>
      </c>
      <c r="E197" s="40" t="s">
        <v>10872</v>
      </c>
    </row>
    <row r="198" spans="1:5" ht="12.75">
      <c r="A198" t="s">
        <v>58</v>
      </c>
      <c r="E198" s="39" t="s">
        <v>10836</v>
      </c>
    </row>
    <row r="199" spans="1:13" ht="12.75">
      <c r="A199" t="s">
        <v>45</v>
      </c>
      <c r="C199" s="31" t="s">
        <v>7569</v>
      </c>
      <c r="E199" s="33" t="s">
        <v>10873</v>
      </c>
      <c r="J199" s="32">
        <f>0</f>
      </c>
      <c s="32">
        <f>0</f>
      </c>
      <c s="32">
        <f>0+L200</f>
      </c>
      <c s="32">
        <f>0+M200</f>
      </c>
    </row>
    <row r="200" spans="1:16" ht="12.75">
      <c r="A200" t="s">
        <v>48</v>
      </c>
      <c s="34" t="s">
        <v>203</v>
      </c>
      <c s="34" t="s">
        <v>10874</v>
      </c>
      <c s="35" t="s">
        <v>4</v>
      </c>
      <c s="6" t="s">
        <v>10875</v>
      </c>
      <c s="36" t="s">
        <v>499</v>
      </c>
      <c s="37">
        <v>221.5</v>
      </c>
      <c s="36">
        <v>0</v>
      </c>
      <c s="36">
        <f>ROUND(G200*H200,6)</f>
      </c>
      <c r="L200" s="38">
        <v>0</v>
      </c>
      <c s="32">
        <f>ROUND(ROUND(L200,2)*ROUND(G200,3),2)</f>
      </c>
      <c s="36" t="s">
        <v>490</v>
      </c>
      <c>
        <f>(M200*21)/100</f>
      </c>
      <c t="s">
        <v>26</v>
      </c>
    </row>
    <row r="201" spans="1:5" ht="293.25">
      <c r="A201" s="35" t="s">
        <v>55</v>
      </c>
      <c r="E201" s="39" t="s">
        <v>10876</v>
      </c>
    </row>
    <row r="202" spans="1:5" ht="12.75">
      <c r="A202" s="35" t="s">
        <v>56</v>
      </c>
      <c r="E202" s="40" t="s">
        <v>4</v>
      </c>
    </row>
    <row r="203" spans="1:5" ht="25.5">
      <c r="A203" t="s">
        <v>58</v>
      </c>
      <c r="E203" s="39" t="s">
        <v>10801</v>
      </c>
    </row>
    <row r="204" spans="1:13" ht="12.75">
      <c r="A204" t="s">
        <v>45</v>
      </c>
      <c r="C204" s="31" t="s">
        <v>3939</v>
      </c>
      <c r="E204" s="33" t="s">
        <v>3940</v>
      </c>
      <c r="J204" s="32">
        <f>0</f>
      </c>
      <c s="32">
        <f>0</f>
      </c>
      <c s="32">
        <f>0+L205+L209+L213+L217</f>
      </c>
      <c s="32">
        <f>0+M205+M209+M213+M217</f>
      </c>
    </row>
    <row r="205" spans="1:16" ht="38.25">
      <c r="A205" t="s">
        <v>48</v>
      </c>
      <c s="34" t="s">
        <v>207</v>
      </c>
      <c s="34" t="s">
        <v>10877</v>
      </c>
      <c s="35" t="s">
        <v>4</v>
      </c>
      <c s="6" t="s">
        <v>10878</v>
      </c>
      <c s="36" t="s">
        <v>499</v>
      </c>
      <c s="37">
        <v>201.007</v>
      </c>
      <c s="36">
        <v>0</v>
      </c>
      <c s="36">
        <f>ROUND(G205*H205,6)</f>
      </c>
      <c r="L205" s="38">
        <v>0</v>
      </c>
      <c s="32">
        <f>ROUND(ROUND(L205,2)*ROUND(G205,3),2)</f>
      </c>
      <c s="36" t="s">
        <v>3910</v>
      </c>
      <c>
        <f>(M205*21)/100</f>
      </c>
      <c t="s">
        <v>26</v>
      </c>
    </row>
    <row r="206" spans="1:5" ht="25.5">
      <c r="A206" s="35" t="s">
        <v>55</v>
      </c>
      <c r="E206" s="39" t="s">
        <v>10879</v>
      </c>
    </row>
    <row r="207" spans="1:5" ht="25.5">
      <c r="A207" s="35" t="s">
        <v>56</v>
      </c>
      <c r="E207" s="40" t="s">
        <v>10880</v>
      </c>
    </row>
    <row r="208" spans="1:5" ht="12.75">
      <c r="A208" t="s">
        <v>58</v>
      </c>
      <c r="E208" s="39" t="s">
        <v>59</v>
      </c>
    </row>
    <row r="209" spans="1:16" ht="12.75">
      <c r="A209" t="s">
        <v>48</v>
      </c>
      <c s="34" t="s">
        <v>210</v>
      </c>
      <c s="34" t="s">
        <v>10791</v>
      </c>
      <c s="35" t="s">
        <v>406</v>
      </c>
      <c s="6" t="s">
        <v>10792</v>
      </c>
      <c s="36" t="s">
        <v>499</v>
      </c>
      <c s="37">
        <v>211.057</v>
      </c>
      <c s="36">
        <v>0</v>
      </c>
      <c s="36">
        <f>ROUND(G209*H209,6)</f>
      </c>
      <c r="L209" s="38">
        <v>0</v>
      </c>
      <c s="32">
        <f>ROUND(ROUND(L209,2)*ROUND(G209,3),2)</f>
      </c>
      <c s="36" t="s">
        <v>3910</v>
      </c>
      <c>
        <f>(M209*21)/100</f>
      </c>
      <c t="s">
        <v>26</v>
      </c>
    </row>
    <row r="210" spans="1:5" ht="12.75">
      <c r="A210" s="35" t="s">
        <v>55</v>
      </c>
      <c r="E210" s="39" t="s">
        <v>4</v>
      </c>
    </row>
    <row r="211" spans="1:5" ht="12.75">
      <c r="A211" s="35" t="s">
        <v>56</v>
      </c>
      <c r="E211" s="40" t="s">
        <v>10881</v>
      </c>
    </row>
    <row r="212" spans="1:5" ht="12.75">
      <c r="A212" t="s">
        <v>58</v>
      </c>
      <c r="E212" s="39" t="s">
        <v>59</v>
      </c>
    </row>
    <row r="213" spans="1:16" ht="12.75">
      <c r="A213" t="s">
        <v>48</v>
      </c>
      <c s="34" t="s">
        <v>213</v>
      </c>
      <c s="34" t="s">
        <v>10882</v>
      </c>
      <c s="35" t="s">
        <v>4</v>
      </c>
      <c s="6" t="s">
        <v>10883</v>
      </c>
      <c s="36" t="s">
        <v>499</v>
      </c>
      <c s="37">
        <v>192.107</v>
      </c>
      <c s="36">
        <v>0</v>
      </c>
      <c s="36">
        <f>ROUND(G213*H213,6)</f>
      </c>
      <c r="L213" s="38">
        <v>0</v>
      </c>
      <c s="32">
        <f>ROUND(ROUND(L213,2)*ROUND(G213,3),2)</f>
      </c>
      <c s="36" t="s">
        <v>3910</v>
      </c>
      <c>
        <f>(M213*21)/100</f>
      </c>
      <c t="s">
        <v>26</v>
      </c>
    </row>
    <row r="214" spans="1:5" ht="12.75">
      <c r="A214" s="35" t="s">
        <v>55</v>
      </c>
      <c r="E214" s="39" t="s">
        <v>4</v>
      </c>
    </row>
    <row r="215" spans="1:5" ht="12.75">
      <c r="A215" s="35" t="s">
        <v>56</v>
      </c>
      <c r="E215" s="40" t="s">
        <v>10884</v>
      </c>
    </row>
    <row r="216" spans="1:5" ht="12.75">
      <c r="A216" t="s">
        <v>58</v>
      </c>
      <c r="E216" s="39" t="s">
        <v>59</v>
      </c>
    </row>
    <row r="217" spans="1:16" ht="12.75">
      <c r="A217" t="s">
        <v>48</v>
      </c>
      <c s="34" t="s">
        <v>216</v>
      </c>
      <c s="34" t="s">
        <v>10885</v>
      </c>
      <c s="35" t="s">
        <v>4</v>
      </c>
      <c s="6" t="s">
        <v>10886</v>
      </c>
      <c s="36" t="s">
        <v>499</v>
      </c>
      <c s="37">
        <v>223.901</v>
      </c>
      <c s="36">
        <v>0</v>
      </c>
      <c s="36">
        <f>ROUND(G217*H217,6)</f>
      </c>
      <c r="L217" s="38">
        <v>0</v>
      </c>
      <c s="32">
        <f>ROUND(ROUND(L217,2)*ROUND(G217,3),2)</f>
      </c>
      <c s="36" t="s">
        <v>3910</v>
      </c>
      <c>
        <f>(M217*21)/100</f>
      </c>
      <c t="s">
        <v>26</v>
      </c>
    </row>
    <row r="218" spans="1:5" ht="12.75">
      <c r="A218" s="35" t="s">
        <v>55</v>
      </c>
      <c r="E218" s="39" t="s">
        <v>4</v>
      </c>
    </row>
    <row r="219" spans="1:5" ht="12.75">
      <c r="A219" s="35" t="s">
        <v>56</v>
      </c>
      <c r="E219" s="40" t="s">
        <v>10887</v>
      </c>
    </row>
    <row r="220" spans="1:5" ht="12.75">
      <c r="A220" t="s">
        <v>58</v>
      </c>
      <c r="E220" s="39" t="s">
        <v>59</v>
      </c>
    </row>
    <row r="221" spans="1:13" ht="12.75">
      <c r="A221" t="s">
        <v>45</v>
      </c>
      <c r="C221" s="31" t="s">
        <v>10888</v>
      </c>
      <c r="E221" s="33" t="s">
        <v>10889</v>
      </c>
      <c r="J221" s="32">
        <f>0</f>
      </c>
      <c s="32">
        <f>0</f>
      </c>
      <c s="32">
        <f>0+L222+L226+L230+L234+L238+L242+L246+L250+L254+L258+L262+L266+L270</f>
      </c>
      <c s="32">
        <f>0+M222+M226+M230+M234+M238+M242+M246+M250+M254+M258+M262+M266+M270</f>
      </c>
    </row>
    <row r="222" spans="1:16" ht="25.5">
      <c r="A222" t="s">
        <v>48</v>
      </c>
      <c s="34" t="s">
        <v>219</v>
      </c>
      <c s="34" t="s">
        <v>10890</v>
      </c>
      <c s="35" t="s">
        <v>4</v>
      </c>
      <c s="6" t="s">
        <v>10891</v>
      </c>
      <c s="36" t="s">
        <v>3053</v>
      </c>
      <c s="37">
        <v>1</v>
      </c>
      <c s="36">
        <v>0</v>
      </c>
      <c s="36">
        <f>ROUND(G222*H222,6)</f>
      </c>
      <c r="L222" s="38">
        <v>0</v>
      </c>
      <c s="32">
        <f>ROUND(ROUND(L222,2)*ROUND(G222,3),2)</f>
      </c>
      <c s="36" t="s">
        <v>490</v>
      </c>
      <c>
        <f>(M222*21)/100</f>
      </c>
      <c t="s">
        <v>26</v>
      </c>
    </row>
    <row r="223" spans="1:5" ht="12.75">
      <c r="A223" s="35" t="s">
        <v>55</v>
      </c>
      <c r="E223" s="39" t="s">
        <v>10892</v>
      </c>
    </row>
    <row r="224" spans="1:5" ht="12.75">
      <c r="A224" s="35" t="s">
        <v>56</v>
      </c>
      <c r="E224" s="40" t="s">
        <v>4</v>
      </c>
    </row>
    <row r="225" spans="1:5" ht="12.75">
      <c r="A225" t="s">
        <v>58</v>
      </c>
      <c r="E225" s="39" t="s">
        <v>4066</v>
      </c>
    </row>
    <row r="226" spans="1:16" ht="25.5">
      <c r="A226" t="s">
        <v>48</v>
      </c>
      <c s="34" t="s">
        <v>222</v>
      </c>
      <c s="34" t="s">
        <v>10893</v>
      </c>
      <c s="35" t="s">
        <v>4</v>
      </c>
      <c s="6" t="s">
        <v>10894</v>
      </c>
      <c s="36" t="s">
        <v>3053</v>
      </c>
      <c s="37">
        <v>1</v>
      </c>
      <c s="36">
        <v>0</v>
      </c>
      <c s="36">
        <f>ROUND(G226*H226,6)</f>
      </c>
      <c r="L226" s="38">
        <v>0</v>
      </c>
      <c s="32">
        <f>ROUND(ROUND(L226,2)*ROUND(G226,3),2)</f>
      </c>
      <c s="36" t="s">
        <v>490</v>
      </c>
      <c>
        <f>(M226*21)/100</f>
      </c>
      <c t="s">
        <v>26</v>
      </c>
    </row>
    <row r="227" spans="1:5" ht="12.75">
      <c r="A227" s="35" t="s">
        <v>55</v>
      </c>
      <c r="E227" s="39" t="s">
        <v>10892</v>
      </c>
    </row>
    <row r="228" spans="1:5" ht="12.75">
      <c r="A228" s="35" t="s">
        <v>56</v>
      </c>
      <c r="E228" s="40" t="s">
        <v>4</v>
      </c>
    </row>
    <row r="229" spans="1:5" ht="12.75">
      <c r="A229" t="s">
        <v>58</v>
      </c>
      <c r="E229" s="39" t="s">
        <v>4066</v>
      </c>
    </row>
    <row r="230" spans="1:16" ht="25.5">
      <c r="A230" t="s">
        <v>48</v>
      </c>
      <c s="34" t="s">
        <v>225</v>
      </c>
      <c s="34" t="s">
        <v>10895</v>
      </c>
      <c s="35" t="s">
        <v>4</v>
      </c>
      <c s="6" t="s">
        <v>10896</v>
      </c>
      <c s="36" t="s">
        <v>3053</v>
      </c>
      <c s="37">
        <v>1</v>
      </c>
      <c s="36">
        <v>0</v>
      </c>
      <c s="36">
        <f>ROUND(G230*H230,6)</f>
      </c>
      <c r="L230" s="38">
        <v>0</v>
      </c>
      <c s="32">
        <f>ROUND(ROUND(L230,2)*ROUND(G230,3),2)</f>
      </c>
      <c s="36" t="s">
        <v>490</v>
      </c>
      <c>
        <f>(M230*21)/100</f>
      </c>
      <c t="s">
        <v>26</v>
      </c>
    </row>
    <row r="231" spans="1:5" ht="12.75">
      <c r="A231" s="35" t="s">
        <v>55</v>
      </c>
      <c r="E231" s="39" t="s">
        <v>10892</v>
      </c>
    </row>
    <row r="232" spans="1:5" ht="12.75">
      <c r="A232" s="35" t="s">
        <v>56</v>
      </c>
      <c r="E232" s="40" t="s">
        <v>4</v>
      </c>
    </row>
    <row r="233" spans="1:5" ht="12.75">
      <c r="A233" t="s">
        <v>58</v>
      </c>
      <c r="E233" s="39" t="s">
        <v>4066</v>
      </c>
    </row>
    <row r="234" spans="1:16" ht="25.5">
      <c r="A234" t="s">
        <v>48</v>
      </c>
      <c s="34" t="s">
        <v>228</v>
      </c>
      <c s="34" t="s">
        <v>10897</v>
      </c>
      <c s="35" t="s">
        <v>4</v>
      </c>
      <c s="6" t="s">
        <v>10898</v>
      </c>
      <c s="36" t="s">
        <v>3053</v>
      </c>
      <c s="37">
        <v>1</v>
      </c>
      <c s="36">
        <v>0</v>
      </c>
      <c s="36">
        <f>ROUND(G234*H234,6)</f>
      </c>
      <c r="L234" s="38">
        <v>0</v>
      </c>
      <c s="32">
        <f>ROUND(ROUND(L234,2)*ROUND(G234,3),2)</f>
      </c>
      <c s="36" t="s">
        <v>490</v>
      </c>
      <c>
        <f>(M234*21)/100</f>
      </c>
      <c t="s">
        <v>26</v>
      </c>
    </row>
    <row r="235" spans="1:5" ht="12.75">
      <c r="A235" s="35" t="s">
        <v>55</v>
      </c>
      <c r="E235" s="39" t="s">
        <v>10892</v>
      </c>
    </row>
    <row r="236" spans="1:5" ht="12.75">
      <c r="A236" s="35" t="s">
        <v>56</v>
      </c>
      <c r="E236" s="40" t="s">
        <v>4</v>
      </c>
    </row>
    <row r="237" spans="1:5" ht="12.75">
      <c r="A237" t="s">
        <v>58</v>
      </c>
      <c r="E237" s="39" t="s">
        <v>4066</v>
      </c>
    </row>
    <row r="238" spans="1:16" ht="25.5">
      <c r="A238" t="s">
        <v>48</v>
      </c>
      <c s="34" t="s">
        <v>231</v>
      </c>
      <c s="34" t="s">
        <v>10899</v>
      </c>
      <c s="35" t="s">
        <v>4</v>
      </c>
      <c s="6" t="s">
        <v>10900</v>
      </c>
      <c s="36" t="s">
        <v>3053</v>
      </c>
      <c s="37">
        <v>1</v>
      </c>
      <c s="36">
        <v>0</v>
      </c>
      <c s="36">
        <f>ROUND(G238*H238,6)</f>
      </c>
      <c r="L238" s="38">
        <v>0</v>
      </c>
      <c s="32">
        <f>ROUND(ROUND(L238,2)*ROUND(G238,3),2)</f>
      </c>
      <c s="36" t="s">
        <v>490</v>
      </c>
      <c>
        <f>(M238*21)/100</f>
      </c>
      <c t="s">
        <v>26</v>
      </c>
    </row>
    <row r="239" spans="1:5" ht="12.75">
      <c r="A239" s="35" t="s">
        <v>55</v>
      </c>
      <c r="E239" s="39" t="s">
        <v>10892</v>
      </c>
    </row>
    <row r="240" spans="1:5" ht="12.75">
      <c r="A240" s="35" t="s">
        <v>56</v>
      </c>
      <c r="E240" s="40" t="s">
        <v>4</v>
      </c>
    </row>
    <row r="241" spans="1:5" ht="12.75">
      <c r="A241" t="s">
        <v>58</v>
      </c>
      <c r="E241" s="39" t="s">
        <v>4066</v>
      </c>
    </row>
    <row r="242" spans="1:16" ht="25.5">
      <c r="A242" t="s">
        <v>48</v>
      </c>
      <c s="34" t="s">
        <v>234</v>
      </c>
      <c s="34" t="s">
        <v>10901</v>
      </c>
      <c s="35" t="s">
        <v>4</v>
      </c>
      <c s="6" t="s">
        <v>10902</v>
      </c>
      <c s="36" t="s">
        <v>3053</v>
      </c>
      <c s="37">
        <v>1</v>
      </c>
      <c s="36">
        <v>0</v>
      </c>
      <c s="36">
        <f>ROUND(G242*H242,6)</f>
      </c>
      <c r="L242" s="38">
        <v>0</v>
      </c>
      <c s="32">
        <f>ROUND(ROUND(L242,2)*ROUND(G242,3),2)</f>
      </c>
      <c s="36" t="s">
        <v>490</v>
      </c>
      <c>
        <f>(M242*21)/100</f>
      </c>
      <c t="s">
        <v>26</v>
      </c>
    </row>
    <row r="243" spans="1:5" ht="12.75">
      <c r="A243" s="35" t="s">
        <v>55</v>
      </c>
      <c r="E243" s="39" t="s">
        <v>10892</v>
      </c>
    </row>
    <row r="244" spans="1:5" ht="12.75">
      <c r="A244" s="35" t="s">
        <v>56</v>
      </c>
      <c r="E244" s="40" t="s">
        <v>4</v>
      </c>
    </row>
    <row r="245" spans="1:5" ht="12.75">
      <c r="A245" t="s">
        <v>58</v>
      </c>
      <c r="E245" s="39" t="s">
        <v>4066</v>
      </c>
    </row>
    <row r="246" spans="1:16" ht="25.5">
      <c r="A246" t="s">
        <v>48</v>
      </c>
      <c s="34" t="s">
        <v>237</v>
      </c>
      <c s="34" t="s">
        <v>10903</v>
      </c>
      <c s="35" t="s">
        <v>4</v>
      </c>
      <c s="6" t="s">
        <v>10904</v>
      </c>
      <c s="36" t="s">
        <v>3053</v>
      </c>
      <c s="37">
        <v>1</v>
      </c>
      <c s="36">
        <v>0</v>
      </c>
      <c s="36">
        <f>ROUND(G246*H246,6)</f>
      </c>
      <c r="L246" s="38">
        <v>0</v>
      </c>
      <c s="32">
        <f>ROUND(ROUND(L246,2)*ROUND(G246,3),2)</f>
      </c>
      <c s="36" t="s">
        <v>490</v>
      </c>
      <c>
        <f>(M246*21)/100</f>
      </c>
      <c t="s">
        <v>26</v>
      </c>
    </row>
    <row r="247" spans="1:5" ht="12.75">
      <c r="A247" s="35" t="s">
        <v>55</v>
      </c>
      <c r="E247" s="39" t="s">
        <v>10892</v>
      </c>
    </row>
    <row r="248" spans="1:5" ht="12.75">
      <c r="A248" s="35" t="s">
        <v>56</v>
      </c>
      <c r="E248" s="40" t="s">
        <v>4</v>
      </c>
    </row>
    <row r="249" spans="1:5" ht="12.75">
      <c r="A249" t="s">
        <v>58</v>
      </c>
      <c r="E249" s="39" t="s">
        <v>4066</v>
      </c>
    </row>
    <row r="250" spans="1:16" ht="12.75">
      <c r="A250" t="s">
        <v>48</v>
      </c>
      <c s="34" t="s">
        <v>240</v>
      </c>
      <c s="34" t="s">
        <v>10905</v>
      </c>
      <c s="35" t="s">
        <v>4</v>
      </c>
      <c s="6" t="s">
        <v>10906</v>
      </c>
      <c s="36" t="s">
        <v>3053</v>
      </c>
      <c s="37">
        <v>1</v>
      </c>
      <c s="36">
        <v>0</v>
      </c>
      <c s="36">
        <f>ROUND(G250*H250,6)</f>
      </c>
      <c r="L250" s="38">
        <v>0</v>
      </c>
      <c s="32">
        <f>ROUND(ROUND(L250,2)*ROUND(G250,3),2)</f>
      </c>
      <c s="36" t="s">
        <v>490</v>
      </c>
      <c>
        <f>(M250*21)/100</f>
      </c>
      <c t="s">
        <v>26</v>
      </c>
    </row>
    <row r="251" spans="1:5" ht="12.75">
      <c r="A251" s="35" t="s">
        <v>55</v>
      </c>
      <c r="E251" s="39" t="s">
        <v>10892</v>
      </c>
    </row>
    <row r="252" spans="1:5" ht="12.75">
      <c r="A252" s="35" t="s">
        <v>56</v>
      </c>
      <c r="E252" s="40" t="s">
        <v>4</v>
      </c>
    </row>
    <row r="253" spans="1:5" ht="12.75">
      <c r="A253" t="s">
        <v>58</v>
      </c>
      <c r="E253" s="39" t="s">
        <v>4066</v>
      </c>
    </row>
    <row r="254" spans="1:16" ht="12.75">
      <c r="A254" t="s">
        <v>48</v>
      </c>
      <c s="34" t="s">
        <v>243</v>
      </c>
      <c s="34" t="s">
        <v>10907</v>
      </c>
      <c s="35" t="s">
        <v>4</v>
      </c>
      <c s="6" t="s">
        <v>10908</v>
      </c>
      <c s="36" t="s">
        <v>3053</v>
      </c>
      <c s="37">
        <v>1</v>
      </c>
      <c s="36">
        <v>0</v>
      </c>
      <c s="36">
        <f>ROUND(G254*H254,6)</f>
      </c>
      <c r="L254" s="38">
        <v>0</v>
      </c>
      <c s="32">
        <f>ROUND(ROUND(L254,2)*ROUND(G254,3),2)</f>
      </c>
      <c s="36" t="s">
        <v>490</v>
      </c>
      <c>
        <f>(M254*21)/100</f>
      </c>
      <c t="s">
        <v>26</v>
      </c>
    </row>
    <row r="255" spans="1:5" ht="12.75">
      <c r="A255" s="35" t="s">
        <v>55</v>
      </c>
      <c r="E255" s="39" t="s">
        <v>10892</v>
      </c>
    </row>
    <row r="256" spans="1:5" ht="12.75">
      <c r="A256" s="35" t="s">
        <v>56</v>
      </c>
      <c r="E256" s="40" t="s">
        <v>4</v>
      </c>
    </row>
    <row r="257" spans="1:5" ht="12.75">
      <c r="A257" t="s">
        <v>58</v>
      </c>
      <c r="E257" s="39" t="s">
        <v>4066</v>
      </c>
    </row>
    <row r="258" spans="1:16" ht="25.5">
      <c r="A258" t="s">
        <v>48</v>
      </c>
      <c s="34" t="s">
        <v>246</v>
      </c>
      <c s="34" t="s">
        <v>10909</v>
      </c>
      <c s="35" t="s">
        <v>4</v>
      </c>
      <c s="6" t="s">
        <v>10910</v>
      </c>
      <c s="36" t="s">
        <v>3053</v>
      </c>
      <c s="37">
        <v>1</v>
      </c>
      <c s="36">
        <v>0</v>
      </c>
      <c s="36">
        <f>ROUND(G258*H258,6)</f>
      </c>
      <c r="L258" s="38">
        <v>0</v>
      </c>
      <c s="32">
        <f>ROUND(ROUND(L258,2)*ROUND(G258,3),2)</f>
      </c>
      <c s="36" t="s">
        <v>490</v>
      </c>
      <c>
        <f>(M258*21)/100</f>
      </c>
      <c t="s">
        <v>26</v>
      </c>
    </row>
    <row r="259" spans="1:5" ht="12.75">
      <c r="A259" s="35" t="s">
        <v>55</v>
      </c>
      <c r="E259" s="39" t="s">
        <v>10892</v>
      </c>
    </row>
    <row r="260" spans="1:5" ht="12.75">
      <c r="A260" s="35" t="s">
        <v>56</v>
      </c>
      <c r="E260" s="40" t="s">
        <v>4</v>
      </c>
    </row>
    <row r="261" spans="1:5" ht="12.75">
      <c r="A261" t="s">
        <v>58</v>
      </c>
      <c r="E261" s="39" t="s">
        <v>4066</v>
      </c>
    </row>
    <row r="262" spans="1:16" ht="12.75">
      <c r="A262" t="s">
        <v>48</v>
      </c>
      <c s="34" t="s">
        <v>249</v>
      </c>
      <c s="34" t="s">
        <v>10911</v>
      </c>
      <c s="35" t="s">
        <v>4</v>
      </c>
      <c s="6" t="s">
        <v>10912</v>
      </c>
      <c s="36" t="s">
        <v>3053</v>
      </c>
      <c s="37">
        <v>1</v>
      </c>
      <c s="36">
        <v>0</v>
      </c>
      <c s="36">
        <f>ROUND(G262*H262,6)</f>
      </c>
      <c r="L262" s="38">
        <v>0</v>
      </c>
      <c s="32">
        <f>ROUND(ROUND(L262,2)*ROUND(G262,3),2)</f>
      </c>
      <c s="36" t="s">
        <v>490</v>
      </c>
      <c>
        <f>(M262*21)/100</f>
      </c>
      <c t="s">
        <v>26</v>
      </c>
    </row>
    <row r="263" spans="1:5" ht="12.75">
      <c r="A263" s="35" t="s">
        <v>55</v>
      </c>
      <c r="E263" s="39" t="s">
        <v>10892</v>
      </c>
    </row>
    <row r="264" spans="1:5" ht="12.75">
      <c r="A264" s="35" t="s">
        <v>56</v>
      </c>
      <c r="E264" s="40" t="s">
        <v>4</v>
      </c>
    </row>
    <row r="265" spans="1:5" ht="12.75">
      <c r="A265" t="s">
        <v>58</v>
      </c>
      <c r="E265" s="39" t="s">
        <v>4066</v>
      </c>
    </row>
    <row r="266" spans="1:16" ht="12.75">
      <c r="A266" t="s">
        <v>48</v>
      </c>
      <c s="34" t="s">
        <v>252</v>
      </c>
      <c s="34" t="s">
        <v>10913</v>
      </c>
      <c s="35" t="s">
        <v>4</v>
      </c>
      <c s="6" t="s">
        <v>10914</v>
      </c>
      <c s="36" t="s">
        <v>3053</v>
      </c>
      <c s="37">
        <v>1</v>
      </c>
      <c s="36">
        <v>0</v>
      </c>
      <c s="36">
        <f>ROUND(G266*H266,6)</f>
      </c>
      <c r="L266" s="38">
        <v>0</v>
      </c>
      <c s="32">
        <f>ROUND(ROUND(L266,2)*ROUND(G266,3),2)</f>
      </c>
      <c s="36" t="s">
        <v>490</v>
      </c>
      <c>
        <f>(M266*21)/100</f>
      </c>
      <c t="s">
        <v>26</v>
      </c>
    </row>
    <row r="267" spans="1:5" ht="12.75">
      <c r="A267" s="35" t="s">
        <v>55</v>
      </c>
      <c r="E267" s="39" t="s">
        <v>10892</v>
      </c>
    </row>
    <row r="268" spans="1:5" ht="12.75">
      <c r="A268" s="35" t="s">
        <v>56</v>
      </c>
      <c r="E268" s="40" t="s">
        <v>4</v>
      </c>
    </row>
    <row r="269" spans="1:5" ht="12.75">
      <c r="A269" t="s">
        <v>58</v>
      </c>
      <c r="E269" s="39" t="s">
        <v>4066</v>
      </c>
    </row>
    <row r="270" spans="1:16" ht="12.75">
      <c r="A270" t="s">
        <v>48</v>
      </c>
      <c s="34" t="s">
        <v>255</v>
      </c>
      <c s="34" t="s">
        <v>10915</v>
      </c>
      <c s="35" t="s">
        <v>4</v>
      </c>
      <c s="6" t="s">
        <v>10916</v>
      </c>
      <c s="36" t="s">
        <v>3053</v>
      </c>
      <c s="37">
        <v>1</v>
      </c>
      <c s="36">
        <v>0</v>
      </c>
      <c s="36">
        <f>ROUND(G270*H270,6)</f>
      </c>
      <c r="L270" s="38">
        <v>0</v>
      </c>
      <c s="32">
        <f>ROUND(ROUND(L270,2)*ROUND(G270,3),2)</f>
      </c>
      <c s="36" t="s">
        <v>490</v>
      </c>
      <c>
        <f>(M270*21)/100</f>
      </c>
      <c t="s">
        <v>26</v>
      </c>
    </row>
    <row r="271" spans="1:5" ht="12.75">
      <c r="A271" s="35" t="s">
        <v>55</v>
      </c>
      <c r="E271" s="39" t="s">
        <v>10892</v>
      </c>
    </row>
    <row r="272" spans="1:5" ht="12.75">
      <c r="A272" s="35" t="s">
        <v>56</v>
      </c>
      <c r="E272" s="40" t="s">
        <v>4</v>
      </c>
    </row>
    <row r="273" spans="1:5" ht="12.75">
      <c r="A273" t="s">
        <v>58</v>
      </c>
      <c r="E273" s="39" t="s">
        <v>4066</v>
      </c>
    </row>
    <row r="274" spans="1:13" ht="12.75">
      <c r="A274" t="s">
        <v>45</v>
      </c>
      <c r="C274" s="31" t="s">
        <v>3947</v>
      </c>
      <c r="E274" s="33" t="s">
        <v>10917</v>
      </c>
      <c r="J274" s="32">
        <f>0</f>
      </c>
      <c s="32">
        <f>0</f>
      </c>
      <c s="32">
        <f>0+L275+L279+L283+L287+L291+L295+L299+L303+L307+L311+L315+L319+L323+L327+L331</f>
      </c>
      <c s="32">
        <f>0+M275+M279+M283+M287+M291+M295+M299+M303+M307+M311+M315+M319+M323+M327+M331</f>
      </c>
    </row>
    <row r="275" spans="1:16" ht="12.75">
      <c r="A275" t="s">
        <v>48</v>
      </c>
      <c s="34" t="s">
        <v>258</v>
      </c>
      <c s="34" t="s">
        <v>10918</v>
      </c>
      <c s="35" t="s">
        <v>4</v>
      </c>
      <c s="6" t="s">
        <v>10919</v>
      </c>
      <c s="36" t="s">
        <v>1220</v>
      </c>
      <c s="37">
        <v>1240</v>
      </c>
      <c s="36">
        <v>0</v>
      </c>
      <c s="36">
        <f>ROUND(G275*H275,6)</f>
      </c>
      <c r="L275" s="38">
        <v>0</v>
      </c>
      <c s="32">
        <f>ROUND(ROUND(L275,2)*ROUND(G275,3),2)</f>
      </c>
      <c s="36" t="s">
        <v>490</v>
      </c>
      <c>
        <f>(M275*21)/100</f>
      </c>
      <c t="s">
        <v>26</v>
      </c>
    </row>
    <row r="276" spans="1:5" ht="12.75">
      <c r="A276" s="35" t="s">
        <v>55</v>
      </c>
      <c r="E276" s="39" t="s">
        <v>10920</v>
      </c>
    </row>
    <row r="277" spans="1:5" ht="12.75">
      <c r="A277" s="35" t="s">
        <v>56</v>
      </c>
      <c r="E277" s="40" t="s">
        <v>4</v>
      </c>
    </row>
    <row r="278" spans="1:5" ht="12.75">
      <c r="A278" t="s">
        <v>58</v>
      </c>
      <c r="E278" s="39" t="s">
        <v>4066</v>
      </c>
    </row>
    <row r="279" spans="1:16" ht="25.5">
      <c r="A279" t="s">
        <v>48</v>
      </c>
      <c s="34" t="s">
        <v>261</v>
      </c>
      <c s="34" t="s">
        <v>10921</v>
      </c>
      <c s="35" t="s">
        <v>4</v>
      </c>
      <c s="6" t="s">
        <v>10922</v>
      </c>
      <c s="36" t="s">
        <v>1220</v>
      </c>
      <c s="37">
        <v>150</v>
      </c>
      <c s="36">
        <v>0</v>
      </c>
      <c s="36">
        <f>ROUND(G279*H279,6)</f>
      </c>
      <c r="L279" s="38">
        <v>0</v>
      </c>
      <c s="32">
        <f>ROUND(ROUND(L279,2)*ROUND(G279,3),2)</f>
      </c>
      <c s="36" t="s">
        <v>490</v>
      </c>
      <c>
        <f>(M279*21)/100</f>
      </c>
      <c t="s">
        <v>26</v>
      </c>
    </row>
    <row r="280" spans="1:5" ht="12.75">
      <c r="A280" s="35" t="s">
        <v>55</v>
      </c>
      <c r="E280" s="39" t="s">
        <v>10920</v>
      </c>
    </row>
    <row r="281" spans="1:5" ht="12.75">
      <c r="A281" s="35" t="s">
        <v>56</v>
      </c>
      <c r="E281" s="40" t="s">
        <v>4</v>
      </c>
    </row>
    <row r="282" spans="1:5" ht="12.75">
      <c r="A282" t="s">
        <v>58</v>
      </c>
      <c r="E282" s="39" t="s">
        <v>4066</v>
      </c>
    </row>
    <row r="283" spans="1:16" ht="25.5">
      <c r="A283" t="s">
        <v>48</v>
      </c>
      <c s="34" t="s">
        <v>264</v>
      </c>
      <c s="34" t="s">
        <v>10923</v>
      </c>
      <c s="35" t="s">
        <v>4</v>
      </c>
      <c s="6" t="s">
        <v>10924</v>
      </c>
      <c s="36" t="s">
        <v>1220</v>
      </c>
      <c s="37">
        <v>210</v>
      </c>
      <c s="36">
        <v>0</v>
      </c>
      <c s="36">
        <f>ROUND(G283*H283,6)</f>
      </c>
      <c r="L283" s="38">
        <v>0</v>
      </c>
      <c s="32">
        <f>ROUND(ROUND(L283,2)*ROUND(G283,3),2)</f>
      </c>
      <c s="36" t="s">
        <v>490</v>
      </c>
      <c>
        <f>(M283*21)/100</f>
      </c>
      <c t="s">
        <v>26</v>
      </c>
    </row>
    <row r="284" spans="1:5" ht="12.75">
      <c r="A284" s="35" t="s">
        <v>55</v>
      </c>
      <c r="E284" s="39" t="s">
        <v>10920</v>
      </c>
    </row>
    <row r="285" spans="1:5" ht="12.75">
      <c r="A285" s="35" t="s">
        <v>56</v>
      </c>
      <c r="E285" s="40" t="s">
        <v>4</v>
      </c>
    </row>
    <row r="286" spans="1:5" ht="12.75">
      <c r="A286" t="s">
        <v>58</v>
      </c>
      <c r="E286" s="39" t="s">
        <v>4066</v>
      </c>
    </row>
    <row r="287" spans="1:16" ht="12.75">
      <c r="A287" t="s">
        <v>48</v>
      </c>
      <c s="34" t="s">
        <v>267</v>
      </c>
      <c s="34" t="s">
        <v>10925</v>
      </c>
      <c s="35" t="s">
        <v>4</v>
      </c>
      <c s="6" t="s">
        <v>10926</v>
      </c>
      <c s="36" t="s">
        <v>1220</v>
      </c>
      <c s="37">
        <v>59.4</v>
      </c>
      <c s="36">
        <v>0</v>
      </c>
      <c s="36">
        <f>ROUND(G287*H287,6)</f>
      </c>
      <c r="L287" s="38">
        <v>0</v>
      </c>
      <c s="32">
        <f>ROUND(ROUND(L287,2)*ROUND(G287,3),2)</f>
      </c>
      <c s="36" t="s">
        <v>490</v>
      </c>
      <c>
        <f>(M287*21)/100</f>
      </c>
      <c t="s">
        <v>26</v>
      </c>
    </row>
    <row r="288" spans="1:5" ht="12.75">
      <c r="A288" s="35" t="s">
        <v>55</v>
      </c>
      <c r="E288" s="39" t="s">
        <v>10920</v>
      </c>
    </row>
    <row r="289" spans="1:5" ht="12.75">
      <c r="A289" s="35" t="s">
        <v>56</v>
      </c>
      <c r="E289" s="40" t="s">
        <v>4</v>
      </c>
    </row>
    <row r="290" spans="1:5" ht="12.75">
      <c r="A290" t="s">
        <v>58</v>
      </c>
      <c r="E290" s="39" t="s">
        <v>4066</v>
      </c>
    </row>
    <row r="291" spans="1:16" ht="25.5">
      <c r="A291" t="s">
        <v>48</v>
      </c>
      <c s="34" t="s">
        <v>270</v>
      </c>
      <c s="34" t="s">
        <v>10927</v>
      </c>
      <c s="35" t="s">
        <v>4</v>
      </c>
      <c s="6" t="s">
        <v>10928</v>
      </c>
      <c s="36" t="s">
        <v>1220</v>
      </c>
      <c s="37">
        <v>184.5</v>
      </c>
      <c s="36">
        <v>0</v>
      </c>
      <c s="36">
        <f>ROUND(G291*H291,6)</f>
      </c>
      <c r="L291" s="38">
        <v>0</v>
      </c>
      <c s="32">
        <f>ROUND(ROUND(L291,2)*ROUND(G291,3),2)</f>
      </c>
      <c s="36" t="s">
        <v>490</v>
      </c>
      <c>
        <f>(M291*21)/100</f>
      </c>
      <c t="s">
        <v>26</v>
      </c>
    </row>
    <row r="292" spans="1:5" ht="12.75">
      <c r="A292" s="35" t="s">
        <v>55</v>
      </c>
      <c r="E292" s="39" t="s">
        <v>10920</v>
      </c>
    </row>
    <row r="293" spans="1:5" ht="12.75">
      <c r="A293" s="35" t="s">
        <v>56</v>
      </c>
      <c r="E293" s="40" t="s">
        <v>4</v>
      </c>
    </row>
    <row r="294" spans="1:5" ht="12.75">
      <c r="A294" t="s">
        <v>58</v>
      </c>
      <c r="E294" s="39" t="s">
        <v>4066</v>
      </c>
    </row>
    <row r="295" spans="1:16" ht="12.75">
      <c r="A295" t="s">
        <v>48</v>
      </c>
      <c s="34" t="s">
        <v>273</v>
      </c>
      <c s="34" t="s">
        <v>10929</v>
      </c>
      <c s="35" t="s">
        <v>4</v>
      </c>
      <c s="6" t="s">
        <v>10930</v>
      </c>
      <c s="36" t="s">
        <v>1220</v>
      </c>
      <c s="37">
        <v>213.5</v>
      </c>
      <c s="36">
        <v>0</v>
      </c>
      <c s="36">
        <f>ROUND(G295*H295,6)</f>
      </c>
      <c r="L295" s="38">
        <v>0</v>
      </c>
      <c s="32">
        <f>ROUND(ROUND(L295,2)*ROUND(G295,3),2)</f>
      </c>
      <c s="36" t="s">
        <v>490</v>
      </c>
      <c>
        <f>(M295*21)/100</f>
      </c>
      <c t="s">
        <v>26</v>
      </c>
    </row>
    <row r="296" spans="1:5" ht="12.75">
      <c r="A296" s="35" t="s">
        <v>55</v>
      </c>
      <c r="E296" s="39" t="s">
        <v>10920</v>
      </c>
    </row>
    <row r="297" spans="1:5" ht="12.75">
      <c r="A297" s="35" t="s">
        <v>56</v>
      </c>
      <c r="E297" s="40" t="s">
        <v>4</v>
      </c>
    </row>
    <row r="298" spans="1:5" ht="12.75">
      <c r="A298" t="s">
        <v>58</v>
      </c>
      <c r="E298" s="39" t="s">
        <v>4066</v>
      </c>
    </row>
    <row r="299" spans="1:16" ht="12.75">
      <c r="A299" t="s">
        <v>48</v>
      </c>
      <c s="34" t="s">
        <v>276</v>
      </c>
      <c s="34" t="s">
        <v>10931</v>
      </c>
      <c s="35" t="s">
        <v>4</v>
      </c>
      <c s="6" t="s">
        <v>10932</v>
      </c>
      <c s="36" t="s">
        <v>1220</v>
      </c>
      <c s="37">
        <v>101.5</v>
      </c>
      <c s="36">
        <v>0</v>
      </c>
      <c s="36">
        <f>ROUND(G299*H299,6)</f>
      </c>
      <c r="L299" s="38">
        <v>0</v>
      </c>
      <c s="32">
        <f>ROUND(ROUND(L299,2)*ROUND(G299,3),2)</f>
      </c>
      <c s="36" t="s">
        <v>490</v>
      </c>
      <c>
        <f>(M299*21)/100</f>
      </c>
      <c t="s">
        <v>26</v>
      </c>
    </row>
    <row r="300" spans="1:5" ht="12.75">
      <c r="A300" s="35" t="s">
        <v>55</v>
      </c>
      <c r="E300" s="39" t="s">
        <v>10920</v>
      </c>
    </row>
    <row r="301" spans="1:5" ht="12.75">
      <c r="A301" s="35" t="s">
        <v>56</v>
      </c>
      <c r="E301" s="40" t="s">
        <v>4</v>
      </c>
    </row>
    <row r="302" spans="1:5" ht="12.75">
      <c r="A302" t="s">
        <v>58</v>
      </c>
      <c r="E302" s="39" t="s">
        <v>4066</v>
      </c>
    </row>
    <row r="303" spans="1:16" ht="25.5">
      <c r="A303" t="s">
        <v>48</v>
      </c>
      <c s="34" t="s">
        <v>279</v>
      </c>
      <c s="34" t="s">
        <v>10933</v>
      </c>
      <c s="35" t="s">
        <v>4</v>
      </c>
      <c s="6" t="s">
        <v>10934</v>
      </c>
      <c s="36" t="s">
        <v>1220</v>
      </c>
      <c s="37">
        <v>495</v>
      </c>
      <c s="36">
        <v>0</v>
      </c>
      <c s="36">
        <f>ROUND(G303*H303,6)</f>
      </c>
      <c r="L303" s="38">
        <v>0</v>
      </c>
      <c s="32">
        <f>ROUND(ROUND(L303,2)*ROUND(G303,3),2)</f>
      </c>
      <c s="36" t="s">
        <v>490</v>
      </c>
      <c>
        <f>(M303*21)/100</f>
      </c>
      <c t="s">
        <v>26</v>
      </c>
    </row>
    <row r="304" spans="1:5" ht="12.75">
      <c r="A304" s="35" t="s">
        <v>55</v>
      </c>
      <c r="E304" s="39" t="s">
        <v>10920</v>
      </c>
    </row>
    <row r="305" spans="1:5" ht="12.75">
      <c r="A305" s="35" t="s">
        <v>56</v>
      </c>
      <c r="E305" s="40" t="s">
        <v>4</v>
      </c>
    </row>
    <row r="306" spans="1:5" ht="12.75">
      <c r="A306" t="s">
        <v>58</v>
      </c>
      <c r="E306" s="39" t="s">
        <v>4066</v>
      </c>
    </row>
    <row r="307" spans="1:16" ht="12.75">
      <c r="A307" t="s">
        <v>48</v>
      </c>
      <c s="34" t="s">
        <v>282</v>
      </c>
      <c s="34" t="s">
        <v>10935</v>
      </c>
      <c s="35" t="s">
        <v>4</v>
      </c>
      <c s="6" t="s">
        <v>10936</v>
      </c>
      <c s="36" t="s">
        <v>1220</v>
      </c>
      <c s="37">
        <v>175</v>
      </c>
      <c s="36">
        <v>0</v>
      </c>
      <c s="36">
        <f>ROUND(G307*H307,6)</f>
      </c>
      <c r="L307" s="38">
        <v>0</v>
      </c>
      <c s="32">
        <f>ROUND(ROUND(L307,2)*ROUND(G307,3),2)</f>
      </c>
      <c s="36" t="s">
        <v>490</v>
      </c>
      <c>
        <f>(M307*21)/100</f>
      </c>
      <c t="s">
        <v>26</v>
      </c>
    </row>
    <row r="308" spans="1:5" ht="12.75">
      <c r="A308" s="35" t="s">
        <v>55</v>
      </c>
      <c r="E308" s="39" t="s">
        <v>10920</v>
      </c>
    </row>
    <row r="309" spans="1:5" ht="12.75">
      <c r="A309" s="35" t="s">
        <v>56</v>
      </c>
      <c r="E309" s="40" t="s">
        <v>4</v>
      </c>
    </row>
    <row r="310" spans="1:5" ht="12.75">
      <c r="A310" t="s">
        <v>58</v>
      </c>
      <c r="E310" s="39" t="s">
        <v>4066</v>
      </c>
    </row>
    <row r="311" spans="1:16" ht="25.5">
      <c r="A311" t="s">
        <v>48</v>
      </c>
      <c s="34" t="s">
        <v>285</v>
      </c>
      <c s="34" t="s">
        <v>10937</v>
      </c>
      <c s="35" t="s">
        <v>4</v>
      </c>
      <c s="6" t="s">
        <v>10938</v>
      </c>
      <c s="36" t="s">
        <v>1220</v>
      </c>
      <c s="37">
        <v>1820</v>
      </c>
      <c s="36">
        <v>0</v>
      </c>
      <c s="36">
        <f>ROUND(G311*H311,6)</f>
      </c>
      <c r="L311" s="38">
        <v>0</v>
      </c>
      <c s="32">
        <f>ROUND(ROUND(L311,2)*ROUND(G311,3),2)</f>
      </c>
      <c s="36" t="s">
        <v>490</v>
      </c>
      <c>
        <f>(M311*21)/100</f>
      </c>
      <c t="s">
        <v>26</v>
      </c>
    </row>
    <row r="312" spans="1:5" ht="12.75">
      <c r="A312" s="35" t="s">
        <v>55</v>
      </c>
      <c r="E312" s="39" t="s">
        <v>10920</v>
      </c>
    </row>
    <row r="313" spans="1:5" ht="12.75">
      <c r="A313" s="35" t="s">
        <v>56</v>
      </c>
      <c r="E313" s="40" t="s">
        <v>4</v>
      </c>
    </row>
    <row r="314" spans="1:5" ht="12.75">
      <c r="A314" t="s">
        <v>58</v>
      </c>
      <c r="E314" s="39" t="s">
        <v>4066</v>
      </c>
    </row>
    <row r="315" spans="1:16" ht="12.75">
      <c r="A315" t="s">
        <v>48</v>
      </c>
      <c s="34" t="s">
        <v>288</v>
      </c>
      <c s="34" t="s">
        <v>10939</v>
      </c>
      <c s="35" t="s">
        <v>4</v>
      </c>
      <c s="6" t="s">
        <v>10940</v>
      </c>
      <c s="36" t="s">
        <v>1220</v>
      </c>
      <c s="37">
        <v>1848</v>
      </c>
      <c s="36">
        <v>0</v>
      </c>
      <c s="36">
        <f>ROUND(G315*H315,6)</f>
      </c>
      <c r="L315" s="38">
        <v>0</v>
      </c>
      <c s="32">
        <f>ROUND(ROUND(L315,2)*ROUND(G315,3),2)</f>
      </c>
      <c s="36" t="s">
        <v>490</v>
      </c>
      <c>
        <f>(M315*21)/100</f>
      </c>
      <c t="s">
        <v>26</v>
      </c>
    </row>
    <row r="316" spans="1:5" ht="12.75">
      <c r="A316" s="35" t="s">
        <v>55</v>
      </c>
      <c r="E316" s="39" t="s">
        <v>10920</v>
      </c>
    </row>
    <row r="317" spans="1:5" ht="12.75">
      <c r="A317" s="35" t="s">
        <v>56</v>
      </c>
      <c r="E317" s="40" t="s">
        <v>4</v>
      </c>
    </row>
    <row r="318" spans="1:5" ht="12.75">
      <c r="A318" t="s">
        <v>58</v>
      </c>
      <c r="E318" s="39" t="s">
        <v>4066</v>
      </c>
    </row>
    <row r="319" spans="1:16" ht="12.75">
      <c r="A319" t="s">
        <v>48</v>
      </c>
      <c s="34" t="s">
        <v>291</v>
      </c>
      <c s="34" t="s">
        <v>10941</v>
      </c>
      <c s="35" t="s">
        <v>4</v>
      </c>
      <c s="6" t="s">
        <v>10942</v>
      </c>
      <c s="36" t="s">
        <v>1220</v>
      </c>
      <c s="37">
        <v>100</v>
      </c>
      <c s="36">
        <v>0</v>
      </c>
      <c s="36">
        <f>ROUND(G319*H319,6)</f>
      </c>
      <c r="L319" s="38">
        <v>0</v>
      </c>
      <c s="32">
        <f>ROUND(ROUND(L319,2)*ROUND(G319,3),2)</f>
      </c>
      <c s="36" t="s">
        <v>490</v>
      </c>
      <c>
        <f>(M319*21)/100</f>
      </c>
      <c t="s">
        <v>26</v>
      </c>
    </row>
    <row r="320" spans="1:5" ht="12.75">
      <c r="A320" s="35" t="s">
        <v>55</v>
      </c>
      <c r="E320" s="39" t="s">
        <v>10920</v>
      </c>
    </row>
    <row r="321" spans="1:5" ht="12.75">
      <c r="A321" s="35" t="s">
        <v>56</v>
      </c>
      <c r="E321" s="40" t="s">
        <v>4</v>
      </c>
    </row>
    <row r="322" spans="1:5" ht="12.75">
      <c r="A322" t="s">
        <v>58</v>
      </c>
      <c r="E322" s="39" t="s">
        <v>4066</v>
      </c>
    </row>
    <row r="323" spans="1:16" ht="12.75">
      <c r="A323" t="s">
        <v>48</v>
      </c>
      <c s="34" t="s">
        <v>294</v>
      </c>
      <c s="34" t="s">
        <v>10943</v>
      </c>
      <c s="35" t="s">
        <v>4</v>
      </c>
      <c s="6" t="s">
        <v>10942</v>
      </c>
      <c s="36" t="s">
        <v>1220</v>
      </c>
      <c s="37">
        <v>100</v>
      </c>
      <c s="36">
        <v>0</v>
      </c>
      <c s="36">
        <f>ROUND(G323*H323,6)</f>
      </c>
      <c r="L323" s="38">
        <v>0</v>
      </c>
      <c s="32">
        <f>ROUND(ROUND(L323,2)*ROUND(G323,3),2)</f>
      </c>
      <c s="36" t="s">
        <v>490</v>
      </c>
      <c>
        <f>(M323*21)/100</f>
      </c>
      <c t="s">
        <v>26</v>
      </c>
    </row>
    <row r="324" spans="1:5" ht="12.75">
      <c r="A324" s="35" t="s">
        <v>55</v>
      </c>
      <c r="E324" s="39" t="s">
        <v>10920</v>
      </c>
    </row>
    <row r="325" spans="1:5" ht="12.75">
      <c r="A325" s="35" t="s">
        <v>56</v>
      </c>
      <c r="E325" s="40" t="s">
        <v>4</v>
      </c>
    </row>
    <row r="326" spans="1:5" ht="12.75">
      <c r="A326" t="s">
        <v>58</v>
      </c>
      <c r="E326" s="39" t="s">
        <v>4066</v>
      </c>
    </row>
    <row r="327" spans="1:16" ht="12.75">
      <c r="A327" t="s">
        <v>48</v>
      </c>
      <c s="34" t="s">
        <v>297</v>
      </c>
      <c s="34" t="s">
        <v>10944</v>
      </c>
      <c s="35" t="s">
        <v>4</v>
      </c>
      <c s="6" t="s">
        <v>10945</v>
      </c>
      <c s="36" t="s">
        <v>1220</v>
      </c>
      <c s="37">
        <v>52</v>
      </c>
      <c s="36">
        <v>0</v>
      </c>
      <c s="36">
        <f>ROUND(G327*H327,6)</f>
      </c>
      <c r="L327" s="38">
        <v>0</v>
      </c>
      <c s="32">
        <f>ROUND(ROUND(L327,2)*ROUND(G327,3),2)</f>
      </c>
      <c s="36" t="s">
        <v>490</v>
      </c>
      <c>
        <f>(M327*21)/100</f>
      </c>
      <c t="s">
        <v>26</v>
      </c>
    </row>
    <row r="328" spans="1:5" ht="12.75">
      <c r="A328" s="35" t="s">
        <v>55</v>
      </c>
      <c r="E328" s="39" t="s">
        <v>10920</v>
      </c>
    </row>
    <row r="329" spans="1:5" ht="12.75">
      <c r="A329" s="35" t="s">
        <v>56</v>
      </c>
      <c r="E329" s="40" t="s">
        <v>4</v>
      </c>
    </row>
    <row r="330" spans="1:5" ht="12.75">
      <c r="A330" t="s">
        <v>58</v>
      </c>
      <c r="E330" s="39" t="s">
        <v>4066</v>
      </c>
    </row>
    <row r="331" spans="1:16" ht="12.75">
      <c r="A331" t="s">
        <v>48</v>
      </c>
      <c s="34" t="s">
        <v>300</v>
      </c>
      <c s="34" t="s">
        <v>10946</v>
      </c>
      <c s="35" t="s">
        <v>4</v>
      </c>
      <c s="6" t="s">
        <v>10945</v>
      </c>
      <c s="36" t="s">
        <v>1220</v>
      </c>
      <c s="37">
        <v>52</v>
      </c>
      <c s="36">
        <v>0</v>
      </c>
      <c s="36">
        <f>ROUND(G331*H331,6)</f>
      </c>
      <c r="L331" s="38">
        <v>0</v>
      </c>
      <c s="32">
        <f>ROUND(ROUND(L331,2)*ROUND(G331,3),2)</f>
      </c>
      <c s="36" t="s">
        <v>490</v>
      </c>
      <c>
        <f>(M331*21)/100</f>
      </c>
      <c t="s">
        <v>26</v>
      </c>
    </row>
    <row r="332" spans="1:5" ht="12.75">
      <c r="A332" s="35" t="s">
        <v>55</v>
      </c>
      <c r="E332" s="39" t="s">
        <v>10920</v>
      </c>
    </row>
    <row r="333" spans="1:5" ht="12.75">
      <c r="A333" s="35" t="s">
        <v>56</v>
      </c>
      <c r="E333" s="40" t="s">
        <v>4</v>
      </c>
    </row>
    <row r="334" spans="1:5" ht="12.75">
      <c r="A334" t="s">
        <v>58</v>
      </c>
      <c r="E334" s="39" t="s">
        <v>4066</v>
      </c>
    </row>
    <row r="335" spans="1:13" ht="12.75">
      <c r="A335" t="s">
        <v>45</v>
      </c>
      <c r="C335" s="31" t="s">
        <v>10947</v>
      </c>
      <c r="E335" s="33" t="s">
        <v>10948</v>
      </c>
      <c r="J335" s="32">
        <f>0</f>
      </c>
      <c s="32">
        <f>0</f>
      </c>
      <c s="32">
        <f>0+L336+L340+L344+L348+L352</f>
      </c>
      <c s="32">
        <f>0+M336+M340+M344+M348+M352</f>
      </c>
    </row>
    <row r="336" spans="1:16" ht="12.75">
      <c r="A336" t="s">
        <v>48</v>
      </c>
      <c s="34" t="s">
        <v>303</v>
      </c>
      <c s="34" t="s">
        <v>10949</v>
      </c>
      <c s="35" t="s">
        <v>4</v>
      </c>
      <c s="6" t="s">
        <v>10950</v>
      </c>
      <c s="36" t="s">
        <v>499</v>
      </c>
      <c s="37">
        <v>74.6</v>
      </c>
      <c s="36">
        <v>0</v>
      </c>
      <c s="36">
        <f>ROUND(G336*H336,6)</f>
      </c>
      <c r="L336" s="38">
        <v>0</v>
      </c>
      <c s="32">
        <f>ROUND(ROUND(L336,2)*ROUND(G336,3),2)</f>
      </c>
      <c s="36" t="s">
        <v>490</v>
      </c>
      <c>
        <f>(M336*21)/100</f>
      </c>
      <c t="s">
        <v>26</v>
      </c>
    </row>
    <row r="337" spans="1:5" ht="191.25">
      <c r="A337" s="35" t="s">
        <v>55</v>
      </c>
      <c r="E337" s="39" t="s">
        <v>10951</v>
      </c>
    </row>
    <row r="338" spans="1:5" ht="12.75">
      <c r="A338" s="35" t="s">
        <v>56</v>
      </c>
      <c r="E338" s="40" t="s">
        <v>4</v>
      </c>
    </row>
    <row r="339" spans="1:5" ht="25.5">
      <c r="A339" t="s">
        <v>58</v>
      </c>
      <c r="E339" s="39" t="s">
        <v>10952</v>
      </c>
    </row>
    <row r="340" spans="1:16" ht="12.75">
      <c r="A340" t="s">
        <v>48</v>
      </c>
      <c s="34" t="s">
        <v>306</v>
      </c>
      <c s="34" t="s">
        <v>10953</v>
      </c>
      <c s="35" t="s">
        <v>4</v>
      </c>
      <c s="6" t="s">
        <v>10954</v>
      </c>
      <c s="36" t="s">
        <v>499</v>
      </c>
      <c s="37">
        <v>140.9</v>
      </c>
      <c s="36">
        <v>0</v>
      </c>
      <c s="36">
        <f>ROUND(G340*H340,6)</f>
      </c>
      <c r="L340" s="38">
        <v>0</v>
      </c>
      <c s="32">
        <f>ROUND(ROUND(L340,2)*ROUND(G340,3),2)</f>
      </c>
      <c s="36" t="s">
        <v>490</v>
      </c>
      <c>
        <f>(M340*21)/100</f>
      </c>
      <c t="s">
        <v>26</v>
      </c>
    </row>
    <row r="341" spans="1:5" ht="191.25">
      <c r="A341" s="35" t="s">
        <v>55</v>
      </c>
      <c r="E341" s="39" t="s">
        <v>10955</v>
      </c>
    </row>
    <row r="342" spans="1:5" ht="12.75">
      <c r="A342" s="35" t="s">
        <v>56</v>
      </c>
      <c r="E342" s="40" t="s">
        <v>4</v>
      </c>
    </row>
    <row r="343" spans="1:5" ht="25.5">
      <c r="A343" t="s">
        <v>58</v>
      </c>
      <c r="E343" s="39" t="s">
        <v>10952</v>
      </c>
    </row>
    <row r="344" spans="1:16" ht="12.75">
      <c r="A344" t="s">
        <v>48</v>
      </c>
      <c s="34" t="s">
        <v>309</v>
      </c>
      <c s="34" t="s">
        <v>10956</v>
      </c>
      <c s="35" t="s">
        <v>4</v>
      </c>
      <c s="6" t="s">
        <v>10957</v>
      </c>
      <c s="36" t="s">
        <v>499</v>
      </c>
      <c s="37">
        <v>50.3</v>
      </c>
      <c s="36">
        <v>0</v>
      </c>
      <c s="36">
        <f>ROUND(G344*H344,6)</f>
      </c>
      <c r="L344" s="38">
        <v>0</v>
      </c>
      <c s="32">
        <f>ROUND(ROUND(L344,2)*ROUND(G344,3),2)</f>
      </c>
      <c s="36" t="s">
        <v>490</v>
      </c>
      <c>
        <f>(M344*21)/100</f>
      </c>
      <c t="s">
        <v>26</v>
      </c>
    </row>
    <row r="345" spans="1:5" ht="178.5">
      <c r="A345" s="35" t="s">
        <v>55</v>
      </c>
      <c r="E345" s="39" t="s">
        <v>10958</v>
      </c>
    </row>
    <row r="346" spans="1:5" ht="12.75">
      <c r="A346" s="35" t="s">
        <v>56</v>
      </c>
      <c r="E346" s="40" t="s">
        <v>4</v>
      </c>
    </row>
    <row r="347" spans="1:5" ht="25.5">
      <c r="A347" t="s">
        <v>58</v>
      </c>
      <c r="E347" s="39" t="s">
        <v>10952</v>
      </c>
    </row>
    <row r="348" spans="1:16" ht="12.75">
      <c r="A348" t="s">
        <v>48</v>
      </c>
      <c s="34" t="s">
        <v>312</v>
      </c>
      <c s="34" t="s">
        <v>10959</v>
      </c>
      <c s="35" t="s">
        <v>4</v>
      </c>
      <c s="6" t="s">
        <v>10960</v>
      </c>
      <c s="36" t="s">
        <v>499</v>
      </c>
      <c s="37">
        <v>13.05</v>
      </c>
      <c s="36">
        <v>0</v>
      </c>
      <c s="36">
        <f>ROUND(G348*H348,6)</f>
      </c>
      <c r="L348" s="38">
        <v>0</v>
      </c>
      <c s="32">
        <f>ROUND(ROUND(L348,2)*ROUND(G348,3),2)</f>
      </c>
      <c s="36" t="s">
        <v>490</v>
      </c>
      <c>
        <f>(M348*21)/100</f>
      </c>
      <c t="s">
        <v>26</v>
      </c>
    </row>
    <row r="349" spans="1:5" ht="102">
      <c r="A349" s="35" t="s">
        <v>55</v>
      </c>
      <c r="E349" s="39" t="s">
        <v>10961</v>
      </c>
    </row>
    <row r="350" spans="1:5" ht="12.75">
      <c r="A350" s="35" t="s">
        <v>56</v>
      </c>
      <c r="E350" s="40" t="s">
        <v>4</v>
      </c>
    </row>
    <row r="351" spans="1:5" ht="25.5">
      <c r="A351" t="s">
        <v>58</v>
      </c>
      <c r="E351" s="39" t="s">
        <v>10952</v>
      </c>
    </row>
    <row r="352" spans="1:16" ht="12.75">
      <c r="A352" t="s">
        <v>48</v>
      </c>
      <c s="34" t="s">
        <v>315</v>
      </c>
      <c s="34" t="s">
        <v>10962</v>
      </c>
      <c s="35" t="s">
        <v>4</v>
      </c>
      <c s="6" t="s">
        <v>10963</v>
      </c>
      <c s="36" t="s">
        <v>499</v>
      </c>
      <c s="37">
        <v>0.89</v>
      </c>
      <c s="36">
        <v>0</v>
      </c>
      <c s="36">
        <f>ROUND(G352*H352,6)</f>
      </c>
      <c r="L352" s="38">
        <v>0</v>
      </c>
      <c s="32">
        <f>ROUND(ROUND(L352,2)*ROUND(G352,3),2)</f>
      </c>
      <c s="36" t="s">
        <v>490</v>
      </c>
      <c>
        <f>(M352*21)/100</f>
      </c>
      <c t="s">
        <v>26</v>
      </c>
    </row>
    <row r="353" spans="1:5" ht="127.5">
      <c r="A353" s="35" t="s">
        <v>55</v>
      </c>
      <c r="E353" s="39" t="s">
        <v>10964</v>
      </c>
    </row>
    <row r="354" spans="1:5" ht="12.75">
      <c r="A354" s="35" t="s">
        <v>56</v>
      </c>
      <c r="E354" s="40" t="s">
        <v>4</v>
      </c>
    </row>
    <row r="355" spans="1:5" ht="25.5">
      <c r="A355" t="s">
        <v>58</v>
      </c>
      <c r="E355" s="39" t="s">
        <v>10952</v>
      </c>
    </row>
    <row r="356" spans="1:13" ht="12.75">
      <c r="A356" t="s">
        <v>45</v>
      </c>
      <c r="C356" s="31" t="s">
        <v>3981</v>
      </c>
      <c r="E356" s="33" t="s">
        <v>3982</v>
      </c>
      <c r="J356" s="32">
        <f>0</f>
      </c>
      <c s="32">
        <f>0</f>
      </c>
      <c s="32">
        <f>0+L357+L361+L365+L369+L373+L377+L381+L385+L389</f>
      </c>
      <c s="32">
        <f>0+M357+M361+M365+M369+M373+M377+M381+M385+M389</f>
      </c>
    </row>
    <row r="357" spans="1:16" ht="38.25">
      <c r="A357" t="s">
        <v>48</v>
      </c>
      <c s="34" t="s">
        <v>318</v>
      </c>
      <c s="34" t="s">
        <v>10965</v>
      </c>
      <c s="35" t="s">
        <v>4</v>
      </c>
      <c s="6" t="s">
        <v>10966</v>
      </c>
      <c s="36" t="s">
        <v>62</v>
      </c>
      <c s="37">
        <v>201.6</v>
      </c>
      <c s="36">
        <v>0</v>
      </c>
      <c s="36">
        <f>ROUND(G357*H357,6)</f>
      </c>
      <c r="L357" s="38">
        <v>0</v>
      </c>
      <c s="32">
        <f>ROUND(ROUND(L357,2)*ROUND(G357,3),2)</f>
      </c>
      <c s="36" t="s">
        <v>3910</v>
      </c>
      <c>
        <f>(M357*21)/100</f>
      </c>
      <c t="s">
        <v>26</v>
      </c>
    </row>
    <row r="358" spans="1:5" ht="25.5">
      <c r="A358" s="35" t="s">
        <v>55</v>
      </c>
      <c r="E358" s="39" t="s">
        <v>10967</v>
      </c>
    </row>
    <row r="359" spans="1:5" ht="12.75">
      <c r="A359" s="35" t="s">
        <v>56</v>
      </c>
      <c r="E359" s="40" t="s">
        <v>10968</v>
      </c>
    </row>
    <row r="360" spans="1:5" ht="12.75">
      <c r="A360" t="s">
        <v>58</v>
      </c>
      <c r="E360" s="39" t="s">
        <v>59</v>
      </c>
    </row>
    <row r="361" spans="1:16" ht="12.75">
      <c r="A361" t="s">
        <v>48</v>
      </c>
      <c s="34" t="s">
        <v>321</v>
      </c>
      <c s="34" t="s">
        <v>10969</v>
      </c>
      <c s="35" t="s">
        <v>4</v>
      </c>
      <c s="6" t="s">
        <v>10970</v>
      </c>
      <c s="36" t="s">
        <v>62</v>
      </c>
      <c s="37">
        <v>209.664</v>
      </c>
      <c s="36">
        <v>0</v>
      </c>
      <c s="36">
        <f>ROUND(G361*H361,6)</f>
      </c>
      <c r="L361" s="38">
        <v>0</v>
      </c>
      <c s="32">
        <f>ROUND(ROUND(L361,2)*ROUND(G361,3),2)</f>
      </c>
      <c s="36" t="s">
        <v>3910</v>
      </c>
      <c>
        <f>(M361*21)/100</f>
      </c>
      <c t="s">
        <v>26</v>
      </c>
    </row>
    <row r="362" spans="1:5" ht="12.75">
      <c r="A362" s="35" t="s">
        <v>55</v>
      </c>
      <c r="E362" s="39" t="s">
        <v>4</v>
      </c>
    </row>
    <row r="363" spans="1:5" ht="12.75">
      <c r="A363" s="35" t="s">
        <v>56</v>
      </c>
      <c r="E363" s="40" t="s">
        <v>10971</v>
      </c>
    </row>
    <row r="364" spans="1:5" ht="12.75">
      <c r="A364" t="s">
        <v>58</v>
      </c>
      <c r="E364" s="39" t="s">
        <v>59</v>
      </c>
    </row>
    <row r="365" spans="1:16" ht="38.25">
      <c r="A365" t="s">
        <v>48</v>
      </c>
      <c s="34" t="s">
        <v>324</v>
      </c>
      <c s="34" t="s">
        <v>10972</v>
      </c>
      <c s="35" t="s">
        <v>4</v>
      </c>
      <c s="6" t="s">
        <v>10973</v>
      </c>
      <c s="36" t="s">
        <v>62</v>
      </c>
      <c s="37">
        <v>201.6</v>
      </c>
      <c s="36">
        <v>0</v>
      </c>
      <c s="36">
        <f>ROUND(G365*H365,6)</f>
      </c>
      <c r="L365" s="38">
        <v>0</v>
      </c>
      <c s="32">
        <f>ROUND(ROUND(L365,2)*ROUND(G365,3),2)</f>
      </c>
      <c s="36" t="s">
        <v>3910</v>
      </c>
      <c>
        <f>(M365*21)/100</f>
      </c>
      <c t="s">
        <v>26</v>
      </c>
    </row>
    <row r="366" spans="1:5" ht="25.5">
      <c r="A366" s="35" t="s">
        <v>55</v>
      </c>
      <c r="E366" s="39" t="s">
        <v>10974</v>
      </c>
    </row>
    <row r="367" spans="1:5" ht="12.75">
      <c r="A367" s="35" t="s">
        <v>56</v>
      </c>
      <c r="E367" s="40" t="s">
        <v>4</v>
      </c>
    </row>
    <row r="368" spans="1:5" ht="12.75">
      <c r="A368" t="s">
        <v>58</v>
      </c>
      <c r="E368" s="39" t="s">
        <v>59</v>
      </c>
    </row>
    <row r="369" spans="1:16" ht="12.75">
      <c r="A369" t="s">
        <v>48</v>
      </c>
      <c s="34" t="s">
        <v>327</v>
      </c>
      <c s="34" t="s">
        <v>10975</v>
      </c>
      <c s="35" t="s">
        <v>4</v>
      </c>
      <c s="6" t="s">
        <v>10976</v>
      </c>
      <c s="36" t="s">
        <v>62</v>
      </c>
      <c s="37">
        <v>209.664</v>
      </c>
      <c s="36">
        <v>0</v>
      </c>
      <c s="36">
        <f>ROUND(G369*H369,6)</f>
      </c>
      <c r="L369" s="38">
        <v>0</v>
      </c>
      <c s="32">
        <f>ROUND(ROUND(L369,2)*ROUND(G369,3),2)</f>
      </c>
      <c s="36" t="s">
        <v>3910</v>
      </c>
      <c>
        <f>(M369*21)/100</f>
      </c>
      <c t="s">
        <v>26</v>
      </c>
    </row>
    <row r="370" spans="1:5" ht="12.75">
      <c r="A370" s="35" t="s">
        <v>55</v>
      </c>
      <c r="E370" s="39" t="s">
        <v>4</v>
      </c>
    </row>
    <row r="371" spans="1:5" ht="12.75">
      <c r="A371" s="35" t="s">
        <v>56</v>
      </c>
      <c r="E371" s="40" t="s">
        <v>10971</v>
      </c>
    </row>
    <row r="372" spans="1:5" ht="12.75">
      <c r="A372" t="s">
        <v>58</v>
      </c>
      <c r="E372" s="39" t="s">
        <v>59</v>
      </c>
    </row>
    <row r="373" spans="1:16" ht="38.25">
      <c r="A373" t="s">
        <v>48</v>
      </c>
      <c s="34" t="s">
        <v>330</v>
      </c>
      <c s="34" t="s">
        <v>10977</v>
      </c>
      <c s="35" t="s">
        <v>4</v>
      </c>
      <c s="6" t="s">
        <v>10978</v>
      </c>
      <c s="36" t="s">
        <v>62</v>
      </c>
      <c s="37">
        <v>94</v>
      </c>
      <c s="36">
        <v>0</v>
      </c>
      <c s="36">
        <f>ROUND(G373*H373,6)</f>
      </c>
      <c r="L373" s="38">
        <v>0</v>
      </c>
      <c s="32">
        <f>ROUND(ROUND(L373,2)*ROUND(G373,3),2)</f>
      </c>
      <c s="36" t="s">
        <v>3910</v>
      </c>
      <c>
        <f>(M373*21)/100</f>
      </c>
      <c t="s">
        <v>26</v>
      </c>
    </row>
    <row r="374" spans="1:5" ht="25.5">
      <c r="A374" s="35" t="s">
        <v>55</v>
      </c>
      <c r="E374" s="39" t="s">
        <v>10979</v>
      </c>
    </row>
    <row r="375" spans="1:5" ht="12.75">
      <c r="A375" s="35" t="s">
        <v>56</v>
      </c>
      <c r="E375" s="40" t="s">
        <v>10980</v>
      </c>
    </row>
    <row r="376" spans="1:5" ht="12.75">
      <c r="A376" t="s">
        <v>58</v>
      </c>
      <c r="E376" s="39" t="s">
        <v>59</v>
      </c>
    </row>
    <row r="377" spans="1:16" ht="12.75">
      <c r="A377" t="s">
        <v>48</v>
      </c>
      <c s="34" t="s">
        <v>333</v>
      </c>
      <c s="34" t="s">
        <v>10981</v>
      </c>
      <c s="35" t="s">
        <v>4</v>
      </c>
      <c s="6" t="s">
        <v>10982</v>
      </c>
      <c s="36" t="s">
        <v>62</v>
      </c>
      <c s="37">
        <v>97.76</v>
      </c>
      <c s="36">
        <v>0</v>
      </c>
      <c s="36">
        <f>ROUND(G377*H377,6)</f>
      </c>
      <c r="L377" s="38">
        <v>0</v>
      </c>
      <c s="32">
        <f>ROUND(ROUND(L377,2)*ROUND(G377,3),2)</f>
      </c>
      <c s="36" t="s">
        <v>3910</v>
      </c>
      <c>
        <f>(M377*21)/100</f>
      </c>
      <c t="s">
        <v>26</v>
      </c>
    </row>
    <row r="378" spans="1:5" ht="12.75">
      <c r="A378" s="35" t="s">
        <v>55</v>
      </c>
      <c r="E378" s="39" t="s">
        <v>4</v>
      </c>
    </row>
    <row r="379" spans="1:5" ht="12.75">
      <c r="A379" s="35" t="s">
        <v>56</v>
      </c>
      <c r="E379" s="40" t="s">
        <v>10983</v>
      </c>
    </row>
    <row r="380" spans="1:5" ht="12.75">
      <c r="A380" t="s">
        <v>58</v>
      </c>
      <c r="E380" s="39" t="s">
        <v>59</v>
      </c>
    </row>
    <row r="381" spans="1:16" ht="38.25">
      <c r="A381" t="s">
        <v>48</v>
      </c>
      <c s="34" t="s">
        <v>336</v>
      </c>
      <c s="34" t="s">
        <v>10984</v>
      </c>
      <c s="35" t="s">
        <v>4</v>
      </c>
      <c s="6" t="s">
        <v>10985</v>
      </c>
      <c s="36" t="s">
        <v>499</v>
      </c>
      <c s="37">
        <v>15.36</v>
      </c>
      <c s="36">
        <v>0</v>
      </c>
      <c s="36">
        <f>ROUND(G381*H381,6)</f>
      </c>
      <c r="L381" s="38">
        <v>0</v>
      </c>
      <c s="32">
        <f>ROUND(ROUND(L381,2)*ROUND(G381,3),2)</f>
      </c>
      <c s="36" t="s">
        <v>3910</v>
      </c>
      <c>
        <f>(M381*21)/100</f>
      </c>
      <c t="s">
        <v>26</v>
      </c>
    </row>
    <row r="382" spans="1:5" ht="25.5">
      <c r="A382" s="35" t="s">
        <v>55</v>
      </c>
      <c r="E382" s="39" t="s">
        <v>10986</v>
      </c>
    </row>
    <row r="383" spans="1:5" ht="12.75">
      <c r="A383" s="35" t="s">
        <v>56</v>
      </c>
      <c r="E383" s="40" t="s">
        <v>10987</v>
      </c>
    </row>
    <row r="384" spans="1:5" ht="12.75">
      <c r="A384" t="s">
        <v>58</v>
      </c>
      <c r="E384" s="39" t="s">
        <v>59</v>
      </c>
    </row>
    <row r="385" spans="1:16" ht="12.75">
      <c r="A385" t="s">
        <v>48</v>
      </c>
      <c s="34" t="s">
        <v>339</v>
      </c>
      <c s="34" t="s">
        <v>10988</v>
      </c>
      <c s="35" t="s">
        <v>4</v>
      </c>
      <c s="6" t="s">
        <v>10989</v>
      </c>
      <c s="36" t="s">
        <v>499</v>
      </c>
      <c s="37">
        <v>15.974</v>
      </c>
      <c s="36">
        <v>0</v>
      </c>
      <c s="36">
        <f>ROUND(G385*H385,6)</f>
      </c>
      <c r="L385" s="38">
        <v>0</v>
      </c>
      <c s="32">
        <f>ROUND(ROUND(L385,2)*ROUND(G385,3),2)</f>
      </c>
      <c s="36" t="s">
        <v>3910</v>
      </c>
      <c>
        <f>(M385*21)/100</f>
      </c>
      <c t="s">
        <v>26</v>
      </c>
    </row>
    <row r="386" spans="1:5" ht="12.75">
      <c r="A386" s="35" t="s">
        <v>55</v>
      </c>
      <c r="E386" s="39" t="s">
        <v>4</v>
      </c>
    </row>
    <row r="387" spans="1:5" ht="12.75">
      <c r="A387" s="35" t="s">
        <v>56</v>
      </c>
      <c r="E387" s="40" t="s">
        <v>10990</v>
      </c>
    </row>
    <row r="388" spans="1:5" ht="12.75">
      <c r="A388" t="s">
        <v>58</v>
      </c>
      <c r="E388" s="39" t="s">
        <v>59</v>
      </c>
    </row>
    <row r="389" spans="1:16" ht="12.75">
      <c r="A389" t="s">
        <v>48</v>
      </c>
      <c s="34" t="s">
        <v>342</v>
      </c>
      <c s="34" t="s">
        <v>10991</v>
      </c>
      <c s="35" t="s">
        <v>4</v>
      </c>
      <c s="6" t="s">
        <v>10992</v>
      </c>
      <c s="36" t="s">
        <v>499</v>
      </c>
      <c s="37">
        <v>128.912</v>
      </c>
      <c s="36">
        <v>0</v>
      </c>
      <c s="36">
        <f>ROUND(G389*H389,6)</f>
      </c>
      <c r="L389" s="38">
        <v>0</v>
      </c>
      <c s="32">
        <f>ROUND(ROUND(L389,2)*ROUND(G389,3),2)</f>
      </c>
      <c s="36" t="s">
        <v>3910</v>
      </c>
      <c>
        <f>(M389*21)/100</f>
      </c>
      <c t="s">
        <v>26</v>
      </c>
    </row>
    <row r="390" spans="1:5" ht="12.75">
      <c r="A390" s="35" t="s">
        <v>55</v>
      </c>
      <c r="E390" s="39" t="s">
        <v>4</v>
      </c>
    </row>
    <row r="391" spans="1:5" ht="12.75">
      <c r="A391" s="35" t="s">
        <v>56</v>
      </c>
      <c r="E391" s="40" t="s">
        <v>10993</v>
      </c>
    </row>
    <row r="392" spans="1:5" ht="12.75">
      <c r="A392" t="s">
        <v>58</v>
      </c>
      <c r="E392" s="39" t="s">
        <v>59</v>
      </c>
    </row>
    <row r="393" spans="1:13" ht="12.75">
      <c r="A393" t="s">
        <v>45</v>
      </c>
      <c r="C393" s="31" t="s">
        <v>8415</v>
      </c>
      <c r="E393" s="33" t="s">
        <v>8416</v>
      </c>
      <c r="J393" s="32">
        <f>0</f>
      </c>
      <c s="32">
        <f>0</f>
      </c>
      <c s="32">
        <f>0+L394+L398</f>
      </c>
      <c s="32">
        <f>0+M394+M398</f>
      </c>
    </row>
    <row r="394" spans="1:16" ht="12.75">
      <c r="A394" t="s">
        <v>48</v>
      </c>
      <c s="34" t="s">
        <v>345</v>
      </c>
      <c s="34" t="s">
        <v>10994</v>
      </c>
      <c s="35" t="s">
        <v>4</v>
      </c>
      <c s="6" t="s">
        <v>10995</v>
      </c>
      <c s="36" t="s">
        <v>499</v>
      </c>
      <c s="37">
        <v>4.8</v>
      </c>
      <c s="36">
        <v>0</v>
      </c>
      <c s="36">
        <f>ROUND(G394*H394,6)</f>
      </c>
      <c r="L394" s="38">
        <v>0</v>
      </c>
      <c s="32">
        <f>ROUND(ROUND(L394,2)*ROUND(G394,3),2)</f>
      </c>
      <c s="36" t="s">
        <v>3910</v>
      </c>
      <c>
        <f>(M394*21)/100</f>
      </c>
      <c t="s">
        <v>26</v>
      </c>
    </row>
    <row r="395" spans="1:5" ht="12.75">
      <c r="A395" s="35" t="s">
        <v>55</v>
      </c>
      <c r="E395" s="39" t="s">
        <v>4</v>
      </c>
    </row>
    <row r="396" spans="1:5" ht="12.75">
      <c r="A396" s="35" t="s">
        <v>56</v>
      </c>
      <c r="E396" s="40" t="s">
        <v>10996</v>
      </c>
    </row>
    <row r="397" spans="1:5" ht="12.75">
      <c r="A397" t="s">
        <v>58</v>
      </c>
      <c r="E397" s="39" t="s">
        <v>59</v>
      </c>
    </row>
    <row r="398" spans="1:16" ht="12.75">
      <c r="A398" t="s">
        <v>48</v>
      </c>
      <c s="34" t="s">
        <v>348</v>
      </c>
      <c s="34" t="s">
        <v>10997</v>
      </c>
      <c s="35" t="s">
        <v>4</v>
      </c>
      <c s="6" t="s">
        <v>10998</v>
      </c>
      <c s="36" t="s">
        <v>499</v>
      </c>
      <c s="37">
        <v>5.28</v>
      </c>
      <c s="36">
        <v>0</v>
      </c>
      <c s="36">
        <f>ROUND(G398*H398,6)</f>
      </c>
      <c r="L398" s="38">
        <v>0</v>
      </c>
      <c s="32">
        <f>ROUND(ROUND(L398,2)*ROUND(G398,3),2)</f>
      </c>
      <c s="36" t="s">
        <v>3910</v>
      </c>
      <c>
        <f>(M398*21)/100</f>
      </c>
      <c t="s">
        <v>26</v>
      </c>
    </row>
    <row r="399" spans="1:5" ht="12.75">
      <c r="A399" s="35" t="s">
        <v>55</v>
      </c>
      <c r="E399" s="39" t="s">
        <v>4</v>
      </c>
    </row>
    <row r="400" spans="1:5" ht="12.75">
      <c r="A400" s="35" t="s">
        <v>56</v>
      </c>
      <c r="E400" s="40" t="s">
        <v>10999</v>
      </c>
    </row>
    <row r="401" spans="1:5" ht="12.75">
      <c r="A401" t="s">
        <v>58</v>
      </c>
      <c r="E401" s="39" t="s">
        <v>59</v>
      </c>
    </row>
    <row r="402" spans="1:13" ht="12.75">
      <c r="A402" t="s">
        <v>45</v>
      </c>
      <c r="C402" s="31" t="s">
        <v>3997</v>
      </c>
      <c r="E402" s="33" t="s">
        <v>3998</v>
      </c>
      <c r="J402" s="32">
        <f>0</f>
      </c>
      <c s="32">
        <f>0</f>
      </c>
      <c s="32">
        <f>0+L403+L407+L411</f>
      </c>
      <c s="32">
        <f>0+M403+M407+M411</f>
      </c>
    </row>
    <row r="403" spans="1:16" ht="12.75">
      <c r="A403" t="s">
        <v>48</v>
      </c>
      <c s="34" t="s">
        <v>351</v>
      </c>
      <c s="34" t="s">
        <v>11000</v>
      </c>
      <c s="35" t="s">
        <v>4</v>
      </c>
      <c s="6" t="s">
        <v>11001</v>
      </c>
      <c s="36" t="s">
        <v>499</v>
      </c>
      <c s="37">
        <v>990.181</v>
      </c>
      <c s="36">
        <v>0</v>
      </c>
      <c s="36">
        <f>ROUND(G403*H403,6)</f>
      </c>
      <c r="L403" s="38">
        <v>0</v>
      </c>
      <c s="32">
        <f>ROUND(ROUND(L403,2)*ROUND(G403,3),2)</f>
      </c>
      <c s="36" t="s">
        <v>3910</v>
      </c>
      <c>
        <f>(M403*21)/100</f>
      </c>
      <c t="s">
        <v>26</v>
      </c>
    </row>
    <row r="404" spans="1:5" ht="12.75">
      <c r="A404" s="35" t="s">
        <v>55</v>
      </c>
      <c r="E404" s="39" t="s">
        <v>4</v>
      </c>
    </row>
    <row r="405" spans="1:5" ht="140.25">
      <c r="A405" s="35" t="s">
        <v>56</v>
      </c>
      <c r="E405" s="40" t="s">
        <v>11002</v>
      </c>
    </row>
    <row r="406" spans="1:5" ht="12.75">
      <c r="A406" t="s">
        <v>58</v>
      </c>
      <c r="E406" s="39" t="s">
        <v>59</v>
      </c>
    </row>
    <row r="407" spans="1:16" ht="25.5">
      <c r="A407" t="s">
        <v>48</v>
      </c>
      <c s="34" t="s">
        <v>354</v>
      </c>
      <c s="34" t="s">
        <v>11003</v>
      </c>
      <c s="35" t="s">
        <v>4</v>
      </c>
      <c s="6" t="s">
        <v>11004</v>
      </c>
      <c s="36" t="s">
        <v>499</v>
      </c>
      <c s="37">
        <v>990.181</v>
      </c>
      <c s="36">
        <v>0</v>
      </c>
      <c s="36">
        <f>ROUND(G407*H407,6)</f>
      </c>
      <c r="L407" s="38">
        <v>0</v>
      </c>
      <c s="32">
        <f>ROUND(ROUND(L407,2)*ROUND(G407,3),2)</f>
      </c>
      <c s="36" t="s">
        <v>3910</v>
      </c>
      <c>
        <f>(M407*21)/100</f>
      </c>
      <c t="s">
        <v>26</v>
      </c>
    </row>
    <row r="408" spans="1:5" ht="12.75">
      <c r="A408" s="35" t="s">
        <v>55</v>
      </c>
      <c r="E408" s="39" t="s">
        <v>4</v>
      </c>
    </row>
    <row r="409" spans="1:5" ht="12.75">
      <c r="A409" s="35" t="s">
        <v>56</v>
      </c>
      <c r="E409" s="40" t="s">
        <v>11005</v>
      </c>
    </row>
    <row r="410" spans="1:5" ht="12.75">
      <c r="A410" t="s">
        <v>58</v>
      </c>
      <c r="E410" s="39" t="s">
        <v>59</v>
      </c>
    </row>
    <row r="411" spans="1:16" ht="25.5">
      <c r="A411" t="s">
        <v>48</v>
      </c>
      <c s="34" t="s">
        <v>357</v>
      </c>
      <c s="34" t="s">
        <v>11006</v>
      </c>
      <c s="35" t="s">
        <v>4</v>
      </c>
      <c s="6" t="s">
        <v>11007</v>
      </c>
      <c s="36" t="s">
        <v>499</v>
      </c>
      <c s="37">
        <v>275.129</v>
      </c>
      <c s="36">
        <v>0</v>
      </c>
      <c s="36">
        <f>ROUND(G411*H411,6)</f>
      </c>
      <c r="L411" s="38">
        <v>0</v>
      </c>
      <c s="32">
        <f>ROUND(ROUND(L411,2)*ROUND(G411,3),2)</f>
      </c>
      <c s="36" t="s">
        <v>3910</v>
      </c>
      <c>
        <f>(M411*21)/100</f>
      </c>
      <c t="s">
        <v>26</v>
      </c>
    </row>
    <row r="412" spans="1:5" ht="12.75">
      <c r="A412" s="35" t="s">
        <v>55</v>
      </c>
      <c r="E412" s="39" t="s">
        <v>4</v>
      </c>
    </row>
    <row r="413" spans="1:5" ht="25.5">
      <c r="A413" s="35" t="s">
        <v>56</v>
      </c>
      <c r="E413" s="40" t="s">
        <v>11008</v>
      </c>
    </row>
    <row r="414" spans="1:5" ht="12.75">
      <c r="A414" t="s">
        <v>58</v>
      </c>
      <c r="E414" s="39" t="s">
        <v>59</v>
      </c>
    </row>
    <row r="415" spans="1:13" ht="12.75">
      <c r="A415" t="s">
        <v>45</v>
      </c>
      <c r="C415" s="31" t="s">
        <v>11009</v>
      </c>
      <c r="E415" s="33" t="s">
        <v>3208</v>
      </c>
      <c r="J415" s="32">
        <f>0</f>
      </c>
      <c s="32">
        <f>0</f>
      </c>
      <c s="32">
        <f>0+L416+L420+L424</f>
      </c>
      <c s="32">
        <f>0+M416+M420+M424</f>
      </c>
    </row>
    <row r="416" spans="1:16" ht="12.75">
      <c r="A416" t="s">
        <v>48</v>
      </c>
      <c s="34" t="s">
        <v>360</v>
      </c>
      <c s="34" t="s">
        <v>11010</v>
      </c>
      <c s="35" t="s">
        <v>4</v>
      </c>
      <c s="6" t="s">
        <v>11011</v>
      </c>
      <c s="36" t="s">
        <v>62</v>
      </c>
      <c s="37">
        <v>18</v>
      </c>
      <c s="36">
        <v>0</v>
      </c>
      <c s="36">
        <f>ROUND(G416*H416,6)</f>
      </c>
      <c r="L416" s="38">
        <v>0</v>
      </c>
      <c s="32">
        <f>ROUND(ROUND(L416,2)*ROUND(G416,3),2)</f>
      </c>
      <c s="36" t="s">
        <v>490</v>
      </c>
      <c>
        <f>(M416*21)/100</f>
      </c>
      <c t="s">
        <v>26</v>
      </c>
    </row>
    <row r="417" spans="1:5" ht="12.75">
      <c r="A417" s="35" t="s">
        <v>55</v>
      </c>
      <c r="E417" s="39" t="s">
        <v>4</v>
      </c>
    </row>
    <row r="418" spans="1:5" ht="12.75">
      <c r="A418" s="35" t="s">
        <v>56</v>
      </c>
      <c r="E418" s="40" t="s">
        <v>4</v>
      </c>
    </row>
    <row r="419" spans="1:5" ht="12.75">
      <c r="A419" t="s">
        <v>58</v>
      </c>
      <c r="E419" s="39" t="s">
        <v>4066</v>
      </c>
    </row>
    <row r="420" spans="1:16" ht="12.75">
      <c r="A420" t="s">
        <v>48</v>
      </c>
      <c s="34" t="s">
        <v>363</v>
      </c>
      <c s="34" t="s">
        <v>11012</v>
      </c>
      <c s="35" t="s">
        <v>4</v>
      </c>
      <c s="6" t="s">
        <v>11013</v>
      </c>
      <c s="36" t="s">
        <v>80</v>
      </c>
      <c s="37">
        <v>2</v>
      </c>
      <c s="36">
        <v>0</v>
      </c>
      <c s="36">
        <f>ROUND(G420*H420,6)</f>
      </c>
      <c r="L420" s="38">
        <v>0</v>
      </c>
      <c s="32">
        <f>ROUND(ROUND(L420,2)*ROUND(G420,3),2)</f>
      </c>
      <c s="36" t="s">
        <v>490</v>
      </c>
      <c>
        <f>(M420*21)/100</f>
      </c>
      <c t="s">
        <v>26</v>
      </c>
    </row>
    <row r="421" spans="1:5" ht="12.75">
      <c r="A421" s="35" t="s">
        <v>55</v>
      </c>
      <c r="E421" s="39" t="s">
        <v>4</v>
      </c>
    </row>
    <row r="422" spans="1:5" ht="12.75">
      <c r="A422" s="35" t="s">
        <v>56</v>
      </c>
      <c r="E422" s="40" t="s">
        <v>11014</v>
      </c>
    </row>
    <row r="423" spans="1:5" ht="12.75">
      <c r="A423" t="s">
        <v>58</v>
      </c>
      <c r="E423" s="39" t="s">
        <v>4066</v>
      </c>
    </row>
    <row r="424" spans="1:16" ht="25.5">
      <c r="A424" t="s">
        <v>48</v>
      </c>
      <c s="34" t="s">
        <v>366</v>
      </c>
      <c s="34" t="s">
        <v>11015</v>
      </c>
      <c s="35" t="s">
        <v>4</v>
      </c>
      <c s="6" t="s">
        <v>11016</v>
      </c>
      <c s="36" t="s">
        <v>80</v>
      </c>
      <c s="37">
        <v>22</v>
      </c>
      <c s="36">
        <v>0</v>
      </c>
      <c s="36">
        <f>ROUND(G424*H424,6)</f>
      </c>
      <c r="L424" s="38">
        <v>0</v>
      </c>
      <c s="32">
        <f>ROUND(ROUND(L424,2)*ROUND(G424,3),2)</f>
      </c>
      <c s="36" t="s">
        <v>490</v>
      </c>
      <c>
        <f>(M424*21)/100</f>
      </c>
      <c t="s">
        <v>26</v>
      </c>
    </row>
    <row r="425" spans="1:5" ht="12.75">
      <c r="A425" s="35" t="s">
        <v>55</v>
      </c>
      <c r="E425" s="39" t="s">
        <v>4</v>
      </c>
    </row>
    <row r="426" spans="1:5" ht="12.75">
      <c r="A426" s="35" t="s">
        <v>56</v>
      </c>
      <c r="E426" s="40" t="s">
        <v>4</v>
      </c>
    </row>
    <row r="427" spans="1:5" ht="12.75">
      <c r="A427" t="s">
        <v>58</v>
      </c>
      <c r="E427" s="39" t="s">
        <v>4066</v>
      </c>
    </row>
    <row r="428" spans="1:13" ht="12.75">
      <c r="A428" t="s">
        <v>45</v>
      </c>
      <c r="C428" s="31" t="s">
        <v>81</v>
      </c>
      <c r="E428" s="33" t="s">
        <v>3407</v>
      </c>
      <c r="J428" s="32">
        <f>0</f>
      </c>
      <c s="32">
        <f>0</f>
      </c>
      <c s="32">
        <f>0+L429</f>
      </c>
      <c s="32">
        <f>0+M429</f>
      </c>
    </row>
    <row r="429" spans="1:16" ht="25.5">
      <c r="A429" t="s">
        <v>48</v>
      </c>
      <c s="34" t="s">
        <v>133</v>
      </c>
      <c s="34" t="s">
        <v>11017</v>
      </c>
      <c s="35" t="s">
        <v>4</v>
      </c>
      <c s="6" t="s">
        <v>11018</v>
      </c>
      <c s="36" t="s">
        <v>499</v>
      </c>
      <c s="37">
        <v>353.94</v>
      </c>
      <c s="36">
        <v>0</v>
      </c>
      <c s="36">
        <f>ROUND(G429*H429,6)</f>
      </c>
      <c r="L429" s="38">
        <v>0</v>
      </c>
      <c s="32">
        <f>ROUND(ROUND(L429,2)*ROUND(G429,3),2)</f>
      </c>
      <c s="36" t="s">
        <v>3910</v>
      </c>
      <c>
        <f>(M429*21)/100</f>
      </c>
      <c t="s">
        <v>26</v>
      </c>
    </row>
    <row r="430" spans="1:5" ht="12.75">
      <c r="A430" s="35" t="s">
        <v>55</v>
      </c>
      <c r="E430" s="39" t="s">
        <v>4</v>
      </c>
    </row>
    <row r="431" spans="1:5" ht="12.75">
      <c r="A431" s="35" t="s">
        <v>56</v>
      </c>
      <c r="E431" s="40" t="s">
        <v>4</v>
      </c>
    </row>
    <row r="432" spans="1:5" ht="12.75">
      <c r="A432" t="s">
        <v>58</v>
      </c>
      <c r="E432" s="39" t="s">
        <v>59</v>
      </c>
    </row>
    <row r="433" spans="1:13" ht="12.75">
      <c r="A433" t="s">
        <v>45</v>
      </c>
      <c r="C433" s="31" t="s">
        <v>11019</v>
      </c>
      <c r="E433" s="33" t="s">
        <v>11020</v>
      </c>
      <c r="J433" s="32">
        <f>0</f>
      </c>
      <c s="32">
        <f>0</f>
      </c>
      <c s="32">
        <f>0+L434+L438+L442+L446</f>
      </c>
      <c s="32">
        <f>0+M434+M438+M442+M446</f>
      </c>
    </row>
    <row r="434" spans="1:16" ht="12.75">
      <c r="A434" t="s">
        <v>48</v>
      </c>
      <c s="34" t="s">
        <v>2037</v>
      </c>
      <c s="34" t="s">
        <v>11021</v>
      </c>
      <c s="35" t="s">
        <v>4</v>
      </c>
      <c s="6" t="s">
        <v>11022</v>
      </c>
      <c s="36" t="s">
        <v>3053</v>
      </c>
      <c s="37">
        <v>2</v>
      </c>
      <c s="36">
        <v>0</v>
      </c>
      <c s="36">
        <f>ROUND(G434*H434,6)</f>
      </c>
      <c r="L434" s="38">
        <v>0</v>
      </c>
      <c s="32">
        <f>ROUND(ROUND(L434,2)*ROUND(G434,3),2)</f>
      </c>
      <c s="36" t="s">
        <v>490</v>
      </c>
      <c>
        <f>(M434*21)/100</f>
      </c>
      <c t="s">
        <v>26</v>
      </c>
    </row>
    <row r="435" spans="1:5" ht="12.75">
      <c r="A435" s="35" t="s">
        <v>55</v>
      </c>
      <c r="E435" s="39" t="s">
        <v>4066</v>
      </c>
    </row>
    <row r="436" spans="1:5" ht="12.75">
      <c r="A436" s="35" t="s">
        <v>56</v>
      </c>
      <c r="E436" s="40" t="s">
        <v>4</v>
      </c>
    </row>
    <row r="437" spans="1:5" ht="12.75">
      <c r="A437" t="s">
        <v>58</v>
      </c>
      <c r="E437" s="39" t="s">
        <v>4</v>
      </c>
    </row>
    <row r="438" spans="1:16" ht="12.75">
      <c r="A438" t="s">
        <v>48</v>
      </c>
      <c s="34" t="s">
        <v>2041</v>
      </c>
      <c s="34" t="s">
        <v>11023</v>
      </c>
      <c s="35" t="s">
        <v>4</v>
      </c>
      <c s="6" t="s">
        <v>11024</v>
      </c>
      <c s="36" t="s">
        <v>3053</v>
      </c>
      <c s="37">
        <v>3</v>
      </c>
      <c s="36">
        <v>0</v>
      </c>
      <c s="36">
        <f>ROUND(G438*H438,6)</f>
      </c>
      <c r="L438" s="38">
        <v>0</v>
      </c>
      <c s="32">
        <f>ROUND(ROUND(L438,2)*ROUND(G438,3),2)</f>
      </c>
      <c s="36" t="s">
        <v>490</v>
      </c>
      <c>
        <f>(M438*21)/100</f>
      </c>
      <c t="s">
        <v>26</v>
      </c>
    </row>
    <row r="439" spans="1:5" ht="12.75">
      <c r="A439" s="35" t="s">
        <v>55</v>
      </c>
      <c r="E439" s="39" t="s">
        <v>4066</v>
      </c>
    </row>
    <row r="440" spans="1:5" ht="12.75">
      <c r="A440" s="35" t="s">
        <v>56</v>
      </c>
      <c r="E440" s="40" t="s">
        <v>4</v>
      </c>
    </row>
    <row r="441" spans="1:5" ht="12.75">
      <c r="A441" t="s">
        <v>58</v>
      </c>
      <c r="E441" s="39" t="s">
        <v>4</v>
      </c>
    </row>
    <row r="442" spans="1:16" ht="12.75">
      <c r="A442" t="s">
        <v>48</v>
      </c>
      <c s="34" t="s">
        <v>2044</v>
      </c>
      <c s="34" t="s">
        <v>11025</v>
      </c>
      <c s="35" t="s">
        <v>4</v>
      </c>
      <c s="6" t="s">
        <v>11026</v>
      </c>
      <c s="36" t="s">
        <v>3053</v>
      </c>
      <c s="37">
        <v>3</v>
      </c>
      <c s="36">
        <v>0</v>
      </c>
      <c s="36">
        <f>ROUND(G442*H442,6)</f>
      </c>
      <c r="L442" s="38">
        <v>0</v>
      </c>
      <c s="32">
        <f>ROUND(ROUND(L442,2)*ROUND(G442,3),2)</f>
      </c>
      <c s="36" t="s">
        <v>490</v>
      </c>
      <c>
        <f>(M442*21)/100</f>
      </c>
      <c t="s">
        <v>26</v>
      </c>
    </row>
    <row r="443" spans="1:5" ht="12.75">
      <c r="A443" s="35" t="s">
        <v>55</v>
      </c>
      <c r="E443" s="39" t="s">
        <v>4066</v>
      </c>
    </row>
    <row r="444" spans="1:5" ht="12.75">
      <c r="A444" s="35" t="s">
        <v>56</v>
      </c>
      <c r="E444" s="40" t="s">
        <v>4</v>
      </c>
    </row>
    <row r="445" spans="1:5" ht="12.75">
      <c r="A445" t="s">
        <v>58</v>
      </c>
      <c r="E445" s="39" t="s">
        <v>4</v>
      </c>
    </row>
    <row r="446" spans="1:16" ht="12.75">
      <c r="A446" t="s">
        <v>48</v>
      </c>
      <c s="34" t="s">
        <v>2048</v>
      </c>
      <c s="34" t="s">
        <v>11027</v>
      </c>
      <c s="35" t="s">
        <v>4</v>
      </c>
      <c s="6" t="s">
        <v>11028</v>
      </c>
      <c s="36" t="s">
        <v>3053</v>
      </c>
      <c s="37">
        <v>74</v>
      </c>
      <c s="36">
        <v>0</v>
      </c>
      <c s="36">
        <f>ROUND(G446*H446,6)</f>
      </c>
      <c r="L446" s="38">
        <v>0</v>
      </c>
      <c s="32">
        <f>ROUND(ROUND(L446,2)*ROUND(G446,3),2)</f>
      </c>
      <c s="36" t="s">
        <v>490</v>
      </c>
      <c>
        <f>(M446*21)/100</f>
      </c>
      <c t="s">
        <v>26</v>
      </c>
    </row>
    <row r="447" spans="1:5" ht="12.75">
      <c r="A447" s="35" t="s">
        <v>55</v>
      </c>
      <c r="E447" s="39" t="s">
        <v>4066</v>
      </c>
    </row>
    <row r="448" spans="1:5" ht="12.75">
      <c r="A448" s="35" t="s">
        <v>56</v>
      </c>
      <c r="E448" s="40" t="s">
        <v>4</v>
      </c>
    </row>
    <row r="449" spans="1:5" ht="12.75">
      <c r="A449" t="s">
        <v>58</v>
      </c>
      <c r="E449" s="39" t="s">
        <v>4</v>
      </c>
    </row>
    <row r="450" spans="1:13" ht="12.75">
      <c r="A450" t="s">
        <v>45</v>
      </c>
      <c r="C450" s="31" t="s">
        <v>11029</v>
      </c>
      <c r="E450" s="33" t="s">
        <v>11030</v>
      </c>
      <c r="J450" s="32">
        <f>0</f>
      </c>
      <c s="32">
        <f>0</f>
      </c>
      <c s="32">
        <f>0+L451+L455+L459+L463+L467+L471+L475+L479+L483+L487+L491+L495+L499+L503+L507+L511+L515+L519+L523+L527+L531+L535+L539+L543+L547+L551+L555+L559+L563+L567+L571+L575+L579+L583+L587+L591+L595+L599+L603+L607+L611+L615+L619</f>
      </c>
      <c s="32">
        <f>0+M451+M455+M459+M463+M467+M471+M475+M479+M483+M487+M491+M495+M499+M503+M507+M511+M515+M519+M523+M527+M531+M535+M539+M543+M547+M551+M555+M559+M563+M567+M571+M575+M579+M583+M587+M591+M595+M599+M603+M607+M611+M615+M619</f>
      </c>
    </row>
    <row r="451" spans="1:16" ht="12.75">
      <c r="A451" t="s">
        <v>48</v>
      </c>
      <c s="34" t="s">
        <v>370</v>
      </c>
      <c s="34" t="s">
        <v>11031</v>
      </c>
      <c s="35" t="s">
        <v>4</v>
      </c>
      <c s="6" t="s">
        <v>11032</v>
      </c>
      <c s="36" t="s">
        <v>1220</v>
      </c>
      <c s="37">
        <v>2080.633</v>
      </c>
      <c s="36">
        <v>0</v>
      </c>
      <c s="36">
        <f>ROUND(G451*H451,6)</f>
      </c>
      <c r="L451" s="38">
        <v>0</v>
      </c>
      <c s="32">
        <f>ROUND(ROUND(L451,2)*ROUND(G451,3),2)</f>
      </c>
      <c s="36" t="s">
        <v>490</v>
      </c>
      <c>
        <f>(M451*21)/100</f>
      </c>
      <c t="s">
        <v>26</v>
      </c>
    </row>
    <row r="452" spans="1:5" ht="12.75">
      <c r="A452" s="35" t="s">
        <v>55</v>
      </c>
      <c r="E452" s="39" t="s">
        <v>11033</v>
      </c>
    </row>
    <row r="453" spans="1:5" ht="12.75">
      <c r="A453" s="35" t="s">
        <v>56</v>
      </c>
      <c r="E453" s="40" t="s">
        <v>4</v>
      </c>
    </row>
    <row r="454" spans="1:5" ht="12.75">
      <c r="A454" t="s">
        <v>58</v>
      </c>
      <c r="E454" s="39" t="s">
        <v>4</v>
      </c>
    </row>
    <row r="455" spans="1:16" ht="12.75">
      <c r="A455" t="s">
        <v>48</v>
      </c>
      <c s="34" t="s">
        <v>373</v>
      </c>
      <c s="34" t="s">
        <v>11034</v>
      </c>
      <c s="35" t="s">
        <v>4</v>
      </c>
      <c s="6" t="s">
        <v>11035</v>
      </c>
      <c s="36" t="s">
        <v>499</v>
      </c>
      <c s="37">
        <v>45.739</v>
      </c>
      <c s="36">
        <v>0</v>
      </c>
      <c s="36">
        <f>ROUND(G455*H455,6)</f>
      </c>
      <c r="L455" s="38">
        <v>0</v>
      </c>
      <c s="32">
        <f>ROUND(ROUND(L455,2)*ROUND(G455,3),2)</f>
      </c>
      <c s="36" t="s">
        <v>490</v>
      </c>
      <c>
        <f>(M455*21)/100</f>
      </c>
      <c t="s">
        <v>26</v>
      </c>
    </row>
    <row r="456" spans="1:5" ht="12.75">
      <c r="A456" s="35" t="s">
        <v>55</v>
      </c>
      <c r="E456" s="39" t="s">
        <v>11033</v>
      </c>
    </row>
    <row r="457" spans="1:5" ht="12.75">
      <c r="A457" s="35" t="s">
        <v>56</v>
      </c>
      <c r="E457" s="40" t="s">
        <v>4</v>
      </c>
    </row>
    <row r="458" spans="1:5" ht="12.75">
      <c r="A458" t="s">
        <v>58</v>
      </c>
      <c r="E458" s="39" t="s">
        <v>4</v>
      </c>
    </row>
    <row r="459" spans="1:16" ht="25.5">
      <c r="A459" t="s">
        <v>48</v>
      </c>
      <c s="34" t="s">
        <v>376</v>
      </c>
      <c s="34" t="s">
        <v>11036</v>
      </c>
      <c s="35" t="s">
        <v>4</v>
      </c>
      <c s="6" t="s">
        <v>11037</v>
      </c>
      <c s="36" t="s">
        <v>3053</v>
      </c>
      <c s="37">
        <v>12</v>
      </c>
      <c s="36">
        <v>0</v>
      </c>
      <c s="36">
        <f>ROUND(G459*H459,6)</f>
      </c>
      <c r="L459" s="38">
        <v>0</v>
      </c>
      <c s="32">
        <f>ROUND(ROUND(L459,2)*ROUND(G459,3),2)</f>
      </c>
      <c s="36" t="s">
        <v>490</v>
      </c>
      <c>
        <f>(M459*21)/100</f>
      </c>
      <c t="s">
        <v>26</v>
      </c>
    </row>
    <row r="460" spans="1:5" ht="12.75">
      <c r="A460" s="35" t="s">
        <v>55</v>
      </c>
      <c r="E460" s="39" t="s">
        <v>11033</v>
      </c>
    </row>
    <row r="461" spans="1:5" ht="12.75">
      <c r="A461" s="35" t="s">
        <v>56</v>
      </c>
      <c r="E461" s="40" t="s">
        <v>4</v>
      </c>
    </row>
    <row r="462" spans="1:5" ht="12.75">
      <c r="A462" t="s">
        <v>58</v>
      </c>
      <c r="E462" s="39" t="s">
        <v>4</v>
      </c>
    </row>
    <row r="463" spans="1:16" ht="25.5">
      <c r="A463" t="s">
        <v>48</v>
      </c>
      <c s="34" t="s">
        <v>379</v>
      </c>
      <c s="34" t="s">
        <v>11038</v>
      </c>
      <c s="35" t="s">
        <v>4</v>
      </c>
      <c s="6" t="s">
        <v>11039</v>
      </c>
      <c s="36" t="s">
        <v>3053</v>
      </c>
      <c s="37">
        <v>6</v>
      </c>
      <c s="36">
        <v>0</v>
      </c>
      <c s="36">
        <f>ROUND(G463*H463,6)</f>
      </c>
      <c r="L463" s="38">
        <v>0</v>
      </c>
      <c s="32">
        <f>ROUND(ROUND(L463,2)*ROUND(G463,3),2)</f>
      </c>
      <c s="36" t="s">
        <v>490</v>
      </c>
      <c>
        <f>(M463*21)/100</f>
      </c>
      <c t="s">
        <v>26</v>
      </c>
    </row>
    <row r="464" spans="1:5" ht="12.75">
      <c r="A464" s="35" t="s">
        <v>55</v>
      </c>
      <c r="E464" s="39" t="s">
        <v>11033</v>
      </c>
    </row>
    <row r="465" spans="1:5" ht="12.75">
      <c r="A465" s="35" t="s">
        <v>56</v>
      </c>
      <c r="E465" s="40" t="s">
        <v>4</v>
      </c>
    </row>
    <row r="466" spans="1:5" ht="12.75">
      <c r="A466" t="s">
        <v>58</v>
      </c>
      <c r="E466" s="39" t="s">
        <v>4</v>
      </c>
    </row>
    <row r="467" spans="1:16" ht="25.5">
      <c r="A467" t="s">
        <v>48</v>
      </c>
      <c s="34" t="s">
        <v>382</v>
      </c>
      <c s="34" t="s">
        <v>11040</v>
      </c>
      <c s="35" t="s">
        <v>4</v>
      </c>
      <c s="6" t="s">
        <v>11041</v>
      </c>
      <c s="36" t="s">
        <v>3053</v>
      </c>
      <c s="37">
        <v>16</v>
      </c>
      <c s="36">
        <v>0</v>
      </c>
      <c s="36">
        <f>ROUND(G467*H467,6)</f>
      </c>
      <c r="L467" s="38">
        <v>0</v>
      </c>
      <c s="32">
        <f>ROUND(ROUND(L467,2)*ROUND(G467,3),2)</f>
      </c>
      <c s="36" t="s">
        <v>490</v>
      </c>
      <c>
        <f>(M467*21)/100</f>
      </c>
      <c t="s">
        <v>26</v>
      </c>
    </row>
    <row r="468" spans="1:5" ht="12.75">
      <c r="A468" s="35" t="s">
        <v>55</v>
      </c>
      <c r="E468" s="39" t="s">
        <v>11033</v>
      </c>
    </row>
    <row r="469" spans="1:5" ht="12.75">
      <c r="A469" s="35" t="s">
        <v>56</v>
      </c>
      <c r="E469" s="40" t="s">
        <v>4</v>
      </c>
    </row>
    <row r="470" spans="1:5" ht="12.75">
      <c r="A470" t="s">
        <v>58</v>
      </c>
      <c r="E470" s="39" t="s">
        <v>4</v>
      </c>
    </row>
    <row r="471" spans="1:16" ht="25.5">
      <c r="A471" t="s">
        <v>48</v>
      </c>
      <c s="34" t="s">
        <v>385</v>
      </c>
      <c s="34" t="s">
        <v>11042</v>
      </c>
      <c s="35" t="s">
        <v>4</v>
      </c>
      <c s="6" t="s">
        <v>11043</v>
      </c>
      <c s="36" t="s">
        <v>3053</v>
      </c>
      <c s="37">
        <v>9</v>
      </c>
      <c s="36">
        <v>0</v>
      </c>
      <c s="36">
        <f>ROUND(G471*H471,6)</f>
      </c>
      <c r="L471" s="38">
        <v>0</v>
      </c>
      <c s="32">
        <f>ROUND(ROUND(L471,2)*ROUND(G471,3),2)</f>
      </c>
      <c s="36" t="s">
        <v>490</v>
      </c>
      <c>
        <f>(M471*21)/100</f>
      </c>
      <c t="s">
        <v>26</v>
      </c>
    </row>
    <row r="472" spans="1:5" ht="12.75">
      <c r="A472" s="35" t="s">
        <v>55</v>
      </c>
      <c r="E472" s="39" t="s">
        <v>11033</v>
      </c>
    </row>
    <row r="473" spans="1:5" ht="12.75">
      <c r="A473" s="35" t="s">
        <v>56</v>
      </c>
      <c r="E473" s="40" t="s">
        <v>4</v>
      </c>
    </row>
    <row r="474" spans="1:5" ht="12.75">
      <c r="A474" t="s">
        <v>58</v>
      </c>
      <c r="E474" s="39" t="s">
        <v>4</v>
      </c>
    </row>
    <row r="475" spans="1:16" ht="25.5">
      <c r="A475" t="s">
        <v>48</v>
      </c>
      <c s="34" t="s">
        <v>388</v>
      </c>
      <c s="34" t="s">
        <v>11044</v>
      </c>
      <c s="35" t="s">
        <v>4</v>
      </c>
      <c s="6" t="s">
        <v>11045</v>
      </c>
      <c s="36" t="s">
        <v>1220</v>
      </c>
      <c s="37">
        <v>48.347</v>
      </c>
      <c s="36">
        <v>0</v>
      </c>
      <c s="36">
        <f>ROUND(G475*H475,6)</f>
      </c>
      <c r="L475" s="38">
        <v>0</v>
      </c>
      <c s="32">
        <f>ROUND(ROUND(L475,2)*ROUND(G475,3),2)</f>
      </c>
      <c s="36" t="s">
        <v>490</v>
      </c>
      <c>
        <f>(M475*21)/100</f>
      </c>
      <c t="s">
        <v>26</v>
      </c>
    </row>
    <row r="476" spans="1:5" ht="12.75">
      <c r="A476" s="35" t="s">
        <v>55</v>
      </c>
      <c r="E476" s="39" t="s">
        <v>11033</v>
      </c>
    </row>
    <row r="477" spans="1:5" ht="12.75">
      <c r="A477" s="35" t="s">
        <v>56</v>
      </c>
      <c r="E477" s="40" t="s">
        <v>4</v>
      </c>
    </row>
    <row r="478" spans="1:5" ht="12.75">
      <c r="A478" t="s">
        <v>58</v>
      </c>
      <c r="E478" s="39" t="s">
        <v>4</v>
      </c>
    </row>
    <row r="479" spans="1:16" ht="12.75">
      <c r="A479" t="s">
        <v>48</v>
      </c>
      <c s="34" t="s">
        <v>405</v>
      </c>
      <c s="34" t="s">
        <v>11046</v>
      </c>
      <c s="35" t="s">
        <v>4</v>
      </c>
      <c s="6" t="s">
        <v>11047</v>
      </c>
      <c s="36" t="s">
        <v>11048</v>
      </c>
      <c s="37">
        <v>19.795</v>
      </c>
      <c s="36">
        <v>0</v>
      </c>
      <c s="36">
        <f>ROUND(G479*H479,6)</f>
      </c>
      <c r="L479" s="38">
        <v>0</v>
      </c>
      <c s="32">
        <f>ROUND(ROUND(L479,2)*ROUND(G479,3),2)</f>
      </c>
      <c s="36" t="s">
        <v>490</v>
      </c>
      <c>
        <f>(M479*21)/100</f>
      </c>
      <c t="s">
        <v>26</v>
      </c>
    </row>
    <row r="480" spans="1:5" ht="12.75">
      <c r="A480" s="35" t="s">
        <v>55</v>
      </c>
      <c r="E480" s="39" t="s">
        <v>11049</v>
      </c>
    </row>
    <row r="481" spans="1:5" ht="12.75">
      <c r="A481" s="35" t="s">
        <v>56</v>
      </c>
      <c r="E481" s="40" t="s">
        <v>11050</v>
      </c>
    </row>
    <row r="482" spans="1:5" ht="12.75">
      <c r="A482" t="s">
        <v>58</v>
      </c>
      <c r="E482" s="39" t="s">
        <v>4</v>
      </c>
    </row>
    <row r="483" spans="1:16" ht="12.75">
      <c r="A483" t="s">
        <v>48</v>
      </c>
      <c s="34" t="s">
        <v>407</v>
      </c>
      <c s="34" t="s">
        <v>11051</v>
      </c>
      <c s="35" t="s">
        <v>4</v>
      </c>
      <c s="6" t="s">
        <v>11052</v>
      </c>
      <c s="36" t="s">
        <v>11048</v>
      </c>
      <c s="37">
        <v>14.8</v>
      </c>
      <c s="36">
        <v>0</v>
      </c>
      <c s="36">
        <f>ROUND(G483*H483,6)</f>
      </c>
      <c r="L483" s="38">
        <v>0</v>
      </c>
      <c s="32">
        <f>ROUND(ROUND(L483,2)*ROUND(G483,3),2)</f>
      </c>
      <c s="36" t="s">
        <v>490</v>
      </c>
      <c>
        <f>(M483*21)/100</f>
      </c>
      <c t="s">
        <v>26</v>
      </c>
    </row>
    <row r="484" spans="1:5" ht="12.75">
      <c r="A484" s="35" t="s">
        <v>55</v>
      </c>
      <c r="E484" s="39" t="s">
        <v>11049</v>
      </c>
    </row>
    <row r="485" spans="1:5" ht="12.75">
      <c r="A485" s="35" t="s">
        <v>56</v>
      </c>
      <c r="E485" s="40" t="s">
        <v>11053</v>
      </c>
    </row>
    <row r="486" spans="1:5" ht="12.75">
      <c r="A486" t="s">
        <v>58</v>
      </c>
      <c r="E486" s="39" t="s">
        <v>4</v>
      </c>
    </row>
    <row r="487" spans="1:16" ht="12.75">
      <c r="A487" t="s">
        <v>48</v>
      </c>
      <c s="34" t="s">
        <v>408</v>
      </c>
      <c s="34" t="s">
        <v>11054</v>
      </c>
      <c s="35" t="s">
        <v>4</v>
      </c>
      <c s="6" t="s">
        <v>11055</v>
      </c>
      <c s="36" t="s">
        <v>11048</v>
      </c>
      <c s="37">
        <v>10.26</v>
      </c>
      <c s="36">
        <v>0</v>
      </c>
      <c s="36">
        <f>ROUND(G487*H487,6)</f>
      </c>
      <c r="L487" s="38">
        <v>0</v>
      </c>
      <c s="32">
        <f>ROUND(ROUND(L487,2)*ROUND(G487,3),2)</f>
      </c>
      <c s="36" t="s">
        <v>490</v>
      </c>
      <c>
        <f>(M487*21)/100</f>
      </c>
      <c t="s">
        <v>26</v>
      </c>
    </row>
    <row r="488" spans="1:5" ht="12.75">
      <c r="A488" s="35" t="s">
        <v>55</v>
      </c>
      <c r="E488" s="39" t="s">
        <v>11049</v>
      </c>
    </row>
    <row r="489" spans="1:5" ht="12.75">
      <c r="A489" s="35" t="s">
        <v>56</v>
      </c>
      <c r="E489" s="40" t="s">
        <v>11056</v>
      </c>
    </row>
    <row r="490" spans="1:5" ht="12.75">
      <c r="A490" t="s">
        <v>58</v>
      </c>
      <c r="E490" s="39" t="s">
        <v>4</v>
      </c>
    </row>
    <row r="491" spans="1:16" ht="12.75">
      <c r="A491" t="s">
        <v>48</v>
      </c>
      <c s="34" t="s">
        <v>409</v>
      </c>
      <c s="34" t="s">
        <v>11057</v>
      </c>
      <c s="35" t="s">
        <v>4</v>
      </c>
      <c s="6" t="s">
        <v>11058</v>
      </c>
      <c s="36" t="s">
        <v>11048</v>
      </c>
      <c s="37">
        <v>42.5</v>
      </c>
      <c s="36">
        <v>0</v>
      </c>
      <c s="36">
        <f>ROUND(G491*H491,6)</f>
      </c>
      <c r="L491" s="38">
        <v>0</v>
      </c>
      <c s="32">
        <f>ROUND(ROUND(L491,2)*ROUND(G491,3),2)</f>
      </c>
      <c s="36" t="s">
        <v>490</v>
      </c>
      <c>
        <f>(M491*21)/100</f>
      </c>
      <c t="s">
        <v>26</v>
      </c>
    </row>
    <row r="492" spans="1:5" ht="12.75">
      <c r="A492" s="35" t="s">
        <v>55</v>
      </c>
      <c r="E492" s="39" t="s">
        <v>11049</v>
      </c>
    </row>
    <row r="493" spans="1:5" ht="12.75">
      <c r="A493" s="35" t="s">
        <v>56</v>
      </c>
      <c r="E493" s="40" t="s">
        <v>11059</v>
      </c>
    </row>
    <row r="494" spans="1:5" ht="12.75">
      <c r="A494" t="s">
        <v>58</v>
      </c>
      <c r="E494" s="39" t="s">
        <v>4</v>
      </c>
    </row>
    <row r="495" spans="1:16" ht="38.25">
      <c r="A495" t="s">
        <v>48</v>
      </c>
      <c s="34" t="s">
        <v>410</v>
      </c>
      <c s="34" t="s">
        <v>11060</v>
      </c>
      <c s="35" t="s">
        <v>4</v>
      </c>
      <c s="6" t="s">
        <v>11061</v>
      </c>
      <c s="36" t="s">
        <v>11048</v>
      </c>
      <c s="37">
        <v>25.1</v>
      </c>
      <c s="36">
        <v>0</v>
      </c>
      <c s="36">
        <f>ROUND(G495*H495,6)</f>
      </c>
      <c r="L495" s="38">
        <v>0</v>
      </c>
      <c s="32">
        <f>ROUND(ROUND(L495,2)*ROUND(G495,3),2)</f>
      </c>
      <c s="36" t="s">
        <v>490</v>
      </c>
      <c>
        <f>(M495*21)/100</f>
      </c>
      <c t="s">
        <v>26</v>
      </c>
    </row>
    <row r="496" spans="1:5" ht="12.75">
      <c r="A496" s="35" t="s">
        <v>55</v>
      </c>
      <c r="E496" s="39" t="s">
        <v>11049</v>
      </c>
    </row>
    <row r="497" spans="1:5" ht="12.75">
      <c r="A497" s="35" t="s">
        <v>56</v>
      </c>
      <c r="E497" s="40" t="s">
        <v>11062</v>
      </c>
    </row>
    <row r="498" spans="1:5" ht="12.75">
      <c r="A498" t="s">
        <v>58</v>
      </c>
      <c r="E498" s="39" t="s">
        <v>4</v>
      </c>
    </row>
    <row r="499" spans="1:16" ht="38.25">
      <c r="A499" t="s">
        <v>48</v>
      </c>
      <c s="34" t="s">
        <v>411</v>
      </c>
      <c s="34" t="s">
        <v>11063</v>
      </c>
      <c s="35" t="s">
        <v>4</v>
      </c>
      <c s="6" t="s">
        <v>11064</v>
      </c>
      <c s="36" t="s">
        <v>499</v>
      </c>
      <c s="37">
        <v>9.3</v>
      </c>
      <c s="36">
        <v>0</v>
      </c>
      <c s="36">
        <f>ROUND(G499*H499,6)</f>
      </c>
      <c r="L499" s="38">
        <v>0</v>
      </c>
      <c s="32">
        <f>ROUND(ROUND(L499,2)*ROUND(G499,3),2)</f>
      </c>
      <c s="36" t="s">
        <v>490</v>
      </c>
      <c>
        <f>(M499*21)/100</f>
      </c>
      <c t="s">
        <v>26</v>
      </c>
    </row>
    <row r="500" spans="1:5" ht="38.25">
      <c r="A500" s="35" t="s">
        <v>55</v>
      </c>
      <c r="E500" s="39" t="s">
        <v>11065</v>
      </c>
    </row>
    <row r="501" spans="1:5" ht="12.75">
      <c r="A501" s="35" t="s">
        <v>56</v>
      </c>
      <c r="E501" s="40" t="s">
        <v>4</v>
      </c>
    </row>
    <row r="502" spans="1:5" ht="12.75">
      <c r="A502" t="s">
        <v>58</v>
      </c>
      <c r="E502" s="39" t="s">
        <v>4</v>
      </c>
    </row>
    <row r="503" spans="1:16" ht="38.25">
      <c r="A503" t="s">
        <v>48</v>
      </c>
      <c s="34" t="s">
        <v>412</v>
      </c>
      <c s="34" t="s">
        <v>11066</v>
      </c>
      <c s="35" t="s">
        <v>4</v>
      </c>
      <c s="6" t="s">
        <v>11067</v>
      </c>
      <c s="36" t="s">
        <v>499</v>
      </c>
      <c s="37">
        <v>24.8</v>
      </c>
      <c s="36">
        <v>0</v>
      </c>
      <c s="36">
        <f>ROUND(G503*H503,6)</f>
      </c>
      <c r="L503" s="38">
        <v>0</v>
      </c>
      <c s="32">
        <f>ROUND(ROUND(L503,2)*ROUND(G503,3),2)</f>
      </c>
      <c s="36" t="s">
        <v>490</v>
      </c>
      <c>
        <f>(M503*21)/100</f>
      </c>
      <c t="s">
        <v>26</v>
      </c>
    </row>
    <row r="504" spans="1:5" ht="38.25">
      <c r="A504" s="35" t="s">
        <v>55</v>
      </c>
      <c r="E504" s="39" t="s">
        <v>11065</v>
      </c>
    </row>
    <row r="505" spans="1:5" ht="12.75">
      <c r="A505" s="35" t="s">
        <v>56</v>
      </c>
      <c r="E505" s="40" t="s">
        <v>11068</v>
      </c>
    </row>
    <row r="506" spans="1:5" ht="12.75">
      <c r="A506" t="s">
        <v>58</v>
      </c>
      <c r="E506" s="39" t="s">
        <v>4</v>
      </c>
    </row>
    <row r="507" spans="1:16" ht="25.5">
      <c r="A507" t="s">
        <v>48</v>
      </c>
      <c s="34" t="s">
        <v>413</v>
      </c>
      <c s="34" t="s">
        <v>11069</v>
      </c>
      <c s="35" t="s">
        <v>4</v>
      </c>
      <c s="6" t="s">
        <v>11070</v>
      </c>
      <c s="36" t="s">
        <v>499</v>
      </c>
      <c s="37">
        <v>1.6</v>
      </c>
      <c s="36">
        <v>0</v>
      </c>
      <c s="36">
        <f>ROUND(G507*H507,6)</f>
      </c>
      <c r="L507" s="38">
        <v>0</v>
      </c>
      <c s="32">
        <f>ROUND(ROUND(L507,2)*ROUND(G507,3),2)</f>
      </c>
      <c s="36" t="s">
        <v>490</v>
      </c>
      <c>
        <f>(M507*21)/100</f>
      </c>
      <c t="s">
        <v>26</v>
      </c>
    </row>
    <row r="508" spans="1:5" ht="12.75">
      <c r="A508" s="35" t="s">
        <v>55</v>
      </c>
      <c r="E508" s="39" t="s">
        <v>11049</v>
      </c>
    </row>
    <row r="509" spans="1:5" ht="12.75">
      <c r="A509" s="35" t="s">
        <v>56</v>
      </c>
      <c r="E509" s="40" t="s">
        <v>11071</v>
      </c>
    </row>
    <row r="510" spans="1:5" ht="12.75">
      <c r="A510" t="s">
        <v>58</v>
      </c>
      <c r="E510" s="39" t="s">
        <v>4</v>
      </c>
    </row>
    <row r="511" spans="1:16" ht="25.5">
      <c r="A511" t="s">
        <v>48</v>
      </c>
      <c s="34" t="s">
        <v>414</v>
      </c>
      <c s="34" t="s">
        <v>11072</v>
      </c>
      <c s="35" t="s">
        <v>4</v>
      </c>
      <c s="6" t="s">
        <v>11073</v>
      </c>
      <c s="36" t="s">
        <v>499</v>
      </c>
      <c s="37">
        <v>0.47</v>
      </c>
      <c s="36">
        <v>0</v>
      </c>
      <c s="36">
        <f>ROUND(G511*H511,6)</f>
      </c>
      <c r="L511" s="38">
        <v>0</v>
      </c>
      <c s="32">
        <f>ROUND(ROUND(L511,2)*ROUND(G511,3),2)</f>
      </c>
      <c s="36" t="s">
        <v>490</v>
      </c>
      <c>
        <f>(M511*21)/100</f>
      </c>
      <c t="s">
        <v>26</v>
      </c>
    </row>
    <row r="512" spans="1:5" ht="12.75">
      <c r="A512" s="35" t="s">
        <v>55</v>
      </c>
      <c r="E512" s="39" t="s">
        <v>11049</v>
      </c>
    </row>
    <row r="513" spans="1:5" ht="12.75">
      <c r="A513" s="35" t="s">
        <v>56</v>
      </c>
      <c r="E513" s="40" t="s">
        <v>4</v>
      </c>
    </row>
    <row r="514" spans="1:5" ht="12.75">
      <c r="A514" t="s">
        <v>58</v>
      </c>
      <c r="E514" s="39" t="s">
        <v>4</v>
      </c>
    </row>
    <row r="515" spans="1:16" ht="25.5">
      <c r="A515" t="s">
        <v>48</v>
      </c>
      <c s="34" t="s">
        <v>415</v>
      </c>
      <c s="34" t="s">
        <v>11074</v>
      </c>
      <c s="35" t="s">
        <v>4</v>
      </c>
      <c s="6" t="s">
        <v>11075</v>
      </c>
      <c s="36" t="s">
        <v>499</v>
      </c>
      <c s="37">
        <v>6.903</v>
      </c>
      <c s="36">
        <v>0</v>
      </c>
      <c s="36">
        <f>ROUND(G515*H515,6)</f>
      </c>
      <c r="L515" s="38">
        <v>0</v>
      </c>
      <c s="32">
        <f>ROUND(ROUND(L515,2)*ROUND(G515,3),2)</f>
      </c>
      <c s="36" t="s">
        <v>490</v>
      </c>
      <c>
        <f>(M515*21)/100</f>
      </c>
      <c t="s">
        <v>26</v>
      </c>
    </row>
    <row r="516" spans="1:5" ht="12.75">
      <c r="A516" s="35" t="s">
        <v>55</v>
      </c>
      <c r="E516" s="39" t="s">
        <v>11049</v>
      </c>
    </row>
    <row r="517" spans="1:5" ht="12.75">
      <c r="A517" s="35" t="s">
        <v>56</v>
      </c>
      <c r="E517" s="40" t="s">
        <v>11076</v>
      </c>
    </row>
    <row r="518" spans="1:5" ht="12.75">
      <c r="A518" t="s">
        <v>58</v>
      </c>
      <c r="E518" s="39" t="s">
        <v>4</v>
      </c>
    </row>
    <row r="519" spans="1:16" ht="25.5">
      <c r="A519" t="s">
        <v>48</v>
      </c>
      <c s="34" t="s">
        <v>418</v>
      </c>
      <c s="34" t="s">
        <v>11077</v>
      </c>
      <c s="35" t="s">
        <v>4</v>
      </c>
      <c s="6" t="s">
        <v>11078</v>
      </c>
      <c s="36" t="s">
        <v>499</v>
      </c>
      <c s="37">
        <v>0.33</v>
      </c>
      <c s="36">
        <v>0</v>
      </c>
      <c s="36">
        <f>ROUND(G519*H519,6)</f>
      </c>
      <c r="L519" s="38">
        <v>0</v>
      </c>
      <c s="32">
        <f>ROUND(ROUND(L519,2)*ROUND(G519,3),2)</f>
      </c>
      <c s="36" t="s">
        <v>490</v>
      </c>
      <c>
        <f>(M519*21)/100</f>
      </c>
      <c t="s">
        <v>26</v>
      </c>
    </row>
    <row r="520" spans="1:5" ht="12.75">
      <c r="A520" s="35" t="s">
        <v>55</v>
      </c>
      <c r="E520" s="39" t="s">
        <v>11049</v>
      </c>
    </row>
    <row r="521" spans="1:5" ht="12.75">
      <c r="A521" s="35" t="s">
        <v>56</v>
      </c>
      <c r="E521" s="40" t="s">
        <v>11079</v>
      </c>
    </row>
    <row r="522" spans="1:5" ht="12.75">
      <c r="A522" t="s">
        <v>58</v>
      </c>
      <c r="E522" s="39" t="s">
        <v>4</v>
      </c>
    </row>
    <row r="523" spans="1:16" ht="25.5">
      <c r="A523" t="s">
        <v>48</v>
      </c>
      <c s="34" t="s">
        <v>419</v>
      </c>
      <c s="34" t="s">
        <v>11080</v>
      </c>
      <c s="35" t="s">
        <v>4</v>
      </c>
      <c s="6" t="s">
        <v>11081</v>
      </c>
      <c s="36" t="s">
        <v>11048</v>
      </c>
      <c s="37">
        <v>74.37</v>
      </c>
      <c s="36">
        <v>0</v>
      </c>
      <c s="36">
        <f>ROUND(G523*H523,6)</f>
      </c>
      <c r="L523" s="38">
        <v>0</v>
      </c>
      <c s="32">
        <f>ROUND(ROUND(L523,2)*ROUND(G523,3),2)</f>
      </c>
      <c s="36" t="s">
        <v>490</v>
      </c>
      <c>
        <f>(M523*21)/100</f>
      </c>
      <c t="s">
        <v>26</v>
      </c>
    </row>
    <row r="524" spans="1:5" ht="12.75">
      <c r="A524" s="35" t="s">
        <v>55</v>
      </c>
      <c r="E524" s="39" t="s">
        <v>11033</v>
      </c>
    </row>
    <row r="525" spans="1:5" ht="12.75">
      <c r="A525" s="35" t="s">
        <v>56</v>
      </c>
      <c r="E525" s="40" t="s">
        <v>11082</v>
      </c>
    </row>
    <row r="526" spans="1:5" ht="12.75">
      <c r="A526" t="s">
        <v>58</v>
      </c>
      <c r="E526" s="39" t="s">
        <v>4</v>
      </c>
    </row>
    <row r="527" spans="1:16" ht="25.5">
      <c r="A527" t="s">
        <v>48</v>
      </c>
      <c s="34" t="s">
        <v>422</v>
      </c>
      <c s="34" t="s">
        <v>11083</v>
      </c>
      <c s="35" t="s">
        <v>4</v>
      </c>
      <c s="6" t="s">
        <v>11084</v>
      </c>
      <c s="36" t="s">
        <v>11048</v>
      </c>
      <c s="37">
        <v>15.2</v>
      </c>
      <c s="36">
        <v>0</v>
      </c>
      <c s="36">
        <f>ROUND(G527*H527,6)</f>
      </c>
      <c r="L527" s="38">
        <v>0</v>
      </c>
      <c s="32">
        <f>ROUND(ROUND(L527,2)*ROUND(G527,3),2)</f>
      </c>
      <c s="36" t="s">
        <v>490</v>
      </c>
      <c>
        <f>(M527*21)/100</f>
      </c>
      <c t="s">
        <v>26</v>
      </c>
    </row>
    <row r="528" spans="1:5" ht="12.75">
      <c r="A528" s="35" t="s">
        <v>55</v>
      </c>
      <c r="E528" s="39" t="s">
        <v>11033</v>
      </c>
    </row>
    <row r="529" spans="1:5" ht="12.75">
      <c r="A529" s="35" t="s">
        <v>56</v>
      </c>
      <c r="E529" s="40" t="s">
        <v>11085</v>
      </c>
    </row>
    <row r="530" spans="1:5" ht="12.75">
      <c r="A530" t="s">
        <v>58</v>
      </c>
      <c r="E530" s="39" t="s">
        <v>4</v>
      </c>
    </row>
    <row r="531" spans="1:16" ht="25.5">
      <c r="A531" t="s">
        <v>48</v>
      </c>
      <c s="34" t="s">
        <v>425</v>
      </c>
      <c s="34" t="s">
        <v>11086</v>
      </c>
      <c s="35" t="s">
        <v>4</v>
      </c>
      <c s="6" t="s">
        <v>11087</v>
      </c>
      <c s="36" t="s">
        <v>11048</v>
      </c>
      <c s="37">
        <v>6.6</v>
      </c>
      <c s="36">
        <v>0</v>
      </c>
      <c s="36">
        <f>ROUND(G531*H531,6)</f>
      </c>
      <c r="L531" s="38">
        <v>0</v>
      </c>
      <c s="32">
        <f>ROUND(ROUND(L531,2)*ROUND(G531,3),2)</f>
      </c>
      <c s="36" t="s">
        <v>490</v>
      </c>
      <c>
        <f>(M531*21)/100</f>
      </c>
      <c t="s">
        <v>26</v>
      </c>
    </row>
    <row r="532" spans="1:5" ht="12.75">
      <c r="A532" s="35" t="s">
        <v>55</v>
      </c>
      <c r="E532" s="39" t="s">
        <v>11049</v>
      </c>
    </row>
    <row r="533" spans="1:5" ht="12.75">
      <c r="A533" s="35" t="s">
        <v>56</v>
      </c>
      <c r="E533" s="40" t="s">
        <v>11088</v>
      </c>
    </row>
    <row r="534" spans="1:5" ht="12.75">
      <c r="A534" t="s">
        <v>58</v>
      </c>
      <c r="E534" s="39" t="s">
        <v>4</v>
      </c>
    </row>
    <row r="535" spans="1:16" ht="38.25">
      <c r="A535" t="s">
        <v>48</v>
      </c>
      <c s="34" t="s">
        <v>428</v>
      </c>
      <c s="34" t="s">
        <v>11089</v>
      </c>
      <c s="35" t="s">
        <v>4</v>
      </c>
      <c s="6" t="s">
        <v>11090</v>
      </c>
      <c s="36" t="s">
        <v>499</v>
      </c>
      <c s="37">
        <v>9.015</v>
      </c>
      <c s="36">
        <v>0</v>
      </c>
      <c s="36">
        <f>ROUND(G535*H535,6)</f>
      </c>
      <c r="L535" s="38">
        <v>0</v>
      </c>
      <c s="32">
        <f>ROUND(ROUND(L535,2)*ROUND(G535,3),2)</f>
      </c>
      <c s="36" t="s">
        <v>490</v>
      </c>
      <c>
        <f>(M535*21)/100</f>
      </c>
      <c t="s">
        <v>26</v>
      </c>
    </row>
    <row r="536" spans="1:5" ht="12.75">
      <c r="A536" s="35" t="s">
        <v>55</v>
      </c>
      <c r="E536" s="39" t="s">
        <v>11049</v>
      </c>
    </row>
    <row r="537" spans="1:5" ht="12.75">
      <c r="A537" s="35" t="s">
        <v>56</v>
      </c>
      <c r="E537" s="40" t="s">
        <v>4</v>
      </c>
    </row>
    <row r="538" spans="1:5" ht="12.75">
      <c r="A538" t="s">
        <v>58</v>
      </c>
      <c r="E538" s="39" t="s">
        <v>4</v>
      </c>
    </row>
    <row r="539" spans="1:16" ht="25.5">
      <c r="A539" t="s">
        <v>48</v>
      </c>
      <c s="34" t="s">
        <v>431</v>
      </c>
      <c s="34" t="s">
        <v>11091</v>
      </c>
      <c s="35" t="s">
        <v>4</v>
      </c>
      <c s="6" t="s">
        <v>11092</v>
      </c>
      <c s="36" t="s">
        <v>499</v>
      </c>
      <c s="37">
        <v>3.891</v>
      </c>
      <c s="36">
        <v>0</v>
      </c>
      <c s="36">
        <f>ROUND(G539*H539,6)</f>
      </c>
      <c r="L539" s="38">
        <v>0</v>
      </c>
      <c s="32">
        <f>ROUND(ROUND(L539,2)*ROUND(G539,3),2)</f>
      </c>
      <c s="36" t="s">
        <v>490</v>
      </c>
      <c>
        <f>(M539*21)/100</f>
      </c>
      <c t="s">
        <v>26</v>
      </c>
    </row>
    <row r="540" spans="1:5" ht="12.75">
      <c r="A540" s="35" t="s">
        <v>55</v>
      </c>
      <c r="E540" s="39" t="s">
        <v>11033</v>
      </c>
    </row>
    <row r="541" spans="1:5" ht="12.75">
      <c r="A541" s="35" t="s">
        <v>56</v>
      </c>
      <c r="E541" s="40" t="s">
        <v>11093</v>
      </c>
    </row>
    <row r="542" spans="1:5" ht="12.75">
      <c r="A542" t="s">
        <v>58</v>
      </c>
      <c r="E542" s="39" t="s">
        <v>4</v>
      </c>
    </row>
    <row r="543" spans="1:16" ht="25.5">
      <c r="A543" t="s">
        <v>48</v>
      </c>
      <c s="34" t="s">
        <v>434</v>
      </c>
      <c s="34" t="s">
        <v>11094</v>
      </c>
      <c s="35" t="s">
        <v>4</v>
      </c>
      <c s="6" t="s">
        <v>11095</v>
      </c>
      <c s="36" t="s">
        <v>11048</v>
      </c>
      <c s="37">
        <v>11.5</v>
      </c>
      <c s="36">
        <v>0</v>
      </c>
      <c s="36">
        <f>ROUND(G543*H543,6)</f>
      </c>
      <c r="L543" s="38">
        <v>0</v>
      </c>
      <c s="32">
        <f>ROUND(ROUND(L543,2)*ROUND(G543,3),2)</f>
      </c>
      <c s="36" t="s">
        <v>490</v>
      </c>
      <c>
        <f>(M543*21)/100</f>
      </c>
      <c t="s">
        <v>26</v>
      </c>
    </row>
    <row r="544" spans="1:5" ht="12.75">
      <c r="A544" s="35" t="s">
        <v>55</v>
      </c>
      <c r="E544" s="39" t="s">
        <v>11049</v>
      </c>
    </row>
    <row r="545" spans="1:5" ht="12.75">
      <c r="A545" s="35" t="s">
        <v>56</v>
      </c>
      <c r="E545" s="40" t="s">
        <v>4</v>
      </c>
    </row>
    <row r="546" spans="1:5" ht="12.75">
      <c r="A546" t="s">
        <v>58</v>
      </c>
      <c r="E546" s="39" t="s">
        <v>4</v>
      </c>
    </row>
    <row r="547" spans="1:16" ht="12.75">
      <c r="A547" t="s">
        <v>48</v>
      </c>
      <c s="34" t="s">
        <v>435</v>
      </c>
      <c s="34" t="s">
        <v>11096</v>
      </c>
      <c s="35" t="s">
        <v>4</v>
      </c>
      <c s="6" t="s">
        <v>11097</v>
      </c>
      <c s="36" t="s">
        <v>11048</v>
      </c>
      <c s="37">
        <v>11.5</v>
      </c>
      <c s="36">
        <v>0</v>
      </c>
      <c s="36">
        <f>ROUND(G547*H547,6)</f>
      </c>
      <c r="L547" s="38">
        <v>0</v>
      </c>
      <c s="32">
        <f>ROUND(ROUND(L547,2)*ROUND(G547,3),2)</f>
      </c>
      <c s="36" t="s">
        <v>490</v>
      </c>
      <c>
        <f>(M547*21)/100</f>
      </c>
      <c t="s">
        <v>26</v>
      </c>
    </row>
    <row r="548" spans="1:5" ht="12.75">
      <c r="A548" s="35" t="s">
        <v>55</v>
      </c>
      <c r="E548" s="39" t="s">
        <v>11049</v>
      </c>
    </row>
    <row r="549" spans="1:5" ht="12.75">
      <c r="A549" s="35" t="s">
        <v>56</v>
      </c>
      <c r="E549" s="40" t="s">
        <v>4</v>
      </c>
    </row>
    <row r="550" spans="1:5" ht="12.75">
      <c r="A550" t="s">
        <v>58</v>
      </c>
      <c r="E550" s="39" t="s">
        <v>4</v>
      </c>
    </row>
    <row r="551" spans="1:16" ht="25.5">
      <c r="A551" t="s">
        <v>48</v>
      </c>
      <c s="34" t="s">
        <v>436</v>
      </c>
      <c s="34" t="s">
        <v>11098</v>
      </c>
      <c s="35" t="s">
        <v>4</v>
      </c>
      <c s="6" t="s">
        <v>11099</v>
      </c>
      <c s="36" t="s">
        <v>499</v>
      </c>
      <c s="37">
        <v>1.05</v>
      </c>
      <c s="36">
        <v>0</v>
      </c>
      <c s="36">
        <f>ROUND(G551*H551,6)</f>
      </c>
      <c r="L551" s="38">
        <v>0</v>
      </c>
      <c s="32">
        <f>ROUND(ROUND(L551,2)*ROUND(G551,3),2)</f>
      </c>
      <c s="36" t="s">
        <v>490</v>
      </c>
      <c>
        <f>(M551*21)/100</f>
      </c>
      <c t="s">
        <v>26</v>
      </c>
    </row>
    <row r="552" spans="1:5" ht="12.75">
      <c r="A552" s="35" t="s">
        <v>55</v>
      </c>
      <c r="E552" s="39" t="s">
        <v>11033</v>
      </c>
    </row>
    <row r="553" spans="1:5" ht="12.75">
      <c r="A553" s="35" t="s">
        <v>56</v>
      </c>
      <c r="E553" s="40" t="s">
        <v>4</v>
      </c>
    </row>
    <row r="554" spans="1:5" ht="12.75">
      <c r="A554" t="s">
        <v>58</v>
      </c>
      <c r="E554" s="39" t="s">
        <v>4</v>
      </c>
    </row>
    <row r="555" spans="1:16" ht="25.5">
      <c r="A555" t="s">
        <v>48</v>
      </c>
      <c s="34" t="s">
        <v>437</v>
      </c>
      <c s="34" t="s">
        <v>11100</v>
      </c>
      <c s="35" t="s">
        <v>4</v>
      </c>
      <c s="6" t="s">
        <v>11101</v>
      </c>
      <c s="36" t="s">
        <v>499</v>
      </c>
      <c s="37">
        <v>1.05</v>
      </c>
      <c s="36">
        <v>0</v>
      </c>
      <c s="36">
        <f>ROUND(G555*H555,6)</f>
      </c>
      <c r="L555" s="38">
        <v>0</v>
      </c>
      <c s="32">
        <f>ROUND(ROUND(L555,2)*ROUND(G555,3),2)</f>
      </c>
      <c s="36" t="s">
        <v>490</v>
      </c>
      <c>
        <f>(M555*21)/100</f>
      </c>
      <c t="s">
        <v>26</v>
      </c>
    </row>
    <row r="556" spans="1:5" ht="12.75">
      <c r="A556" s="35" t="s">
        <v>55</v>
      </c>
      <c r="E556" s="39" t="s">
        <v>11033</v>
      </c>
    </row>
    <row r="557" spans="1:5" ht="12.75">
      <c r="A557" s="35" t="s">
        <v>56</v>
      </c>
      <c r="E557" s="40" t="s">
        <v>4</v>
      </c>
    </row>
    <row r="558" spans="1:5" ht="12.75">
      <c r="A558" t="s">
        <v>58</v>
      </c>
      <c r="E558" s="39" t="s">
        <v>4</v>
      </c>
    </row>
    <row r="559" spans="1:16" ht="25.5">
      <c r="A559" t="s">
        <v>48</v>
      </c>
      <c s="34" t="s">
        <v>438</v>
      </c>
      <c s="34" t="s">
        <v>11102</v>
      </c>
      <c s="35" t="s">
        <v>4</v>
      </c>
      <c s="6" t="s">
        <v>11103</v>
      </c>
      <c s="36" t="s">
        <v>11048</v>
      </c>
      <c s="37">
        <v>7.85</v>
      </c>
      <c s="36">
        <v>0</v>
      </c>
      <c s="36">
        <f>ROUND(G559*H559,6)</f>
      </c>
      <c r="L559" s="38">
        <v>0</v>
      </c>
      <c s="32">
        <f>ROUND(ROUND(L559,2)*ROUND(G559,3),2)</f>
      </c>
      <c s="36" t="s">
        <v>490</v>
      </c>
      <c>
        <f>(M559*21)/100</f>
      </c>
      <c t="s">
        <v>26</v>
      </c>
    </row>
    <row r="560" spans="1:5" ht="12.75">
      <c r="A560" s="35" t="s">
        <v>55</v>
      </c>
      <c r="E560" s="39" t="s">
        <v>11033</v>
      </c>
    </row>
    <row r="561" spans="1:5" ht="12.75">
      <c r="A561" s="35" t="s">
        <v>56</v>
      </c>
      <c r="E561" s="40" t="s">
        <v>11104</v>
      </c>
    </row>
    <row r="562" spans="1:5" ht="12.75">
      <c r="A562" t="s">
        <v>58</v>
      </c>
      <c r="E562" s="39" t="s">
        <v>4</v>
      </c>
    </row>
    <row r="563" spans="1:16" ht="12.75">
      <c r="A563" t="s">
        <v>48</v>
      </c>
      <c s="34" t="s">
        <v>439</v>
      </c>
      <c s="34" t="s">
        <v>11105</v>
      </c>
      <c s="35" t="s">
        <v>4</v>
      </c>
      <c s="6" t="s">
        <v>11106</v>
      </c>
      <c s="36" t="s">
        <v>11048</v>
      </c>
      <c s="37">
        <v>7.85</v>
      </c>
      <c s="36">
        <v>0</v>
      </c>
      <c s="36">
        <f>ROUND(G563*H563,6)</f>
      </c>
      <c r="L563" s="38">
        <v>0</v>
      </c>
      <c s="32">
        <f>ROUND(ROUND(L563,2)*ROUND(G563,3),2)</f>
      </c>
      <c s="36" t="s">
        <v>490</v>
      </c>
      <c>
        <f>(M563*21)/100</f>
      </c>
      <c t="s">
        <v>26</v>
      </c>
    </row>
    <row r="564" spans="1:5" ht="12.75">
      <c r="A564" s="35" t="s">
        <v>55</v>
      </c>
      <c r="E564" s="39" t="s">
        <v>11033</v>
      </c>
    </row>
    <row r="565" spans="1:5" ht="12.75">
      <c r="A565" s="35" t="s">
        <v>56</v>
      </c>
      <c r="E565" s="40" t="s">
        <v>11104</v>
      </c>
    </row>
    <row r="566" spans="1:5" ht="12.75">
      <c r="A566" t="s">
        <v>58</v>
      </c>
      <c r="E566" s="39" t="s">
        <v>4</v>
      </c>
    </row>
    <row r="567" spans="1:16" ht="12.75">
      <c r="A567" t="s">
        <v>48</v>
      </c>
      <c s="34" t="s">
        <v>440</v>
      </c>
      <c s="34" t="s">
        <v>11107</v>
      </c>
      <c s="35" t="s">
        <v>4</v>
      </c>
      <c s="6" t="s">
        <v>11108</v>
      </c>
      <c s="36" t="s">
        <v>499</v>
      </c>
      <c s="37">
        <v>0.15</v>
      </c>
      <c s="36">
        <v>0</v>
      </c>
      <c s="36">
        <f>ROUND(G567*H567,6)</f>
      </c>
      <c r="L567" s="38">
        <v>0</v>
      </c>
      <c s="32">
        <f>ROUND(ROUND(L567,2)*ROUND(G567,3),2)</f>
      </c>
      <c s="36" t="s">
        <v>490</v>
      </c>
      <c>
        <f>(M567*21)/100</f>
      </c>
      <c t="s">
        <v>26</v>
      </c>
    </row>
    <row r="568" spans="1:5" ht="12.75">
      <c r="A568" s="35" t="s">
        <v>55</v>
      </c>
      <c r="E568" s="39" t="s">
        <v>11049</v>
      </c>
    </row>
    <row r="569" spans="1:5" ht="12.75">
      <c r="A569" s="35" t="s">
        <v>56</v>
      </c>
      <c r="E569" s="40" t="s">
        <v>4</v>
      </c>
    </row>
    <row r="570" spans="1:5" ht="12.75">
      <c r="A570" t="s">
        <v>58</v>
      </c>
      <c r="E570" s="39" t="s">
        <v>4</v>
      </c>
    </row>
    <row r="571" spans="1:16" ht="25.5">
      <c r="A571" t="s">
        <v>48</v>
      </c>
      <c s="34" t="s">
        <v>441</v>
      </c>
      <c s="34" t="s">
        <v>11109</v>
      </c>
      <c s="35" t="s">
        <v>4</v>
      </c>
      <c s="6" t="s">
        <v>11110</v>
      </c>
      <c s="36" t="s">
        <v>499</v>
      </c>
      <c s="37">
        <v>6.275</v>
      </c>
      <c s="36">
        <v>0</v>
      </c>
      <c s="36">
        <f>ROUND(G571*H571,6)</f>
      </c>
      <c r="L571" s="38">
        <v>0</v>
      </c>
      <c s="32">
        <f>ROUND(ROUND(L571,2)*ROUND(G571,3),2)</f>
      </c>
      <c s="36" t="s">
        <v>490</v>
      </c>
      <c>
        <f>(M571*21)/100</f>
      </c>
      <c t="s">
        <v>26</v>
      </c>
    </row>
    <row r="572" spans="1:5" ht="12.75">
      <c r="A572" s="35" t="s">
        <v>55</v>
      </c>
      <c r="E572" s="39" t="s">
        <v>11033</v>
      </c>
    </row>
    <row r="573" spans="1:5" ht="12.75">
      <c r="A573" s="35" t="s">
        <v>56</v>
      </c>
      <c r="E573" s="40" t="s">
        <v>11111</v>
      </c>
    </row>
    <row r="574" spans="1:5" ht="12.75">
      <c r="A574" t="s">
        <v>58</v>
      </c>
      <c r="E574" s="39" t="s">
        <v>4</v>
      </c>
    </row>
    <row r="575" spans="1:16" ht="12.75">
      <c r="A575" t="s">
        <v>48</v>
      </c>
      <c s="34" t="s">
        <v>442</v>
      </c>
      <c s="34" t="s">
        <v>11112</v>
      </c>
      <c s="35" t="s">
        <v>4</v>
      </c>
      <c s="6" t="s">
        <v>11113</v>
      </c>
      <c s="36" t="s">
        <v>499</v>
      </c>
      <c s="37">
        <v>6.372</v>
      </c>
      <c s="36">
        <v>0</v>
      </c>
      <c s="36">
        <f>ROUND(G575*H575,6)</f>
      </c>
      <c r="L575" s="38">
        <v>0</v>
      </c>
      <c s="32">
        <f>ROUND(ROUND(L575,2)*ROUND(G575,3),2)</f>
      </c>
      <c s="36" t="s">
        <v>490</v>
      </c>
      <c>
        <f>(M575*21)/100</f>
      </c>
      <c t="s">
        <v>26</v>
      </c>
    </row>
    <row r="576" spans="1:5" ht="12.75">
      <c r="A576" s="35" t="s">
        <v>55</v>
      </c>
      <c r="E576" s="39" t="s">
        <v>11033</v>
      </c>
    </row>
    <row r="577" spans="1:5" ht="12.75">
      <c r="A577" s="35" t="s">
        <v>56</v>
      </c>
      <c r="E577" s="40" t="s">
        <v>11114</v>
      </c>
    </row>
    <row r="578" spans="1:5" ht="12.75">
      <c r="A578" t="s">
        <v>58</v>
      </c>
      <c r="E578" s="39" t="s">
        <v>4</v>
      </c>
    </row>
    <row r="579" spans="1:16" ht="25.5">
      <c r="A579" t="s">
        <v>48</v>
      </c>
      <c s="34" t="s">
        <v>443</v>
      </c>
      <c s="34" t="s">
        <v>11115</v>
      </c>
      <c s="35" t="s">
        <v>4</v>
      </c>
      <c s="6" t="s">
        <v>11116</v>
      </c>
      <c s="36" t="s">
        <v>11048</v>
      </c>
      <c s="37">
        <v>12.57</v>
      </c>
      <c s="36">
        <v>0</v>
      </c>
      <c s="36">
        <f>ROUND(G579*H579,6)</f>
      </c>
      <c r="L579" s="38">
        <v>0</v>
      </c>
      <c s="32">
        <f>ROUND(ROUND(L579,2)*ROUND(G579,3),2)</f>
      </c>
      <c s="36" t="s">
        <v>490</v>
      </c>
      <c>
        <f>(M579*21)/100</f>
      </c>
      <c t="s">
        <v>26</v>
      </c>
    </row>
    <row r="580" spans="1:5" ht="12.75">
      <c r="A580" s="35" t="s">
        <v>55</v>
      </c>
      <c r="E580" s="39" t="s">
        <v>11049</v>
      </c>
    </row>
    <row r="581" spans="1:5" ht="12.75">
      <c r="A581" s="35" t="s">
        <v>56</v>
      </c>
      <c r="E581" s="40" t="s">
        <v>4</v>
      </c>
    </row>
    <row r="582" spans="1:5" ht="12.75">
      <c r="A582" t="s">
        <v>58</v>
      </c>
      <c r="E582" s="39" t="s">
        <v>4</v>
      </c>
    </row>
    <row r="583" spans="1:16" ht="12.75">
      <c r="A583" t="s">
        <v>48</v>
      </c>
      <c s="34" t="s">
        <v>444</v>
      </c>
      <c s="34" t="s">
        <v>11117</v>
      </c>
      <c s="35" t="s">
        <v>4</v>
      </c>
      <c s="6" t="s">
        <v>11118</v>
      </c>
      <c s="36" t="s">
        <v>11048</v>
      </c>
      <c s="37">
        <v>6</v>
      </c>
      <c s="36">
        <v>0</v>
      </c>
      <c s="36">
        <f>ROUND(G583*H583,6)</f>
      </c>
      <c r="L583" s="38">
        <v>0</v>
      </c>
      <c s="32">
        <f>ROUND(ROUND(L583,2)*ROUND(G583,3),2)</f>
      </c>
      <c s="36" t="s">
        <v>490</v>
      </c>
      <c>
        <f>(M583*21)/100</f>
      </c>
      <c t="s">
        <v>26</v>
      </c>
    </row>
    <row r="584" spans="1:5" ht="12.75">
      <c r="A584" s="35" t="s">
        <v>55</v>
      </c>
      <c r="E584" s="39" t="s">
        <v>11033</v>
      </c>
    </row>
    <row r="585" spans="1:5" ht="12.75">
      <c r="A585" s="35" t="s">
        <v>56</v>
      </c>
      <c r="E585" s="40" t="s">
        <v>11119</v>
      </c>
    </row>
    <row r="586" spans="1:5" ht="12.75">
      <c r="A586" t="s">
        <v>58</v>
      </c>
      <c r="E586" s="39" t="s">
        <v>4</v>
      </c>
    </row>
    <row r="587" spans="1:16" ht="38.25">
      <c r="A587" t="s">
        <v>48</v>
      </c>
      <c s="34" t="s">
        <v>445</v>
      </c>
      <c s="34" t="s">
        <v>11120</v>
      </c>
      <c s="35" t="s">
        <v>4</v>
      </c>
      <c s="6" t="s">
        <v>11121</v>
      </c>
      <c s="36" t="s">
        <v>3053</v>
      </c>
      <c s="37">
        <v>2</v>
      </c>
      <c s="36">
        <v>0</v>
      </c>
      <c s="36">
        <f>ROUND(G587*H587,6)</f>
      </c>
      <c r="L587" s="38">
        <v>0</v>
      </c>
      <c s="32">
        <f>ROUND(ROUND(L587,2)*ROUND(G587,3),2)</f>
      </c>
      <c s="36" t="s">
        <v>490</v>
      </c>
      <c>
        <f>(M587*21)/100</f>
      </c>
      <c t="s">
        <v>26</v>
      </c>
    </row>
    <row r="588" spans="1:5" ht="38.25">
      <c r="A588" s="35" t="s">
        <v>55</v>
      </c>
      <c r="E588" s="39" t="s">
        <v>11122</v>
      </c>
    </row>
    <row r="589" spans="1:5" ht="12.75">
      <c r="A589" s="35" t="s">
        <v>56</v>
      </c>
      <c r="E589" s="40" t="s">
        <v>4</v>
      </c>
    </row>
    <row r="590" spans="1:5" ht="12.75">
      <c r="A590" t="s">
        <v>58</v>
      </c>
      <c r="E590" s="39" t="s">
        <v>4</v>
      </c>
    </row>
    <row r="591" spans="1:16" ht="38.25">
      <c r="A591" t="s">
        <v>48</v>
      </c>
      <c s="34" t="s">
        <v>446</v>
      </c>
      <c s="34" t="s">
        <v>11123</v>
      </c>
      <c s="35" t="s">
        <v>4</v>
      </c>
      <c s="6" t="s">
        <v>11124</v>
      </c>
      <c s="36" t="s">
        <v>1220</v>
      </c>
      <c s="37">
        <v>52.256</v>
      </c>
      <c s="36">
        <v>0</v>
      </c>
      <c s="36">
        <f>ROUND(G591*H591,6)</f>
      </c>
      <c r="L591" s="38">
        <v>0</v>
      </c>
      <c s="32">
        <f>ROUND(ROUND(L591,2)*ROUND(G591,3),2)</f>
      </c>
      <c s="36" t="s">
        <v>490</v>
      </c>
      <c>
        <f>(M591*21)/100</f>
      </c>
      <c t="s">
        <v>26</v>
      </c>
    </row>
    <row r="592" spans="1:5" ht="12.75">
      <c r="A592" s="35" t="s">
        <v>55</v>
      </c>
      <c r="E592" s="39" t="s">
        <v>11049</v>
      </c>
    </row>
    <row r="593" spans="1:5" ht="12.75">
      <c r="A593" s="35" t="s">
        <v>56</v>
      </c>
      <c r="E593" s="40" t="s">
        <v>11125</v>
      </c>
    </row>
    <row r="594" spans="1:5" ht="12.75">
      <c r="A594" t="s">
        <v>58</v>
      </c>
      <c r="E594" s="39" t="s">
        <v>4</v>
      </c>
    </row>
    <row r="595" spans="1:16" ht="12.75">
      <c r="A595" t="s">
        <v>48</v>
      </c>
      <c s="34" t="s">
        <v>447</v>
      </c>
      <c s="34" t="s">
        <v>11126</v>
      </c>
      <c s="35" t="s">
        <v>4</v>
      </c>
      <c s="6" t="s">
        <v>11127</v>
      </c>
      <c s="36" t="s">
        <v>499</v>
      </c>
      <c s="37">
        <v>50.981</v>
      </c>
      <c s="36">
        <v>0</v>
      </c>
      <c s="36">
        <f>ROUND(G595*H595,6)</f>
      </c>
      <c r="L595" s="38">
        <v>0</v>
      </c>
      <c s="32">
        <f>ROUND(ROUND(L595,2)*ROUND(G595,3),2)</f>
      </c>
      <c s="36" t="s">
        <v>490</v>
      </c>
      <c>
        <f>(M595*21)/100</f>
      </c>
      <c t="s">
        <v>26</v>
      </c>
    </row>
    <row r="596" spans="1:5" ht="12.75">
      <c r="A596" s="35" t="s">
        <v>55</v>
      </c>
      <c r="E596" s="39" t="s">
        <v>11128</v>
      </c>
    </row>
    <row r="597" spans="1:5" ht="12.75">
      <c r="A597" s="35" t="s">
        <v>56</v>
      </c>
      <c r="E597" s="40" t="s">
        <v>11129</v>
      </c>
    </row>
    <row r="598" spans="1:5" ht="12.75">
      <c r="A598" t="s">
        <v>58</v>
      </c>
      <c r="E598" s="39" t="s">
        <v>4</v>
      </c>
    </row>
    <row r="599" spans="1:16" ht="12.75">
      <c r="A599" t="s">
        <v>48</v>
      </c>
      <c s="34" t="s">
        <v>448</v>
      </c>
      <c s="34" t="s">
        <v>11130</v>
      </c>
      <c s="35" t="s">
        <v>4</v>
      </c>
      <c s="6" t="s">
        <v>11131</v>
      </c>
      <c s="36" t="s">
        <v>499</v>
      </c>
      <c s="37">
        <v>50.981</v>
      </c>
      <c s="36">
        <v>0</v>
      </c>
      <c s="36">
        <f>ROUND(G599*H599,6)</f>
      </c>
      <c r="L599" s="38">
        <v>0</v>
      </c>
      <c s="32">
        <f>ROUND(ROUND(L599,2)*ROUND(G599,3),2)</f>
      </c>
      <c s="36" t="s">
        <v>490</v>
      </c>
      <c>
        <f>(M599*21)/100</f>
      </c>
      <c t="s">
        <v>26</v>
      </c>
    </row>
    <row r="600" spans="1:5" ht="12.75">
      <c r="A600" s="35" t="s">
        <v>55</v>
      </c>
      <c r="E600" s="39" t="s">
        <v>11128</v>
      </c>
    </row>
    <row r="601" spans="1:5" ht="12.75">
      <c r="A601" s="35" t="s">
        <v>56</v>
      </c>
      <c r="E601" s="40" t="s">
        <v>4</v>
      </c>
    </row>
    <row r="602" spans="1:5" ht="12.75">
      <c r="A602" t="s">
        <v>58</v>
      </c>
      <c r="E602" s="39" t="s">
        <v>4</v>
      </c>
    </row>
    <row r="603" spans="1:16" ht="12.75">
      <c r="A603" t="s">
        <v>48</v>
      </c>
      <c s="34" t="s">
        <v>449</v>
      </c>
      <c s="34" t="s">
        <v>11132</v>
      </c>
      <c s="35" t="s">
        <v>4</v>
      </c>
      <c s="6" t="s">
        <v>11133</v>
      </c>
      <c s="36" t="s">
        <v>1534</v>
      </c>
      <c s="37">
        <v>1</v>
      </c>
      <c s="36">
        <v>0</v>
      </c>
      <c s="36">
        <f>ROUND(G603*H603,6)</f>
      </c>
      <c r="L603" s="38">
        <v>0</v>
      </c>
      <c s="32">
        <f>ROUND(ROUND(L603,2)*ROUND(G603,3),2)</f>
      </c>
      <c s="36" t="s">
        <v>490</v>
      </c>
      <c>
        <f>(M603*21)/100</f>
      </c>
      <c t="s">
        <v>26</v>
      </c>
    </row>
    <row r="604" spans="1:5" ht="12.75">
      <c r="A604" s="35" t="s">
        <v>55</v>
      </c>
      <c r="E604" s="39" t="s">
        <v>11033</v>
      </c>
    </row>
    <row r="605" spans="1:5" ht="12.75">
      <c r="A605" s="35" t="s">
        <v>56</v>
      </c>
      <c r="E605" s="40" t="s">
        <v>4</v>
      </c>
    </row>
    <row r="606" spans="1:5" ht="12.75">
      <c r="A606" t="s">
        <v>58</v>
      </c>
      <c r="E606" s="39" t="s">
        <v>4</v>
      </c>
    </row>
    <row r="607" spans="1:16" ht="12.75">
      <c r="A607" t="s">
        <v>48</v>
      </c>
      <c s="34" t="s">
        <v>450</v>
      </c>
      <c s="34" t="s">
        <v>11134</v>
      </c>
      <c s="35" t="s">
        <v>4</v>
      </c>
      <c s="6" t="s">
        <v>11135</v>
      </c>
      <c s="36" t="s">
        <v>1534</v>
      </c>
      <c s="37">
        <v>1</v>
      </c>
      <c s="36">
        <v>0</v>
      </c>
      <c s="36">
        <f>ROUND(G607*H607,6)</f>
      </c>
      <c r="L607" s="38">
        <v>0</v>
      </c>
      <c s="32">
        <f>ROUND(ROUND(L607,2)*ROUND(G607,3),2)</f>
      </c>
      <c s="36" t="s">
        <v>490</v>
      </c>
      <c>
        <f>(M607*21)/100</f>
      </c>
      <c t="s">
        <v>26</v>
      </c>
    </row>
    <row r="608" spans="1:5" ht="12.75">
      <c r="A608" s="35" t="s">
        <v>55</v>
      </c>
      <c r="E608" s="39" t="s">
        <v>11033</v>
      </c>
    </row>
    <row r="609" spans="1:5" ht="12.75">
      <c r="A609" s="35" t="s">
        <v>56</v>
      </c>
      <c r="E609" s="40" t="s">
        <v>4</v>
      </c>
    </row>
    <row r="610" spans="1:5" ht="12.75">
      <c r="A610" t="s">
        <v>58</v>
      </c>
      <c r="E610" s="39" t="s">
        <v>4</v>
      </c>
    </row>
    <row r="611" spans="1:16" ht="12.75">
      <c r="A611" t="s">
        <v>48</v>
      </c>
      <c s="34" t="s">
        <v>451</v>
      </c>
      <c s="34" t="s">
        <v>11136</v>
      </c>
      <c s="35" t="s">
        <v>4</v>
      </c>
      <c s="6" t="s">
        <v>11137</v>
      </c>
      <c s="36" t="s">
        <v>1534</v>
      </c>
      <c s="37">
        <v>1</v>
      </c>
      <c s="36">
        <v>0</v>
      </c>
      <c s="36">
        <f>ROUND(G611*H611,6)</f>
      </c>
      <c r="L611" s="38">
        <v>0</v>
      </c>
      <c s="32">
        <f>ROUND(ROUND(L611,2)*ROUND(G611,3),2)</f>
      </c>
      <c s="36" t="s">
        <v>490</v>
      </c>
      <c>
        <f>(M611*21)/100</f>
      </c>
      <c t="s">
        <v>26</v>
      </c>
    </row>
    <row r="612" spans="1:5" ht="12.75">
      <c r="A612" s="35" t="s">
        <v>55</v>
      </c>
      <c r="E612" s="39" t="s">
        <v>11033</v>
      </c>
    </row>
    <row r="613" spans="1:5" ht="12.75">
      <c r="A613" s="35" t="s">
        <v>56</v>
      </c>
      <c r="E613" s="40" t="s">
        <v>4</v>
      </c>
    </row>
    <row r="614" spans="1:5" ht="12.75">
      <c r="A614" t="s">
        <v>58</v>
      </c>
      <c r="E614" s="39" t="s">
        <v>4</v>
      </c>
    </row>
    <row r="615" spans="1:16" ht="12.75">
      <c r="A615" t="s">
        <v>48</v>
      </c>
      <c s="34" t="s">
        <v>452</v>
      </c>
      <c s="34" t="s">
        <v>11138</v>
      </c>
      <c s="35" t="s">
        <v>4</v>
      </c>
      <c s="6" t="s">
        <v>11139</v>
      </c>
      <c s="36" t="s">
        <v>1534</v>
      </c>
      <c s="37">
        <v>1</v>
      </c>
      <c s="36">
        <v>0</v>
      </c>
      <c s="36">
        <f>ROUND(G615*H615,6)</f>
      </c>
      <c r="L615" s="38">
        <v>0</v>
      </c>
      <c s="32">
        <f>ROUND(ROUND(L615,2)*ROUND(G615,3),2)</f>
      </c>
      <c s="36" t="s">
        <v>490</v>
      </c>
      <c>
        <f>(M615*21)/100</f>
      </c>
      <c t="s">
        <v>26</v>
      </c>
    </row>
    <row r="616" spans="1:5" ht="12.75">
      <c r="A616" s="35" t="s">
        <v>55</v>
      </c>
      <c r="E616" s="39" t="s">
        <v>11033</v>
      </c>
    </row>
    <row r="617" spans="1:5" ht="12.75">
      <c r="A617" s="35" t="s">
        <v>56</v>
      </c>
      <c r="E617" s="40" t="s">
        <v>4</v>
      </c>
    </row>
    <row r="618" spans="1:5" ht="12.75">
      <c r="A618" t="s">
        <v>58</v>
      </c>
      <c r="E618" s="39" t="s">
        <v>4</v>
      </c>
    </row>
    <row r="619" spans="1:16" ht="12.75">
      <c r="A619" t="s">
        <v>48</v>
      </c>
      <c s="34" t="s">
        <v>453</v>
      </c>
      <c s="34" t="s">
        <v>11140</v>
      </c>
      <c s="35" t="s">
        <v>4</v>
      </c>
      <c s="6" t="s">
        <v>11141</v>
      </c>
      <c s="36" t="s">
        <v>1534</v>
      </c>
      <c s="37">
        <v>1</v>
      </c>
      <c s="36">
        <v>0</v>
      </c>
      <c s="36">
        <f>ROUND(G619*H619,6)</f>
      </c>
      <c r="L619" s="38">
        <v>0</v>
      </c>
      <c s="32">
        <f>ROUND(ROUND(L619,2)*ROUND(G619,3),2)</f>
      </c>
      <c s="36" t="s">
        <v>490</v>
      </c>
      <c>
        <f>(M619*21)/100</f>
      </c>
      <c t="s">
        <v>26</v>
      </c>
    </row>
    <row r="620" spans="1:5" ht="12.75">
      <c r="A620" s="35" t="s">
        <v>55</v>
      </c>
      <c r="E620" s="39" t="s">
        <v>11033</v>
      </c>
    </row>
    <row r="621" spans="1:5" ht="12.75">
      <c r="A621" s="35" t="s">
        <v>56</v>
      </c>
      <c r="E621" s="40" t="s">
        <v>4</v>
      </c>
    </row>
    <row r="622" spans="1:5" ht="12.75">
      <c r="A622" t="s">
        <v>58</v>
      </c>
      <c r="E622" s="39" t="s">
        <v>4</v>
      </c>
    </row>
    <row r="623" spans="1:13" ht="12.75">
      <c r="A623" t="s">
        <v>45</v>
      </c>
      <c r="C623" s="31" t="s">
        <v>11142</v>
      </c>
      <c r="E623" s="33" t="s">
        <v>11143</v>
      </c>
      <c r="J623" s="32">
        <f>0</f>
      </c>
      <c s="32">
        <f>0</f>
      </c>
      <c s="32">
        <f>0+L624+L628+L632+L636+L640+L644+L648+L652+L656+L660+L664+L668+L672+L676+L680+L684+L688+L692+L696+L700+L704+L708+L712+L716+L720+L724+L728+L732+L736+L740+L744+L748+L752+L756+L760+L764+L768+L772+L776+L780+L784+L788+L792</f>
      </c>
      <c s="32">
        <f>0+M624+M628+M632+M636+M640+M644+M648+M652+M656+M660+M664+M668+M672+M676+M680+M684+M688+M692+M696+M700+M704+M708+M712+M716+M720+M724+M728+M732+M736+M740+M744+M748+M752+M756+M760+M764+M768+M772+M776+M780+M784+M788+M792</f>
      </c>
    </row>
    <row r="624" spans="1:16" ht="12.75">
      <c r="A624" t="s">
        <v>48</v>
      </c>
      <c s="34" t="s">
        <v>454</v>
      </c>
      <c s="34" t="s">
        <v>11144</v>
      </c>
      <c s="35" t="s">
        <v>4</v>
      </c>
      <c s="6" t="s">
        <v>11032</v>
      </c>
      <c s="36" t="s">
        <v>1220</v>
      </c>
      <c s="37">
        <v>2024.085</v>
      </c>
      <c s="36">
        <v>0</v>
      </c>
      <c s="36">
        <f>ROUND(G624*H624,6)</f>
      </c>
      <c r="L624" s="38">
        <v>0</v>
      </c>
      <c s="32">
        <f>ROUND(ROUND(L624,2)*ROUND(G624,3),2)</f>
      </c>
      <c s="36" t="s">
        <v>490</v>
      </c>
      <c>
        <f>(M624*21)/100</f>
      </c>
      <c t="s">
        <v>26</v>
      </c>
    </row>
    <row r="625" spans="1:5" ht="12.75">
      <c r="A625" s="35" t="s">
        <v>55</v>
      </c>
      <c r="E625" s="39" t="s">
        <v>11033</v>
      </c>
    </row>
    <row r="626" spans="1:5" ht="12.75">
      <c r="A626" s="35" t="s">
        <v>56</v>
      </c>
      <c r="E626" s="40" t="s">
        <v>4</v>
      </c>
    </row>
    <row r="627" spans="1:5" ht="12.75">
      <c r="A627" t="s">
        <v>58</v>
      </c>
      <c r="E627" s="39" t="s">
        <v>4</v>
      </c>
    </row>
    <row r="628" spans="1:16" ht="12.75">
      <c r="A628" t="s">
        <v>48</v>
      </c>
      <c s="34" t="s">
        <v>455</v>
      </c>
      <c s="34" t="s">
        <v>11145</v>
      </c>
      <c s="35" t="s">
        <v>4</v>
      </c>
      <c s="6" t="s">
        <v>11035</v>
      </c>
      <c s="36" t="s">
        <v>499</v>
      </c>
      <c s="37">
        <v>44.75</v>
      </c>
      <c s="36">
        <v>0</v>
      </c>
      <c s="36">
        <f>ROUND(G628*H628,6)</f>
      </c>
      <c r="L628" s="38">
        <v>0</v>
      </c>
      <c s="32">
        <f>ROUND(ROUND(L628,2)*ROUND(G628,3),2)</f>
      </c>
      <c s="36" t="s">
        <v>490</v>
      </c>
      <c>
        <f>(M628*21)/100</f>
      </c>
      <c t="s">
        <v>26</v>
      </c>
    </row>
    <row r="629" spans="1:5" ht="12.75">
      <c r="A629" s="35" t="s">
        <v>55</v>
      </c>
      <c r="E629" s="39" t="s">
        <v>11033</v>
      </c>
    </row>
    <row r="630" spans="1:5" ht="12.75">
      <c r="A630" s="35" t="s">
        <v>56</v>
      </c>
      <c r="E630" s="40" t="s">
        <v>4</v>
      </c>
    </row>
    <row r="631" spans="1:5" ht="12.75">
      <c r="A631" t="s">
        <v>58</v>
      </c>
      <c r="E631" s="39" t="s">
        <v>4</v>
      </c>
    </row>
    <row r="632" spans="1:16" ht="25.5">
      <c r="A632" t="s">
        <v>48</v>
      </c>
      <c s="34" t="s">
        <v>456</v>
      </c>
      <c s="34" t="s">
        <v>11146</v>
      </c>
      <c s="35" t="s">
        <v>4</v>
      </c>
      <c s="6" t="s">
        <v>11037</v>
      </c>
      <c s="36" t="s">
        <v>3053</v>
      </c>
      <c s="37">
        <v>12</v>
      </c>
      <c s="36">
        <v>0</v>
      </c>
      <c s="36">
        <f>ROUND(G632*H632,6)</f>
      </c>
      <c r="L632" s="38">
        <v>0</v>
      </c>
      <c s="32">
        <f>ROUND(ROUND(L632,2)*ROUND(G632,3),2)</f>
      </c>
      <c s="36" t="s">
        <v>490</v>
      </c>
      <c>
        <f>(M632*21)/100</f>
      </c>
      <c t="s">
        <v>26</v>
      </c>
    </row>
    <row r="633" spans="1:5" ht="12.75">
      <c r="A633" s="35" t="s">
        <v>55</v>
      </c>
      <c r="E633" s="39" t="s">
        <v>11033</v>
      </c>
    </row>
    <row r="634" spans="1:5" ht="12.75">
      <c r="A634" s="35" t="s">
        <v>56</v>
      </c>
      <c r="E634" s="40" t="s">
        <v>4</v>
      </c>
    </row>
    <row r="635" spans="1:5" ht="12.75">
      <c r="A635" t="s">
        <v>58</v>
      </c>
      <c r="E635" s="39" t="s">
        <v>4</v>
      </c>
    </row>
    <row r="636" spans="1:16" ht="25.5">
      <c r="A636" t="s">
        <v>48</v>
      </c>
      <c s="34" t="s">
        <v>457</v>
      </c>
      <c s="34" t="s">
        <v>11147</v>
      </c>
      <c s="35" t="s">
        <v>4</v>
      </c>
      <c s="6" t="s">
        <v>11039</v>
      </c>
      <c s="36" t="s">
        <v>3053</v>
      </c>
      <c s="37">
        <v>6</v>
      </c>
      <c s="36">
        <v>0</v>
      </c>
      <c s="36">
        <f>ROUND(G636*H636,6)</f>
      </c>
      <c r="L636" s="38">
        <v>0</v>
      </c>
      <c s="32">
        <f>ROUND(ROUND(L636,2)*ROUND(G636,3),2)</f>
      </c>
      <c s="36" t="s">
        <v>490</v>
      </c>
      <c>
        <f>(M636*21)/100</f>
      </c>
      <c t="s">
        <v>26</v>
      </c>
    </row>
    <row r="637" spans="1:5" ht="12.75">
      <c r="A637" s="35" t="s">
        <v>55</v>
      </c>
      <c r="E637" s="39" t="s">
        <v>11033</v>
      </c>
    </row>
    <row r="638" spans="1:5" ht="12.75">
      <c r="A638" s="35" t="s">
        <v>56</v>
      </c>
      <c r="E638" s="40" t="s">
        <v>4</v>
      </c>
    </row>
    <row r="639" spans="1:5" ht="12.75">
      <c r="A639" t="s">
        <v>58</v>
      </c>
      <c r="E639" s="39" t="s">
        <v>4</v>
      </c>
    </row>
    <row r="640" spans="1:16" ht="25.5">
      <c r="A640" t="s">
        <v>48</v>
      </c>
      <c s="34" t="s">
        <v>458</v>
      </c>
      <c s="34" t="s">
        <v>11148</v>
      </c>
      <c s="35" t="s">
        <v>4</v>
      </c>
      <c s="6" t="s">
        <v>11149</v>
      </c>
      <c s="36" t="s">
        <v>3053</v>
      </c>
      <c s="37">
        <v>16</v>
      </c>
      <c s="36">
        <v>0</v>
      </c>
      <c s="36">
        <f>ROUND(G640*H640,6)</f>
      </c>
      <c r="L640" s="38">
        <v>0</v>
      </c>
      <c s="32">
        <f>ROUND(ROUND(L640,2)*ROUND(G640,3),2)</f>
      </c>
      <c s="36" t="s">
        <v>490</v>
      </c>
      <c>
        <f>(M640*21)/100</f>
      </c>
      <c t="s">
        <v>26</v>
      </c>
    </row>
    <row r="641" spans="1:5" ht="12.75">
      <c r="A641" s="35" t="s">
        <v>55</v>
      </c>
      <c r="E641" s="39" t="s">
        <v>11033</v>
      </c>
    </row>
    <row r="642" spans="1:5" ht="12.75">
      <c r="A642" s="35" t="s">
        <v>56</v>
      </c>
      <c r="E642" s="40" t="s">
        <v>4</v>
      </c>
    </row>
    <row r="643" spans="1:5" ht="12.75">
      <c r="A643" t="s">
        <v>58</v>
      </c>
      <c r="E643" s="39" t="s">
        <v>4</v>
      </c>
    </row>
    <row r="644" spans="1:16" ht="25.5">
      <c r="A644" t="s">
        <v>48</v>
      </c>
      <c s="34" t="s">
        <v>459</v>
      </c>
      <c s="34" t="s">
        <v>11150</v>
      </c>
      <c s="35" t="s">
        <v>4</v>
      </c>
      <c s="6" t="s">
        <v>11151</v>
      </c>
      <c s="36" t="s">
        <v>3053</v>
      </c>
      <c s="37">
        <v>9</v>
      </c>
      <c s="36">
        <v>0</v>
      </c>
      <c s="36">
        <f>ROUND(G644*H644,6)</f>
      </c>
      <c r="L644" s="38">
        <v>0</v>
      </c>
      <c s="32">
        <f>ROUND(ROUND(L644,2)*ROUND(G644,3),2)</f>
      </c>
      <c s="36" t="s">
        <v>490</v>
      </c>
      <c>
        <f>(M644*21)/100</f>
      </c>
      <c t="s">
        <v>26</v>
      </c>
    </row>
    <row r="645" spans="1:5" ht="12.75">
      <c r="A645" s="35" t="s">
        <v>55</v>
      </c>
      <c r="E645" s="39" t="s">
        <v>11033</v>
      </c>
    </row>
    <row r="646" spans="1:5" ht="12.75">
      <c r="A646" s="35" t="s">
        <v>56</v>
      </c>
      <c r="E646" s="40" t="s">
        <v>4</v>
      </c>
    </row>
    <row r="647" spans="1:5" ht="12.75">
      <c r="A647" t="s">
        <v>58</v>
      </c>
      <c r="E647" s="39" t="s">
        <v>4</v>
      </c>
    </row>
    <row r="648" spans="1:16" ht="25.5">
      <c r="A648" t="s">
        <v>48</v>
      </c>
      <c s="34" t="s">
        <v>460</v>
      </c>
      <c s="34" t="s">
        <v>11152</v>
      </c>
      <c s="35" t="s">
        <v>4</v>
      </c>
      <c s="6" t="s">
        <v>11045</v>
      </c>
      <c s="36" t="s">
        <v>1220</v>
      </c>
      <c s="37">
        <v>48.347</v>
      </c>
      <c s="36">
        <v>0</v>
      </c>
      <c s="36">
        <f>ROUND(G648*H648,6)</f>
      </c>
      <c r="L648" s="38">
        <v>0</v>
      </c>
      <c s="32">
        <f>ROUND(ROUND(L648,2)*ROUND(G648,3),2)</f>
      </c>
      <c s="36" t="s">
        <v>490</v>
      </c>
      <c>
        <f>(M648*21)/100</f>
      </c>
      <c t="s">
        <v>26</v>
      </c>
    </row>
    <row r="649" spans="1:5" ht="12.75">
      <c r="A649" s="35" t="s">
        <v>55</v>
      </c>
      <c r="E649" s="39" t="s">
        <v>11033</v>
      </c>
    </row>
    <row r="650" spans="1:5" ht="12.75">
      <c r="A650" s="35" t="s">
        <v>56</v>
      </c>
      <c r="E650" s="40" t="s">
        <v>4</v>
      </c>
    </row>
    <row r="651" spans="1:5" ht="12.75">
      <c r="A651" t="s">
        <v>58</v>
      </c>
      <c r="E651" s="39" t="s">
        <v>4</v>
      </c>
    </row>
    <row r="652" spans="1:16" ht="12.75">
      <c r="A652" t="s">
        <v>48</v>
      </c>
      <c s="34" t="s">
        <v>461</v>
      </c>
      <c s="34" t="s">
        <v>11153</v>
      </c>
      <c s="35" t="s">
        <v>4</v>
      </c>
      <c s="6" t="s">
        <v>11047</v>
      </c>
      <c s="36" t="s">
        <v>11048</v>
      </c>
      <c s="37">
        <v>19.795</v>
      </c>
      <c s="36">
        <v>0</v>
      </c>
      <c s="36">
        <f>ROUND(G652*H652,6)</f>
      </c>
      <c r="L652" s="38">
        <v>0</v>
      </c>
      <c s="32">
        <f>ROUND(ROUND(L652,2)*ROUND(G652,3),2)</f>
      </c>
      <c s="36" t="s">
        <v>490</v>
      </c>
      <c>
        <f>(M652*21)/100</f>
      </c>
      <c t="s">
        <v>26</v>
      </c>
    </row>
    <row r="653" spans="1:5" ht="12.75">
      <c r="A653" s="35" t="s">
        <v>55</v>
      </c>
      <c r="E653" s="39" t="s">
        <v>11049</v>
      </c>
    </row>
    <row r="654" spans="1:5" ht="12.75">
      <c r="A654" s="35" t="s">
        <v>56</v>
      </c>
      <c r="E654" s="40" t="s">
        <v>11050</v>
      </c>
    </row>
    <row r="655" spans="1:5" ht="12.75">
      <c r="A655" t="s">
        <v>58</v>
      </c>
      <c r="E655" s="39" t="s">
        <v>4</v>
      </c>
    </row>
    <row r="656" spans="1:16" ht="12.75">
      <c r="A656" t="s">
        <v>48</v>
      </c>
      <c s="34" t="s">
        <v>465</v>
      </c>
      <c s="34" t="s">
        <v>11154</v>
      </c>
      <c s="35" t="s">
        <v>4</v>
      </c>
      <c s="6" t="s">
        <v>11052</v>
      </c>
      <c s="36" t="s">
        <v>11048</v>
      </c>
      <c s="37">
        <v>14.8</v>
      </c>
      <c s="36">
        <v>0</v>
      </c>
      <c s="36">
        <f>ROUND(G656*H656,6)</f>
      </c>
      <c r="L656" s="38">
        <v>0</v>
      </c>
      <c s="32">
        <f>ROUND(ROUND(L656,2)*ROUND(G656,3),2)</f>
      </c>
      <c s="36" t="s">
        <v>490</v>
      </c>
      <c>
        <f>(M656*21)/100</f>
      </c>
      <c t="s">
        <v>26</v>
      </c>
    </row>
    <row r="657" spans="1:5" ht="12.75">
      <c r="A657" s="35" t="s">
        <v>55</v>
      </c>
      <c r="E657" s="39" t="s">
        <v>11049</v>
      </c>
    </row>
    <row r="658" spans="1:5" ht="12.75">
      <c r="A658" s="35" t="s">
        <v>56</v>
      </c>
      <c r="E658" s="40" t="s">
        <v>11053</v>
      </c>
    </row>
    <row r="659" spans="1:5" ht="12.75">
      <c r="A659" t="s">
        <v>58</v>
      </c>
      <c r="E659" s="39" t="s">
        <v>4</v>
      </c>
    </row>
    <row r="660" spans="1:16" ht="12.75">
      <c r="A660" t="s">
        <v>48</v>
      </c>
      <c s="34" t="s">
        <v>468</v>
      </c>
      <c s="34" t="s">
        <v>11155</v>
      </c>
      <c s="35" t="s">
        <v>4</v>
      </c>
      <c s="6" t="s">
        <v>11055</v>
      </c>
      <c s="36" t="s">
        <v>11048</v>
      </c>
      <c s="37">
        <v>10.26</v>
      </c>
      <c s="36">
        <v>0</v>
      </c>
      <c s="36">
        <f>ROUND(G660*H660,6)</f>
      </c>
      <c r="L660" s="38">
        <v>0</v>
      </c>
      <c s="32">
        <f>ROUND(ROUND(L660,2)*ROUND(G660,3),2)</f>
      </c>
      <c s="36" t="s">
        <v>490</v>
      </c>
      <c>
        <f>(M660*21)/100</f>
      </c>
      <c t="s">
        <v>26</v>
      </c>
    </row>
    <row r="661" spans="1:5" ht="12.75">
      <c r="A661" s="35" t="s">
        <v>55</v>
      </c>
      <c r="E661" s="39" t="s">
        <v>11049</v>
      </c>
    </row>
    <row r="662" spans="1:5" ht="12.75">
      <c r="A662" s="35" t="s">
        <v>56</v>
      </c>
      <c r="E662" s="40" t="s">
        <v>11056</v>
      </c>
    </row>
    <row r="663" spans="1:5" ht="12.75">
      <c r="A663" t="s">
        <v>58</v>
      </c>
      <c r="E663" s="39" t="s">
        <v>4</v>
      </c>
    </row>
    <row r="664" spans="1:16" ht="12.75">
      <c r="A664" t="s">
        <v>48</v>
      </c>
      <c s="34" t="s">
        <v>471</v>
      </c>
      <c s="34" t="s">
        <v>11156</v>
      </c>
      <c s="35" t="s">
        <v>4</v>
      </c>
      <c s="6" t="s">
        <v>11058</v>
      </c>
      <c s="36" t="s">
        <v>11048</v>
      </c>
      <c s="37">
        <v>41.9</v>
      </c>
      <c s="36">
        <v>0</v>
      </c>
      <c s="36">
        <f>ROUND(G664*H664,6)</f>
      </c>
      <c r="L664" s="38">
        <v>0</v>
      </c>
      <c s="32">
        <f>ROUND(ROUND(L664,2)*ROUND(G664,3),2)</f>
      </c>
      <c s="36" t="s">
        <v>490</v>
      </c>
      <c>
        <f>(M664*21)/100</f>
      </c>
      <c t="s">
        <v>26</v>
      </c>
    </row>
    <row r="665" spans="1:5" ht="12.75">
      <c r="A665" s="35" t="s">
        <v>55</v>
      </c>
      <c r="E665" s="39" t="s">
        <v>11049</v>
      </c>
    </row>
    <row r="666" spans="1:5" ht="12.75">
      <c r="A666" s="35" t="s">
        <v>56</v>
      </c>
      <c r="E666" s="40" t="s">
        <v>11157</v>
      </c>
    </row>
    <row r="667" spans="1:5" ht="12.75">
      <c r="A667" t="s">
        <v>58</v>
      </c>
      <c r="E667" s="39" t="s">
        <v>4</v>
      </c>
    </row>
    <row r="668" spans="1:16" ht="38.25">
      <c r="A668" t="s">
        <v>48</v>
      </c>
      <c s="34" t="s">
        <v>391</v>
      </c>
      <c s="34" t="s">
        <v>11158</v>
      </c>
      <c s="35" t="s">
        <v>4</v>
      </c>
      <c s="6" t="s">
        <v>11061</v>
      </c>
      <c s="36" t="s">
        <v>11048</v>
      </c>
      <c s="37">
        <v>24.7</v>
      </c>
      <c s="36">
        <v>0</v>
      </c>
      <c s="36">
        <f>ROUND(G668*H668,6)</f>
      </c>
      <c r="L668" s="38">
        <v>0</v>
      </c>
      <c s="32">
        <f>ROUND(ROUND(L668,2)*ROUND(G668,3),2)</f>
      </c>
      <c s="36" t="s">
        <v>490</v>
      </c>
      <c>
        <f>(M668*21)/100</f>
      </c>
      <c t="s">
        <v>26</v>
      </c>
    </row>
    <row r="669" spans="1:5" ht="12.75">
      <c r="A669" s="35" t="s">
        <v>55</v>
      </c>
      <c r="E669" s="39" t="s">
        <v>11049</v>
      </c>
    </row>
    <row r="670" spans="1:5" ht="12.75">
      <c r="A670" s="35" t="s">
        <v>56</v>
      </c>
      <c r="E670" s="40" t="s">
        <v>11159</v>
      </c>
    </row>
    <row r="671" spans="1:5" ht="12.75">
      <c r="A671" t="s">
        <v>58</v>
      </c>
      <c r="E671" s="39" t="s">
        <v>4</v>
      </c>
    </row>
    <row r="672" spans="1:16" ht="38.25">
      <c r="A672" t="s">
        <v>48</v>
      </c>
      <c s="34" t="s">
        <v>394</v>
      </c>
      <c s="34" t="s">
        <v>11160</v>
      </c>
      <c s="35" t="s">
        <v>4</v>
      </c>
      <c s="6" t="s">
        <v>11064</v>
      </c>
      <c s="36" t="s">
        <v>499</v>
      </c>
      <c s="37">
        <v>9.3</v>
      </c>
      <c s="36">
        <v>0</v>
      </c>
      <c s="36">
        <f>ROUND(G672*H672,6)</f>
      </c>
      <c r="L672" s="38">
        <v>0</v>
      </c>
      <c s="32">
        <f>ROUND(ROUND(L672,2)*ROUND(G672,3),2)</f>
      </c>
      <c s="36" t="s">
        <v>490</v>
      </c>
      <c>
        <f>(M672*21)/100</f>
      </c>
      <c t="s">
        <v>26</v>
      </c>
    </row>
    <row r="673" spans="1:5" ht="38.25">
      <c r="A673" s="35" t="s">
        <v>55</v>
      </c>
      <c r="E673" s="39" t="s">
        <v>11065</v>
      </c>
    </row>
    <row r="674" spans="1:5" ht="12.75">
      <c r="A674" s="35" t="s">
        <v>56</v>
      </c>
      <c r="E674" s="40" t="s">
        <v>4</v>
      </c>
    </row>
    <row r="675" spans="1:5" ht="12.75">
      <c r="A675" t="s">
        <v>58</v>
      </c>
      <c r="E675" s="39" t="s">
        <v>4</v>
      </c>
    </row>
    <row r="676" spans="1:16" ht="38.25">
      <c r="A676" t="s">
        <v>48</v>
      </c>
      <c s="34" t="s">
        <v>397</v>
      </c>
      <c s="34" t="s">
        <v>11161</v>
      </c>
      <c s="35" t="s">
        <v>4</v>
      </c>
      <c s="6" t="s">
        <v>11067</v>
      </c>
      <c s="36" t="s">
        <v>499</v>
      </c>
      <c s="37">
        <v>24.8</v>
      </c>
      <c s="36">
        <v>0</v>
      </c>
      <c s="36">
        <f>ROUND(G676*H676,6)</f>
      </c>
      <c r="L676" s="38">
        <v>0</v>
      </c>
      <c s="32">
        <f>ROUND(ROUND(L676,2)*ROUND(G676,3),2)</f>
      </c>
      <c s="36" t="s">
        <v>490</v>
      </c>
      <c>
        <f>(M676*21)/100</f>
      </c>
      <c t="s">
        <v>26</v>
      </c>
    </row>
    <row r="677" spans="1:5" ht="38.25">
      <c r="A677" s="35" t="s">
        <v>55</v>
      </c>
      <c r="E677" s="39" t="s">
        <v>11065</v>
      </c>
    </row>
    <row r="678" spans="1:5" ht="12.75">
      <c r="A678" s="35" t="s">
        <v>56</v>
      </c>
      <c r="E678" s="40" t="s">
        <v>11068</v>
      </c>
    </row>
    <row r="679" spans="1:5" ht="12.75">
      <c r="A679" t="s">
        <v>58</v>
      </c>
      <c r="E679" s="39" t="s">
        <v>4</v>
      </c>
    </row>
    <row r="680" spans="1:16" ht="25.5">
      <c r="A680" t="s">
        <v>48</v>
      </c>
      <c s="34" t="s">
        <v>400</v>
      </c>
      <c s="34" t="s">
        <v>11162</v>
      </c>
      <c s="35" t="s">
        <v>4</v>
      </c>
      <c s="6" t="s">
        <v>11070</v>
      </c>
      <c s="36" t="s">
        <v>499</v>
      </c>
      <c s="37">
        <v>1.6</v>
      </c>
      <c s="36">
        <v>0</v>
      </c>
      <c s="36">
        <f>ROUND(G680*H680,6)</f>
      </c>
      <c r="L680" s="38">
        <v>0</v>
      </c>
      <c s="32">
        <f>ROUND(ROUND(L680,2)*ROUND(G680,3),2)</f>
      </c>
      <c s="36" t="s">
        <v>490</v>
      </c>
      <c>
        <f>(M680*21)/100</f>
      </c>
      <c t="s">
        <v>26</v>
      </c>
    </row>
    <row r="681" spans="1:5" ht="12.75">
      <c r="A681" s="35" t="s">
        <v>55</v>
      </c>
      <c r="E681" s="39" t="s">
        <v>11049</v>
      </c>
    </row>
    <row r="682" spans="1:5" ht="12.75">
      <c r="A682" s="35" t="s">
        <v>56</v>
      </c>
      <c r="E682" s="40" t="s">
        <v>11071</v>
      </c>
    </row>
    <row r="683" spans="1:5" ht="12.75">
      <c r="A683" t="s">
        <v>58</v>
      </c>
      <c r="E683" s="39" t="s">
        <v>4</v>
      </c>
    </row>
    <row r="684" spans="1:16" ht="25.5">
      <c r="A684" t="s">
        <v>48</v>
      </c>
      <c s="34" t="s">
        <v>1945</v>
      </c>
      <c s="34" t="s">
        <v>11163</v>
      </c>
      <c s="35" t="s">
        <v>4</v>
      </c>
      <c s="6" t="s">
        <v>11073</v>
      </c>
      <c s="36" t="s">
        <v>499</v>
      </c>
      <c s="37">
        <v>0.47</v>
      </c>
      <c s="36">
        <v>0</v>
      </c>
      <c s="36">
        <f>ROUND(G684*H684,6)</f>
      </c>
      <c r="L684" s="38">
        <v>0</v>
      </c>
      <c s="32">
        <f>ROUND(ROUND(L684,2)*ROUND(G684,3),2)</f>
      </c>
      <c s="36" t="s">
        <v>490</v>
      </c>
      <c>
        <f>(M684*21)/100</f>
      </c>
      <c t="s">
        <v>26</v>
      </c>
    </row>
    <row r="685" spans="1:5" ht="12.75">
      <c r="A685" s="35" t="s">
        <v>55</v>
      </c>
      <c r="E685" s="39" t="s">
        <v>11049</v>
      </c>
    </row>
    <row r="686" spans="1:5" ht="12.75">
      <c r="A686" s="35" t="s">
        <v>56</v>
      </c>
      <c r="E686" s="40" t="s">
        <v>4</v>
      </c>
    </row>
    <row r="687" spans="1:5" ht="12.75">
      <c r="A687" t="s">
        <v>58</v>
      </c>
      <c r="E687" s="39" t="s">
        <v>4</v>
      </c>
    </row>
    <row r="688" spans="1:16" ht="25.5">
      <c r="A688" t="s">
        <v>48</v>
      </c>
      <c s="34" t="s">
        <v>1948</v>
      </c>
      <c s="34" t="s">
        <v>11164</v>
      </c>
      <c s="35" t="s">
        <v>4</v>
      </c>
      <c s="6" t="s">
        <v>11075</v>
      </c>
      <c s="36" t="s">
        <v>499</v>
      </c>
      <c s="37">
        <v>6.793</v>
      </c>
      <c s="36">
        <v>0</v>
      </c>
      <c s="36">
        <f>ROUND(G688*H688,6)</f>
      </c>
      <c r="L688" s="38">
        <v>0</v>
      </c>
      <c s="32">
        <f>ROUND(ROUND(L688,2)*ROUND(G688,3),2)</f>
      </c>
      <c s="36" t="s">
        <v>490</v>
      </c>
      <c>
        <f>(M688*21)/100</f>
      </c>
      <c t="s">
        <v>26</v>
      </c>
    </row>
    <row r="689" spans="1:5" ht="12.75">
      <c r="A689" s="35" t="s">
        <v>55</v>
      </c>
      <c r="E689" s="39" t="s">
        <v>11049</v>
      </c>
    </row>
    <row r="690" spans="1:5" ht="12.75">
      <c r="A690" s="35" t="s">
        <v>56</v>
      </c>
      <c r="E690" s="40" t="s">
        <v>11165</v>
      </c>
    </row>
    <row r="691" spans="1:5" ht="12.75">
      <c r="A691" t="s">
        <v>58</v>
      </c>
      <c r="E691" s="39" t="s">
        <v>4</v>
      </c>
    </row>
    <row r="692" spans="1:16" ht="25.5">
      <c r="A692" t="s">
        <v>48</v>
      </c>
      <c s="34" t="s">
        <v>1951</v>
      </c>
      <c s="34" t="s">
        <v>11166</v>
      </c>
      <c s="35" t="s">
        <v>4</v>
      </c>
      <c s="6" t="s">
        <v>11078</v>
      </c>
      <c s="36" t="s">
        <v>499</v>
      </c>
      <c s="37">
        <v>0.33</v>
      </c>
      <c s="36">
        <v>0</v>
      </c>
      <c s="36">
        <f>ROUND(G692*H692,6)</f>
      </c>
      <c r="L692" s="38">
        <v>0</v>
      </c>
      <c s="32">
        <f>ROUND(ROUND(L692,2)*ROUND(G692,3),2)</f>
      </c>
      <c s="36" t="s">
        <v>490</v>
      </c>
      <c>
        <f>(M692*21)/100</f>
      </c>
      <c t="s">
        <v>26</v>
      </c>
    </row>
    <row r="693" spans="1:5" ht="12.75">
      <c r="A693" s="35" t="s">
        <v>55</v>
      </c>
      <c r="E693" s="39" t="s">
        <v>11049</v>
      </c>
    </row>
    <row r="694" spans="1:5" ht="12.75">
      <c r="A694" s="35" t="s">
        <v>56</v>
      </c>
      <c r="E694" s="40" t="s">
        <v>11079</v>
      </c>
    </row>
    <row r="695" spans="1:5" ht="12.75">
      <c r="A695" t="s">
        <v>58</v>
      </c>
      <c r="E695" s="39" t="s">
        <v>4</v>
      </c>
    </row>
    <row r="696" spans="1:16" ht="25.5">
      <c r="A696" t="s">
        <v>48</v>
      </c>
      <c s="34" t="s">
        <v>1954</v>
      </c>
      <c s="34" t="s">
        <v>11167</v>
      </c>
      <c s="35" t="s">
        <v>4</v>
      </c>
      <c s="6" t="s">
        <v>11081</v>
      </c>
      <c s="36" t="s">
        <v>11048</v>
      </c>
      <c s="37">
        <v>74.37</v>
      </c>
      <c s="36">
        <v>0</v>
      </c>
      <c s="36">
        <f>ROUND(G696*H696,6)</f>
      </c>
      <c r="L696" s="38">
        <v>0</v>
      </c>
      <c s="32">
        <f>ROUND(ROUND(L696,2)*ROUND(G696,3),2)</f>
      </c>
      <c s="36" t="s">
        <v>490</v>
      </c>
      <c>
        <f>(M696*21)/100</f>
      </c>
      <c t="s">
        <v>26</v>
      </c>
    </row>
    <row r="697" spans="1:5" ht="12.75">
      <c r="A697" s="35" t="s">
        <v>55</v>
      </c>
      <c r="E697" s="39" t="s">
        <v>11033</v>
      </c>
    </row>
    <row r="698" spans="1:5" ht="12.75">
      <c r="A698" s="35" t="s">
        <v>56</v>
      </c>
      <c r="E698" s="40" t="s">
        <v>11082</v>
      </c>
    </row>
    <row r="699" spans="1:5" ht="12.75">
      <c r="A699" t="s">
        <v>58</v>
      </c>
      <c r="E699" s="39" t="s">
        <v>4</v>
      </c>
    </row>
    <row r="700" spans="1:16" ht="25.5">
      <c r="A700" t="s">
        <v>48</v>
      </c>
      <c s="34" t="s">
        <v>1957</v>
      </c>
      <c s="34" t="s">
        <v>11168</v>
      </c>
      <c s="35" t="s">
        <v>4</v>
      </c>
      <c s="6" t="s">
        <v>11084</v>
      </c>
      <c s="36" t="s">
        <v>11048</v>
      </c>
      <c s="37">
        <v>15.2</v>
      </c>
      <c s="36">
        <v>0</v>
      </c>
      <c s="36">
        <f>ROUND(G700*H700,6)</f>
      </c>
      <c r="L700" s="38">
        <v>0</v>
      </c>
      <c s="32">
        <f>ROUND(ROUND(L700,2)*ROUND(G700,3),2)</f>
      </c>
      <c s="36" t="s">
        <v>490</v>
      </c>
      <c>
        <f>(M700*21)/100</f>
      </c>
      <c t="s">
        <v>26</v>
      </c>
    </row>
    <row r="701" spans="1:5" ht="12.75">
      <c r="A701" s="35" t="s">
        <v>55</v>
      </c>
      <c r="E701" s="39" t="s">
        <v>11033</v>
      </c>
    </row>
    <row r="702" spans="1:5" ht="12.75">
      <c r="A702" s="35" t="s">
        <v>56</v>
      </c>
      <c r="E702" s="40" t="s">
        <v>11085</v>
      </c>
    </row>
    <row r="703" spans="1:5" ht="12.75">
      <c r="A703" t="s">
        <v>58</v>
      </c>
      <c r="E703" s="39" t="s">
        <v>4</v>
      </c>
    </row>
    <row r="704" spans="1:16" ht="25.5">
      <c r="A704" t="s">
        <v>48</v>
      </c>
      <c s="34" t="s">
        <v>1960</v>
      </c>
      <c s="34" t="s">
        <v>11169</v>
      </c>
      <c s="35" t="s">
        <v>4</v>
      </c>
      <c s="6" t="s">
        <v>11087</v>
      </c>
      <c s="36" t="s">
        <v>11048</v>
      </c>
      <c s="37">
        <v>6.6</v>
      </c>
      <c s="36">
        <v>0</v>
      </c>
      <c s="36">
        <f>ROUND(G704*H704,6)</f>
      </c>
      <c r="L704" s="38">
        <v>0</v>
      </c>
      <c s="32">
        <f>ROUND(ROUND(L704,2)*ROUND(G704,3),2)</f>
      </c>
      <c s="36" t="s">
        <v>490</v>
      </c>
      <c>
        <f>(M704*21)/100</f>
      </c>
      <c t="s">
        <v>26</v>
      </c>
    </row>
    <row r="705" spans="1:5" ht="12.75">
      <c r="A705" s="35" t="s">
        <v>55</v>
      </c>
      <c r="E705" s="39" t="s">
        <v>11049</v>
      </c>
    </row>
    <row r="706" spans="1:5" ht="12.75">
      <c r="A706" s="35" t="s">
        <v>56</v>
      </c>
      <c r="E706" s="40" t="s">
        <v>11088</v>
      </c>
    </row>
    <row r="707" spans="1:5" ht="12.75">
      <c r="A707" t="s">
        <v>58</v>
      </c>
      <c r="E707" s="39" t="s">
        <v>4</v>
      </c>
    </row>
    <row r="708" spans="1:16" ht="38.25">
      <c r="A708" t="s">
        <v>48</v>
      </c>
      <c s="34" t="s">
        <v>1963</v>
      </c>
      <c s="34" t="s">
        <v>11170</v>
      </c>
      <c s="35" t="s">
        <v>4</v>
      </c>
      <c s="6" t="s">
        <v>11090</v>
      </c>
      <c s="36" t="s">
        <v>499</v>
      </c>
      <c s="37">
        <v>8.7</v>
      </c>
      <c s="36">
        <v>0</v>
      </c>
      <c s="36">
        <f>ROUND(G708*H708,6)</f>
      </c>
      <c r="L708" s="38">
        <v>0</v>
      </c>
      <c s="32">
        <f>ROUND(ROUND(L708,2)*ROUND(G708,3),2)</f>
      </c>
      <c s="36" t="s">
        <v>490</v>
      </c>
      <c>
        <f>(M708*21)/100</f>
      </c>
      <c t="s">
        <v>26</v>
      </c>
    </row>
    <row r="709" spans="1:5" ht="12.75">
      <c r="A709" s="35" t="s">
        <v>55</v>
      </c>
      <c r="E709" s="39" t="s">
        <v>11049</v>
      </c>
    </row>
    <row r="710" spans="1:5" ht="12.75">
      <c r="A710" s="35" t="s">
        <v>56</v>
      </c>
      <c r="E710" s="40" t="s">
        <v>4</v>
      </c>
    </row>
    <row r="711" spans="1:5" ht="12.75">
      <c r="A711" t="s">
        <v>58</v>
      </c>
      <c r="E711" s="39" t="s">
        <v>4</v>
      </c>
    </row>
    <row r="712" spans="1:16" ht="25.5">
      <c r="A712" t="s">
        <v>48</v>
      </c>
      <c s="34" t="s">
        <v>1966</v>
      </c>
      <c s="34" t="s">
        <v>11171</v>
      </c>
      <c s="35" t="s">
        <v>4</v>
      </c>
      <c s="6" t="s">
        <v>11092</v>
      </c>
      <c s="36" t="s">
        <v>499</v>
      </c>
      <c s="37">
        <v>3.829</v>
      </c>
      <c s="36">
        <v>0</v>
      </c>
      <c s="36">
        <f>ROUND(G712*H712,6)</f>
      </c>
      <c r="L712" s="38">
        <v>0</v>
      </c>
      <c s="32">
        <f>ROUND(ROUND(L712,2)*ROUND(G712,3),2)</f>
      </c>
      <c s="36" t="s">
        <v>490</v>
      </c>
      <c>
        <f>(M712*21)/100</f>
      </c>
      <c t="s">
        <v>26</v>
      </c>
    </row>
    <row r="713" spans="1:5" ht="12.75">
      <c r="A713" s="35" t="s">
        <v>55</v>
      </c>
      <c r="E713" s="39" t="s">
        <v>11033</v>
      </c>
    </row>
    <row r="714" spans="1:5" ht="12.75">
      <c r="A714" s="35" t="s">
        <v>56</v>
      </c>
      <c r="E714" s="40" t="s">
        <v>11172</v>
      </c>
    </row>
    <row r="715" spans="1:5" ht="12.75">
      <c r="A715" t="s">
        <v>58</v>
      </c>
      <c r="E715" s="39" t="s">
        <v>4</v>
      </c>
    </row>
    <row r="716" spans="1:16" ht="25.5">
      <c r="A716" t="s">
        <v>48</v>
      </c>
      <c s="34" t="s">
        <v>1969</v>
      </c>
      <c s="34" t="s">
        <v>11173</v>
      </c>
      <c s="35" t="s">
        <v>4</v>
      </c>
      <c s="6" t="s">
        <v>11095</v>
      </c>
      <c s="36" t="s">
        <v>11048</v>
      </c>
      <c s="37">
        <v>11.1</v>
      </c>
      <c s="36">
        <v>0</v>
      </c>
      <c s="36">
        <f>ROUND(G716*H716,6)</f>
      </c>
      <c r="L716" s="38">
        <v>0</v>
      </c>
      <c s="32">
        <f>ROUND(ROUND(L716,2)*ROUND(G716,3),2)</f>
      </c>
      <c s="36" t="s">
        <v>490</v>
      </c>
      <c>
        <f>(M716*21)/100</f>
      </c>
      <c t="s">
        <v>26</v>
      </c>
    </row>
    <row r="717" spans="1:5" ht="12.75">
      <c r="A717" s="35" t="s">
        <v>55</v>
      </c>
      <c r="E717" s="39" t="s">
        <v>11049</v>
      </c>
    </row>
    <row r="718" spans="1:5" ht="12.75">
      <c r="A718" s="35" t="s">
        <v>56</v>
      </c>
      <c r="E718" s="40" t="s">
        <v>4</v>
      </c>
    </row>
    <row r="719" spans="1:5" ht="12.75">
      <c r="A719" t="s">
        <v>58</v>
      </c>
      <c r="E719" s="39" t="s">
        <v>4</v>
      </c>
    </row>
    <row r="720" spans="1:16" ht="12.75">
      <c r="A720" t="s">
        <v>48</v>
      </c>
      <c s="34" t="s">
        <v>1972</v>
      </c>
      <c s="34" t="s">
        <v>11174</v>
      </c>
      <c s="35" t="s">
        <v>4</v>
      </c>
      <c s="6" t="s">
        <v>11097</v>
      </c>
      <c s="36" t="s">
        <v>11048</v>
      </c>
      <c s="37">
        <v>11.1</v>
      </c>
      <c s="36">
        <v>0</v>
      </c>
      <c s="36">
        <f>ROUND(G720*H720,6)</f>
      </c>
      <c r="L720" s="38">
        <v>0</v>
      </c>
      <c s="32">
        <f>ROUND(ROUND(L720,2)*ROUND(G720,3),2)</f>
      </c>
      <c s="36" t="s">
        <v>490</v>
      </c>
      <c>
        <f>(M720*21)/100</f>
      </c>
      <c t="s">
        <v>26</v>
      </c>
    </row>
    <row r="721" spans="1:5" ht="12.75">
      <c r="A721" s="35" t="s">
        <v>55</v>
      </c>
      <c r="E721" s="39" t="s">
        <v>11049</v>
      </c>
    </row>
    <row r="722" spans="1:5" ht="12.75">
      <c r="A722" s="35" t="s">
        <v>56</v>
      </c>
      <c r="E722" s="40" t="s">
        <v>4</v>
      </c>
    </row>
    <row r="723" spans="1:5" ht="12.75">
      <c r="A723" t="s">
        <v>58</v>
      </c>
      <c r="E723" s="39" t="s">
        <v>4</v>
      </c>
    </row>
    <row r="724" spans="1:16" ht="25.5">
      <c r="A724" t="s">
        <v>48</v>
      </c>
      <c s="34" t="s">
        <v>1975</v>
      </c>
      <c s="34" t="s">
        <v>11175</v>
      </c>
      <c s="35" t="s">
        <v>4</v>
      </c>
      <c s="6" t="s">
        <v>11099</v>
      </c>
      <c s="36" t="s">
        <v>499</v>
      </c>
      <c s="37">
        <v>1</v>
      </c>
      <c s="36">
        <v>0</v>
      </c>
      <c s="36">
        <f>ROUND(G724*H724,6)</f>
      </c>
      <c r="L724" s="38">
        <v>0</v>
      </c>
      <c s="32">
        <f>ROUND(ROUND(L724,2)*ROUND(G724,3),2)</f>
      </c>
      <c s="36" t="s">
        <v>490</v>
      </c>
      <c>
        <f>(M724*21)/100</f>
      </c>
      <c t="s">
        <v>26</v>
      </c>
    </row>
    <row r="725" spans="1:5" ht="12.75">
      <c r="A725" s="35" t="s">
        <v>55</v>
      </c>
      <c r="E725" s="39" t="s">
        <v>11033</v>
      </c>
    </row>
    <row r="726" spans="1:5" ht="12.75">
      <c r="A726" s="35" t="s">
        <v>56</v>
      </c>
      <c r="E726" s="40" t="s">
        <v>4</v>
      </c>
    </row>
    <row r="727" spans="1:5" ht="12.75">
      <c r="A727" t="s">
        <v>58</v>
      </c>
      <c r="E727" s="39" t="s">
        <v>4</v>
      </c>
    </row>
    <row r="728" spans="1:16" ht="25.5">
      <c r="A728" t="s">
        <v>48</v>
      </c>
      <c s="34" t="s">
        <v>1978</v>
      </c>
      <c s="34" t="s">
        <v>11176</v>
      </c>
      <c s="35" t="s">
        <v>4</v>
      </c>
      <c s="6" t="s">
        <v>11101</v>
      </c>
      <c s="36" t="s">
        <v>499</v>
      </c>
      <c s="37">
        <v>1</v>
      </c>
      <c s="36">
        <v>0</v>
      </c>
      <c s="36">
        <f>ROUND(G728*H728,6)</f>
      </c>
      <c r="L728" s="38">
        <v>0</v>
      </c>
      <c s="32">
        <f>ROUND(ROUND(L728,2)*ROUND(G728,3),2)</f>
      </c>
      <c s="36" t="s">
        <v>490</v>
      </c>
      <c>
        <f>(M728*21)/100</f>
      </c>
      <c t="s">
        <v>26</v>
      </c>
    </row>
    <row r="729" spans="1:5" ht="12.75">
      <c r="A729" s="35" t="s">
        <v>55</v>
      </c>
      <c r="E729" s="39" t="s">
        <v>11033</v>
      </c>
    </row>
    <row r="730" spans="1:5" ht="12.75">
      <c r="A730" s="35" t="s">
        <v>56</v>
      </c>
      <c r="E730" s="40" t="s">
        <v>4</v>
      </c>
    </row>
    <row r="731" spans="1:5" ht="12.75">
      <c r="A731" t="s">
        <v>58</v>
      </c>
      <c r="E731" s="39" t="s">
        <v>4</v>
      </c>
    </row>
    <row r="732" spans="1:16" ht="25.5">
      <c r="A732" t="s">
        <v>48</v>
      </c>
      <c s="34" t="s">
        <v>1981</v>
      </c>
      <c s="34" t="s">
        <v>11177</v>
      </c>
      <c s="35" t="s">
        <v>4</v>
      </c>
      <c s="6" t="s">
        <v>11103</v>
      </c>
      <c s="36" t="s">
        <v>11048</v>
      </c>
      <c s="37">
        <v>7.45</v>
      </c>
      <c s="36">
        <v>0</v>
      </c>
      <c s="36">
        <f>ROUND(G732*H732,6)</f>
      </c>
      <c r="L732" s="38">
        <v>0</v>
      </c>
      <c s="32">
        <f>ROUND(ROUND(L732,2)*ROUND(G732,3),2)</f>
      </c>
      <c s="36" t="s">
        <v>490</v>
      </c>
      <c>
        <f>(M732*21)/100</f>
      </c>
      <c t="s">
        <v>26</v>
      </c>
    </row>
    <row r="733" spans="1:5" ht="12.75">
      <c r="A733" s="35" t="s">
        <v>55</v>
      </c>
      <c r="E733" s="39" t="s">
        <v>11033</v>
      </c>
    </row>
    <row r="734" spans="1:5" ht="12.75">
      <c r="A734" s="35" t="s">
        <v>56</v>
      </c>
      <c r="E734" s="40" t="s">
        <v>11178</v>
      </c>
    </row>
    <row r="735" spans="1:5" ht="12.75">
      <c r="A735" t="s">
        <v>58</v>
      </c>
      <c r="E735" s="39" t="s">
        <v>4</v>
      </c>
    </row>
    <row r="736" spans="1:16" ht="12.75">
      <c r="A736" t="s">
        <v>48</v>
      </c>
      <c s="34" t="s">
        <v>1984</v>
      </c>
      <c s="34" t="s">
        <v>11179</v>
      </c>
      <c s="35" t="s">
        <v>4</v>
      </c>
      <c s="6" t="s">
        <v>11106</v>
      </c>
      <c s="36" t="s">
        <v>11048</v>
      </c>
      <c s="37">
        <v>7.45</v>
      </c>
      <c s="36">
        <v>0</v>
      </c>
      <c s="36">
        <f>ROUND(G736*H736,6)</f>
      </c>
      <c r="L736" s="38">
        <v>0</v>
      </c>
      <c s="32">
        <f>ROUND(ROUND(L736,2)*ROUND(G736,3),2)</f>
      </c>
      <c s="36" t="s">
        <v>490</v>
      </c>
      <c>
        <f>(M736*21)/100</f>
      </c>
      <c t="s">
        <v>26</v>
      </c>
    </row>
    <row r="737" spans="1:5" ht="12.75">
      <c r="A737" s="35" t="s">
        <v>55</v>
      </c>
      <c r="E737" s="39" t="s">
        <v>11033</v>
      </c>
    </row>
    <row r="738" spans="1:5" ht="12.75">
      <c r="A738" s="35" t="s">
        <v>56</v>
      </c>
      <c r="E738" s="40" t="s">
        <v>11178</v>
      </c>
    </row>
    <row r="739" spans="1:5" ht="12.75">
      <c r="A739" t="s">
        <v>58</v>
      </c>
      <c r="E739" s="39" t="s">
        <v>4</v>
      </c>
    </row>
    <row r="740" spans="1:16" ht="12.75">
      <c r="A740" t="s">
        <v>48</v>
      </c>
      <c s="34" t="s">
        <v>1988</v>
      </c>
      <c s="34" t="s">
        <v>11180</v>
      </c>
      <c s="35" t="s">
        <v>4</v>
      </c>
      <c s="6" t="s">
        <v>11108</v>
      </c>
      <c s="36" t="s">
        <v>499</v>
      </c>
      <c s="37">
        <v>0.15</v>
      </c>
      <c s="36">
        <v>0</v>
      </c>
      <c s="36">
        <f>ROUND(G740*H740,6)</f>
      </c>
      <c r="L740" s="38">
        <v>0</v>
      </c>
      <c s="32">
        <f>ROUND(ROUND(L740,2)*ROUND(G740,3),2)</f>
      </c>
      <c s="36" t="s">
        <v>490</v>
      </c>
      <c>
        <f>(M740*21)/100</f>
      </c>
      <c t="s">
        <v>26</v>
      </c>
    </row>
    <row r="741" spans="1:5" ht="12.75">
      <c r="A741" s="35" t="s">
        <v>55</v>
      </c>
      <c r="E741" s="39" t="s">
        <v>11049</v>
      </c>
    </row>
    <row r="742" spans="1:5" ht="12.75">
      <c r="A742" s="35" t="s">
        <v>56</v>
      </c>
      <c r="E742" s="40" t="s">
        <v>4</v>
      </c>
    </row>
    <row r="743" spans="1:5" ht="12.75">
      <c r="A743" t="s">
        <v>58</v>
      </c>
      <c r="E743" s="39" t="s">
        <v>4</v>
      </c>
    </row>
    <row r="744" spans="1:16" ht="25.5">
      <c r="A744" t="s">
        <v>48</v>
      </c>
      <c s="34" t="s">
        <v>1992</v>
      </c>
      <c s="34" t="s">
        <v>11181</v>
      </c>
      <c s="35" t="s">
        <v>4</v>
      </c>
      <c s="6" t="s">
        <v>11110</v>
      </c>
      <c s="36" t="s">
        <v>499</v>
      </c>
      <c s="37">
        <v>6.175</v>
      </c>
      <c s="36">
        <v>0</v>
      </c>
      <c s="36">
        <f>ROUND(G744*H744,6)</f>
      </c>
      <c r="L744" s="38">
        <v>0</v>
      </c>
      <c s="32">
        <f>ROUND(ROUND(L744,2)*ROUND(G744,3),2)</f>
      </c>
      <c s="36" t="s">
        <v>490</v>
      </c>
      <c>
        <f>(M744*21)/100</f>
      </c>
      <c t="s">
        <v>26</v>
      </c>
    </row>
    <row r="745" spans="1:5" ht="12.75">
      <c r="A745" s="35" t="s">
        <v>55</v>
      </c>
      <c r="E745" s="39" t="s">
        <v>11033</v>
      </c>
    </row>
    <row r="746" spans="1:5" ht="12.75">
      <c r="A746" s="35" t="s">
        <v>56</v>
      </c>
      <c r="E746" s="40" t="s">
        <v>11182</v>
      </c>
    </row>
    <row r="747" spans="1:5" ht="12.75">
      <c r="A747" t="s">
        <v>58</v>
      </c>
      <c r="E747" s="39" t="s">
        <v>4</v>
      </c>
    </row>
    <row r="748" spans="1:16" ht="12.75">
      <c r="A748" t="s">
        <v>48</v>
      </c>
      <c s="34" t="s">
        <v>1996</v>
      </c>
      <c s="34" t="s">
        <v>11183</v>
      </c>
      <c s="35" t="s">
        <v>4</v>
      </c>
      <c s="6" t="s">
        <v>11113</v>
      </c>
      <c s="36" t="s">
        <v>499</v>
      </c>
      <c s="37">
        <v>6.098</v>
      </c>
      <c s="36">
        <v>0</v>
      </c>
      <c s="36">
        <f>ROUND(G748*H748,6)</f>
      </c>
      <c r="L748" s="38">
        <v>0</v>
      </c>
      <c s="32">
        <f>ROUND(ROUND(L748,2)*ROUND(G748,3),2)</f>
      </c>
      <c s="36" t="s">
        <v>490</v>
      </c>
      <c>
        <f>(M748*21)/100</f>
      </c>
      <c t="s">
        <v>26</v>
      </c>
    </row>
    <row r="749" spans="1:5" ht="12.75">
      <c r="A749" s="35" t="s">
        <v>55</v>
      </c>
      <c r="E749" s="39" t="s">
        <v>11033</v>
      </c>
    </row>
    <row r="750" spans="1:5" ht="12.75">
      <c r="A750" s="35" t="s">
        <v>56</v>
      </c>
      <c r="E750" s="40" t="s">
        <v>11184</v>
      </c>
    </row>
    <row r="751" spans="1:5" ht="12.75">
      <c r="A751" t="s">
        <v>58</v>
      </c>
      <c r="E751" s="39" t="s">
        <v>4</v>
      </c>
    </row>
    <row r="752" spans="1:16" ht="25.5">
      <c r="A752" t="s">
        <v>48</v>
      </c>
      <c s="34" t="s">
        <v>1999</v>
      </c>
      <c s="34" t="s">
        <v>11185</v>
      </c>
      <c s="35" t="s">
        <v>4</v>
      </c>
      <c s="6" t="s">
        <v>11116</v>
      </c>
      <c s="36" t="s">
        <v>11048</v>
      </c>
      <c s="37">
        <v>12.37</v>
      </c>
      <c s="36">
        <v>0</v>
      </c>
      <c s="36">
        <f>ROUND(G752*H752,6)</f>
      </c>
      <c r="L752" s="38">
        <v>0</v>
      </c>
      <c s="32">
        <f>ROUND(ROUND(L752,2)*ROUND(G752,3),2)</f>
      </c>
      <c s="36" t="s">
        <v>490</v>
      </c>
      <c>
        <f>(M752*21)/100</f>
      </c>
      <c t="s">
        <v>26</v>
      </c>
    </row>
    <row r="753" spans="1:5" ht="12.75">
      <c r="A753" s="35" t="s">
        <v>55</v>
      </c>
      <c r="E753" s="39" t="s">
        <v>11049</v>
      </c>
    </row>
    <row r="754" spans="1:5" ht="12.75">
      <c r="A754" s="35" t="s">
        <v>56</v>
      </c>
      <c r="E754" s="40" t="s">
        <v>4</v>
      </c>
    </row>
    <row r="755" spans="1:5" ht="12.75">
      <c r="A755" t="s">
        <v>58</v>
      </c>
      <c r="E755" s="39" t="s">
        <v>4</v>
      </c>
    </row>
    <row r="756" spans="1:16" ht="12.75">
      <c r="A756" t="s">
        <v>48</v>
      </c>
      <c s="34" t="s">
        <v>2003</v>
      </c>
      <c s="34" t="s">
        <v>11186</v>
      </c>
      <c s="35" t="s">
        <v>4</v>
      </c>
      <c s="6" t="s">
        <v>11118</v>
      </c>
      <c s="36" t="s">
        <v>11048</v>
      </c>
      <c s="37">
        <v>6</v>
      </c>
      <c s="36">
        <v>0</v>
      </c>
      <c s="36">
        <f>ROUND(G756*H756,6)</f>
      </c>
      <c r="L756" s="38">
        <v>0</v>
      </c>
      <c s="32">
        <f>ROUND(ROUND(L756,2)*ROUND(G756,3),2)</f>
      </c>
      <c s="36" t="s">
        <v>490</v>
      </c>
      <c>
        <f>(M756*21)/100</f>
      </c>
      <c t="s">
        <v>26</v>
      </c>
    </row>
    <row r="757" spans="1:5" ht="12.75">
      <c r="A757" s="35" t="s">
        <v>55</v>
      </c>
      <c r="E757" s="39" t="s">
        <v>11033</v>
      </c>
    </row>
    <row r="758" spans="1:5" ht="12.75">
      <c r="A758" s="35" t="s">
        <v>56</v>
      </c>
      <c r="E758" s="40" t="s">
        <v>11119</v>
      </c>
    </row>
    <row r="759" spans="1:5" ht="12.75">
      <c r="A759" t="s">
        <v>58</v>
      </c>
      <c r="E759" s="39" t="s">
        <v>4</v>
      </c>
    </row>
    <row r="760" spans="1:16" ht="38.25">
      <c r="A760" t="s">
        <v>48</v>
      </c>
      <c s="34" t="s">
        <v>2007</v>
      </c>
      <c s="34" t="s">
        <v>11187</v>
      </c>
      <c s="35" t="s">
        <v>4</v>
      </c>
      <c s="6" t="s">
        <v>11121</v>
      </c>
      <c s="36" t="s">
        <v>3053</v>
      </c>
      <c s="37">
        <v>2</v>
      </c>
      <c s="36">
        <v>0</v>
      </c>
      <c s="36">
        <f>ROUND(G760*H760,6)</f>
      </c>
      <c r="L760" s="38">
        <v>0</v>
      </c>
      <c s="32">
        <f>ROUND(ROUND(L760,2)*ROUND(G760,3),2)</f>
      </c>
      <c s="36" t="s">
        <v>490</v>
      </c>
      <c>
        <f>(M760*21)/100</f>
      </c>
      <c t="s">
        <v>26</v>
      </c>
    </row>
    <row r="761" spans="1:5" ht="38.25">
      <c r="A761" s="35" t="s">
        <v>55</v>
      </c>
      <c r="E761" s="39" t="s">
        <v>11122</v>
      </c>
    </row>
    <row r="762" spans="1:5" ht="12.75">
      <c r="A762" s="35" t="s">
        <v>56</v>
      </c>
      <c r="E762" s="40" t="s">
        <v>4</v>
      </c>
    </row>
    <row r="763" spans="1:5" ht="12.75">
      <c r="A763" t="s">
        <v>58</v>
      </c>
      <c r="E763" s="39" t="s">
        <v>4</v>
      </c>
    </row>
    <row r="764" spans="1:16" ht="38.25">
      <c r="A764" t="s">
        <v>48</v>
      </c>
      <c s="34" t="s">
        <v>2010</v>
      </c>
      <c s="34" t="s">
        <v>11188</v>
      </c>
      <c s="35" t="s">
        <v>4</v>
      </c>
      <c s="6" t="s">
        <v>11124</v>
      </c>
      <c s="36" t="s">
        <v>1220</v>
      </c>
      <c s="37">
        <v>52.256</v>
      </c>
      <c s="36">
        <v>0</v>
      </c>
      <c s="36">
        <f>ROUND(G764*H764,6)</f>
      </c>
      <c r="L764" s="38">
        <v>0</v>
      </c>
      <c s="32">
        <f>ROUND(ROUND(L764,2)*ROUND(G764,3),2)</f>
      </c>
      <c s="36" t="s">
        <v>490</v>
      </c>
      <c>
        <f>(M764*21)/100</f>
      </c>
      <c t="s">
        <v>26</v>
      </c>
    </row>
    <row r="765" spans="1:5" ht="12.75">
      <c r="A765" s="35" t="s">
        <v>55</v>
      </c>
      <c r="E765" s="39" t="s">
        <v>11049</v>
      </c>
    </row>
    <row r="766" spans="1:5" ht="12.75">
      <c r="A766" s="35" t="s">
        <v>56</v>
      </c>
      <c r="E766" s="40" t="s">
        <v>11125</v>
      </c>
    </row>
    <row r="767" spans="1:5" ht="12.75">
      <c r="A767" t="s">
        <v>58</v>
      </c>
      <c r="E767" s="39" t="s">
        <v>4</v>
      </c>
    </row>
    <row r="768" spans="1:16" ht="12.75">
      <c r="A768" t="s">
        <v>48</v>
      </c>
      <c s="34" t="s">
        <v>2012</v>
      </c>
      <c s="34" t="s">
        <v>11189</v>
      </c>
      <c s="35" t="s">
        <v>4</v>
      </c>
      <c s="6" t="s">
        <v>11127</v>
      </c>
      <c s="36" t="s">
        <v>499</v>
      </c>
      <c s="37">
        <v>50.981</v>
      </c>
      <c s="36">
        <v>0</v>
      </c>
      <c s="36">
        <f>ROUND(G768*H768,6)</f>
      </c>
      <c r="L768" s="38">
        <v>0</v>
      </c>
      <c s="32">
        <f>ROUND(ROUND(L768,2)*ROUND(G768,3),2)</f>
      </c>
      <c s="36" t="s">
        <v>490</v>
      </c>
      <c>
        <f>(M768*21)/100</f>
      </c>
      <c t="s">
        <v>26</v>
      </c>
    </row>
    <row r="769" spans="1:5" ht="12.75">
      <c r="A769" s="35" t="s">
        <v>55</v>
      </c>
      <c r="E769" s="39" t="s">
        <v>11128</v>
      </c>
    </row>
    <row r="770" spans="1:5" ht="12.75">
      <c r="A770" s="35" t="s">
        <v>56</v>
      </c>
      <c r="E770" s="40" t="s">
        <v>11129</v>
      </c>
    </row>
    <row r="771" spans="1:5" ht="12.75">
      <c r="A771" t="s">
        <v>58</v>
      </c>
      <c r="E771" s="39" t="s">
        <v>4</v>
      </c>
    </row>
    <row r="772" spans="1:16" ht="12.75">
      <c r="A772" t="s">
        <v>48</v>
      </c>
      <c s="34" t="s">
        <v>2013</v>
      </c>
      <c s="34" t="s">
        <v>11190</v>
      </c>
      <c s="35" t="s">
        <v>4</v>
      </c>
      <c s="6" t="s">
        <v>11131</v>
      </c>
      <c s="36" t="s">
        <v>499</v>
      </c>
      <c s="37">
        <v>50.981</v>
      </c>
      <c s="36">
        <v>0</v>
      </c>
      <c s="36">
        <f>ROUND(G772*H772,6)</f>
      </c>
      <c r="L772" s="38">
        <v>0</v>
      </c>
      <c s="32">
        <f>ROUND(ROUND(L772,2)*ROUND(G772,3),2)</f>
      </c>
      <c s="36" t="s">
        <v>490</v>
      </c>
      <c>
        <f>(M772*21)/100</f>
      </c>
      <c t="s">
        <v>26</v>
      </c>
    </row>
    <row r="773" spans="1:5" ht="12.75">
      <c r="A773" s="35" t="s">
        <v>55</v>
      </c>
      <c r="E773" s="39" t="s">
        <v>11128</v>
      </c>
    </row>
    <row r="774" spans="1:5" ht="12.75">
      <c r="A774" s="35" t="s">
        <v>56</v>
      </c>
      <c r="E774" s="40" t="s">
        <v>4</v>
      </c>
    </row>
    <row r="775" spans="1:5" ht="12.75">
      <c r="A775" t="s">
        <v>58</v>
      </c>
      <c r="E775" s="39" t="s">
        <v>4</v>
      </c>
    </row>
    <row r="776" spans="1:16" ht="12.75">
      <c r="A776" t="s">
        <v>48</v>
      </c>
      <c s="34" t="s">
        <v>2017</v>
      </c>
      <c s="34" t="s">
        <v>11191</v>
      </c>
      <c s="35" t="s">
        <v>4</v>
      </c>
      <c s="6" t="s">
        <v>11133</v>
      </c>
      <c s="36" t="s">
        <v>1534</v>
      </c>
      <c s="37">
        <v>1</v>
      </c>
      <c s="36">
        <v>0</v>
      </c>
      <c s="36">
        <f>ROUND(G776*H776,6)</f>
      </c>
      <c r="L776" s="38">
        <v>0</v>
      </c>
      <c s="32">
        <f>ROUND(ROUND(L776,2)*ROUND(G776,3),2)</f>
      </c>
      <c s="36" t="s">
        <v>490</v>
      </c>
      <c>
        <f>(M776*21)/100</f>
      </c>
      <c t="s">
        <v>26</v>
      </c>
    </row>
    <row r="777" spans="1:5" ht="12.75">
      <c r="A777" s="35" t="s">
        <v>55</v>
      </c>
      <c r="E777" s="39" t="s">
        <v>11033</v>
      </c>
    </row>
    <row r="778" spans="1:5" ht="12.75">
      <c r="A778" s="35" t="s">
        <v>56</v>
      </c>
      <c r="E778" s="40" t="s">
        <v>4</v>
      </c>
    </row>
    <row r="779" spans="1:5" ht="12.75">
      <c r="A779" t="s">
        <v>58</v>
      </c>
      <c r="E779" s="39" t="s">
        <v>4</v>
      </c>
    </row>
    <row r="780" spans="1:16" ht="12.75">
      <c r="A780" t="s">
        <v>48</v>
      </c>
      <c s="34" t="s">
        <v>2021</v>
      </c>
      <c s="34" t="s">
        <v>11192</v>
      </c>
      <c s="35" t="s">
        <v>4</v>
      </c>
      <c s="6" t="s">
        <v>11135</v>
      </c>
      <c s="36" t="s">
        <v>1534</v>
      </c>
      <c s="37">
        <v>1</v>
      </c>
      <c s="36">
        <v>0</v>
      </c>
      <c s="36">
        <f>ROUND(G780*H780,6)</f>
      </c>
      <c r="L780" s="38">
        <v>0</v>
      </c>
      <c s="32">
        <f>ROUND(ROUND(L780,2)*ROUND(G780,3),2)</f>
      </c>
      <c s="36" t="s">
        <v>490</v>
      </c>
      <c>
        <f>(M780*21)/100</f>
      </c>
      <c t="s">
        <v>26</v>
      </c>
    </row>
    <row r="781" spans="1:5" ht="12.75">
      <c r="A781" s="35" t="s">
        <v>55</v>
      </c>
      <c r="E781" s="39" t="s">
        <v>11033</v>
      </c>
    </row>
    <row r="782" spans="1:5" ht="12.75">
      <c r="A782" s="35" t="s">
        <v>56</v>
      </c>
      <c r="E782" s="40" t="s">
        <v>4</v>
      </c>
    </row>
    <row r="783" spans="1:5" ht="12.75">
      <c r="A783" t="s">
        <v>58</v>
      </c>
      <c r="E783" s="39" t="s">
        <v>4</v>
      </c>
    </row>
    <row r="784" spans="1:16" ht="12.75">
      <c r="A784" t="s">
        <v>48</v>
      </c>
      <c s="34" t="s">
        <v>2025</v>
      </c>
      <c s="34" t="s">
        <v>11193</v>
      </c>
      <c s="35" t="s">
        <v>4</v>
      </c>
      <c s="6" t="s">
        <v>11137</v>
      </c>
      <c s="36" t="s">
        <v>1534</v>
      </c>
      <c s="37">
        <v>1</v>
      </c>
      <c s="36">
        <v>0</v>
      </c>
      <c s="36">
        <f>ROUND(G784*H784,6)</f>
      </c>
      <c r="L784" s="38">
        <v>0</v>
      </c>
      <c s="32">
        <f>ROUND(ROUND(L784,2)*ROUND(G784,3),2)</f>
      </c>
      <c s="36" t="s">
        <v>490</v>
      </c>
      <c>
        <f>(M784*21)/100</f>
      </c>
      <c t="s">
        <v>26</v>
      </c>
    </row>
    <row r="785" spans="1:5" ht="12.75">
      <c r="A785" s="35" t="s">
        <v>55</v>
      </c>
      <c r="E785" s="39" t="s">
        <v>11033</v>
      </c>
    </row>
    <row r="786" spans="1:5" ht="12.75">
      <c r="A786" s="35" t="s">
        <v>56</v>
      </c>
      <c r="E786" s="40" t="s">
        <v>4</v>
      </c>
    </row>
    <row r="787" spans="1:5" ht="12.75">
      <c r="A787" t="s">
        <v>58</v>
      </c>
      <c r="E787" s="39" t="s">
        <v>4</v>
      </c>
    </row>
    <row r="788" spans="1:16" ht="12.75">
      <c r="A788" t="s">
        <v>48</v>
      </c>
      <c s="34" t="s">
        <v>2029</v>
      </c>
      <c s="34" t="s">
        <v>11194</v>
      </c>
      <c s="35" t="s">
        <v>4</v>
      </c>
      <c s="6" t="s">
        <v>11139</v>
      </c>
      <c s="36" t="s">
        <v>1534</v>
      </c>
      <c s="37">
        <v>1</v>
      </c>
      <c s="36">
        <v>0</v>
      </c>
      <c s="36">
        <f>ROUND(G788*H788,6)</f>
      </c>
      <c r="L788" s="38">
        <v>0</v>
      </c>
      <c s="32">
        <f>ROUND(ROUND(L788,2)*ROUND(G788,3),2)</f>
      </c>
      <c s="36" t="s">
        <v>490</v>
      </c>
      <c>
        <f>(M788*21)/100</f>
      </c>
      <c t="s">
        <v>26</v>
      </c>
    </row>
    <row r="789" spans="1:5" ht="12.75">
      <c r="A789" s="35" t="s">
        <v>55</v>
      </c>
      <c r="E789" s="39" t="s">
        <v>11033</v>
      </c>
    </row>
    <row r="790" spans="1:5" ht="12.75">
      <c r="A790" s="35" t="s">
        <v>56</v>
      </c>
      <c r="E790" s="40" t="s">
        <v>4</v>
      </c>
    </row>
    <row r="791" spans="1:5" ht="12.75">
      <c r="A791" t="s">
        <v>58</v>
      </c>
      <c r="E791" s="39" t="s">
        <v>4</v>
      </c>
    </row>
    <row r="792" spans="1:16" ht="12.75">
      <c r="A792" t="s">
        <v>48</v>
      </c>
      <c s="34" t="s">
        <v>2033</v>
      </c>
      <c s="34" t="s">
        <v>11195</v>
      </c>
      <c s="35" t="s">
        <v>4</v>
      </c>
      <c s="6" t="s">
        <v>11141</v>
      </c>
      <c s="36" t="s">
        <v>1534</v>
      </c>
      <c s="37">
        <v>1</v>
      </c>
      <c s="36">
        <v>0</v>
      </c>
      <c s="36">
        <f>ROUND(G792*H792,6)</f>
      </c>
      <c r="L792" s="38">
        <v>0</v>
      </c>
      <c s="32">
        <f>ROUND(ROUND(L792,2)*ROUND(G792,3),2)</f>
      </c>
      <c s="36" t="s">
        <v>490</v>
      </c>
      <c>
        <f>(M792*21)/100</f>
      </c>
      <c t="s">
        <v>26</v>
      </c>
    </row>
    <row r="793" spans="1:5" ht="12.75">
      <c r="A793" s="35" t="s">
        <v>55</v>
      </c>
      <c r="E793" s="39" t="s">
        <v>11033</v>
      </c>
    </row>
    <row r="794" spans="1:5" ht="12.75">
      <c r="A794" s="35" t="s">
        <v>56</v>
      </c>
      <c r="E794" s="40" t="s">
        <v>4</v>
      </c>
    </row>
    <row r="795" spans="1:5" ht="12.75">
      <c r="A795" t="s">
        <v>58</v>
      </c>
      <c r="E7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11198</v>
      </c>
      <c r="E8" s="30" t="s">
        <v>11197</v>
      </c>
      <c r="J8" s="29">
        <f>0+J9+J42+J59+J100</f>
      </c>
      <c s="29">
        <f>0+K9+K42+K59+K100</f>
      </c>
      <c s="29">
        <f>0+L9+L42+L59+L100</f>
      </c>
      <c s="29">
        <f>0+M9+M42+M59+M100</f>
      </c>
    </row>
    <row r="9" spans="1:13" ht="12.75">
      <c r="A9" t="s">
        <v>45</v>
      </c>
      <c r="C9" s="31" t="s">
        <v>26</v>
      </c>
      <c r="E9" s="33" t="s">
        <v>3901</v>
      </c>
      <c r="J9" s="32">
        <f>0</f>
      </c>
      <c s="32">
        <f>0</f>
      </c>
      <c s="32">
        <f>0+L10+L14+L18+L22+L26+L30+L34+L38</f>
      </c>
      <c s="32">
        <f>0+M10+M14+M18+M22+M26+M30+M34+M38</f>
      </c>
    </row>
    <row r="10" spans="1:16" ht="25.5">
      <c r="A10" t="s">
        <v>48</v>
      </c>
      <c s="34" t="s">
        <v>49</v>
      </c>
      <c s="34" t="s">
        <v>11199</v>
      </c>
      <c s="35" t="s">
        <v>4</v>
      </c>
      <c s="6" t="s">
        <v>11200</v>
      </c>
      <c s="36" t="s">
        <v>62</v>
      </c>
      <c s="37">
        <v>154</v>
      </c>
      <c s="36">
        <v>0</v>
      </c>
      <c s="36">
        <f>ROUND(G10*H10,6)</f>
      </c>
      <c r="L10" s="38">
        <v>0</v>
      </c>
      <c s="32">
        <f>ROUND(ROUND(L10,2)*ROUND(G10,3),2)</f>
      </c>
      <c s="36" t="s">
        <v>3910</v>
      </c>
      <c>
        <f>(M10*21)/100</f>
      </c>
      <c t="s">
        <v>26</v>
      </c>
    </row>
    <row r="11" spans="1:5" ht="12.75">
      <c r="A11" s="35" t="s">
        <v>55</v>
      </c>
      <c r="E11" s="39" t="s">
        <v>4</v>
      </c>
    </row>
    <row r="12" spans="1:5" ht="12.75">
      <c r="A12" s="35" t="s">
        <v>56</v>
      </c>
      <c r="E12" s="40" t="s">
        <v>11201</v>
      </c>
    </row>
    <row r="13" spans="1:5" ht="12.75">
      <c r="A13" t="s">
        <v>58</v>
      </c>
      <c r="E13" s="39" t="s">
        <v>59</v>
      </c>
    </row>
    <row r="14" spans="1:16" ht="38.25">
      <c r="A14" t="s">
        <v>48</v>
      </c>
      <c s="34" t="s">
        <v>26</v>
      </c>
      <c s="34" t="s">
        <v>11202</v>
      </c>
      <c s="35" t="s">
        <v>4</v>
      </c>
      <c s="6" t="s">
        <v>11203</v>
      </c>
      <c s="36" t="s">
        <v>62</v>
      </c>
      <c s="37">
        <v>154</v>
      </c>
      <c s="36">
        <v>0</v>
      </c>
      <c s="36">
        <f>ROUND(G14*H14,6)</f>
      </c>
      <c r="L14" s="38">
        <v>0</v>
      </c>
      <c s="32">
        <f>ROUND(ROUND(L14,2)*ROUND(G14,3),2)</f>
      </c>
      <c s="36" t="s">
        <v>3910</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11204</v>
      </c>
      <c s="35" t="s">
        <v>4</v>
      </c>
      <c s="6" t="s">
        <v>11205</v>
      </c>
      <c s="36" t="s">
        <v>53</v>
      </c>
      <c s="37">
        <v>97.921</v>
      </c>
      <c s="36">
        <v>0</v>
      </c>
      <c s="36">
        <f>ROUND(G18*H18,6)</f>
      </c>
      <c r="L18" s="38">
        <v>0</v>
      </c>
      <c s="32">
        <f>ROUND(ROUND(L18,2)*ROUND(G18,3),2)</f>
      </c>
      <c s="36" t="s">
        <v>3910</v>
      </c>
      <c>
        <f>(M18*21)/100</f>
      </c>
      <c t="s">
        <v>26</v>
      </c>
    </row>
    <row r="19" spans="1:5" ht="12.75">
      <c r="A19" s="35" t="s">
        <v>55</v>
      </c>
      <c r="E19" s="39" t="s">
        <v>4</v>
      </c>
    </row>
    <row r="20" spans="1:5" ht="12.75">
      <c r="A20" s="35" t="s">
        <v>56</v>
      </c>
      <c r="E20" s="40" t="s">
        <v>11206</v>
      </c>
    </row>
    <row r="21" spans="1:5" ht="12.75">
      <c r="A21" t="s">
        <v>58</v>
      </c>
      <c r="E21" s="39" t="s">
        <v>59</v>
      </c>
    </row>
    <row r="22" spans="1:16" ht="12.75">
      <c r="A22" t="s">
        <v>48</v>
      </c>
      <c s="34" t="s">
        <v>65</v>
      </c>
      <c s="34" t="s">
        <v>11207</v>
      </c>
      <c s="35" t="s">
        <v>4</v>
      </c>
      <c s="6" t="s">
        <v>11208</v>
      </c>
      <c s="36" t="s">
        <v>676</v>
      </c>
      <c s="37">
        <v>9.922</v>
      </c>
      <c s="36">
        <v>0</v>
      </c>
      <c s="36">
        <f>ROUND(G22*H22,6)</f>
      </c>
      <c r="L22" s="38">
        <v>0</v>
      </c>
      <c s="32">
        <f>ROUND(ROUND(L22,2)*ROUND(G22,3),2)</f>
      </c>
      <c s="36" t="s">
        <v>3910</v>
      </c>
      <c>
        <f>(M22*21)/100</f>
      </c>
      <c t="s">
        <v>26</v>
      </c>
    </row>
    <row r="23" spans="1:5" ht="12.75">
      <c r="A23" s="35" t="s">
        <v>55</v>
      </c>
      <c r="E23" s="39" t="s">
        <v>4</v>
      </c>
    </row>
    <row r="24" spans="1:5" ht="12.75">
      <c r="A24" s="35" t="s">
        <v>56</v>
      </c>
      <c r="E24" s="40" t="s">
        <v>11209</v>
      </c>
    </row>
    <row r="25" spans="1:5" ht="12.75">
      <c r="A25" t="s">
        <v>58</v>
      </c>
      <c r="E25" s="39" t="s">
        <v>59</v>
      </c>
    </row>
    <row r="26" spans="1:16" ht="25.5">
      <c r="A26" t="s">
        <v>48</v>
      </c>
      <c s="34" t="s">
        <v>68</v>
      </c>
      <c s="34" t="s">
        <v>11210</v>
      </c>
      <c s="35" t="s">
        <v>4</v>
      </c>
      <c s="6" t="s">
        <v>11211</v>
      </c>
      <c s="36" t="s">
        <v>53</v>
      </c>
      <c s="37">
        <v>208.05</v>
      </c>
      <c s="36">
        <v>0</v>
      </c>
      <c s="36">
        <f>ROUND(G26*H26,6)</f>
      </c>
      <c r="L26" s="38">
        <v>0</v>
      </c>
      <c s="32">
        <f>ROUND(ROUND(L26,2)*ROUND(G26,3),2)</f>
      </c>
      <c s="36" t="s">
        <v>3910</v>
      </c>
      <c>
        <f>(M26*21)/100</f>
      </c>
      <c t="s">
        <v>26</v>
      </c>
    </row>
    <row r="27" spans="1:5" ht="12.75">
      <c r="A27" s="35" t="s">
        <v>55</v>
      </c>
      <c r="E27" s="39" t="s">
        <v>4</v>
      </c>
    </row>
    <row r="28" spans="1:5" ht="12.75">
      <c r="A28" s="35" t="s">
        <v>56</v>
      </c>
      <c r="E28" s="40" t="s">
        <v>11212</v>
      </c>
    </row>
    <row r="29" spans="1:5" ht="12.75">
      <c r="A29" t="s">
        <v>58</v>
      </c>
      <c r="E29" s="39" t="s">
        <v>59</v>
      </c>
    </row>
    <row r="30" spans="1:16" ht="12.75">
      <c r="A30" t="s">
        <v>48</v>
      </c>
      <c s="34" t="s">
        <v>71</v>
      </c>
      <c s="34" t="s">
        <v>7229</v>
      </c>
      <c s="35" t="s">
        <v>4</v>
      </c>
      <c s="6" t="s">
        <v>11213</v>
      </c>
      <c s="36" t="s">
        <v>499</v>
      </c>
      <c s="37">
        <v>267.4</v>
      </c>
      <c s="36">
        <v>0</v>
      </c>
      <c s="36">
        <f>ROUND(G30*H30,6)</f>
      </c>
      <c r="L30" s="38">
        <v>0</v>
      </c>
      <c s="32">
        <f>ROUND(ROUND(L30,2)*ROUND(G30,3),2)</f>
      </c>
      <c s="36" t="s">
        <v>3910</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7232</v>
      </c>
      <c s="35" t="s">
        <v>4</v>
      </c>
      <c s="6" t="s">
        <v>11214</v>
      </c>
      <c s="36" t="s">
        <v>499</v>
      </c>
      <c s="37">
        <v>267.4</v>
      </c>
      <c s="36">
        <v>0</v>
      </c>
      <c s="36">
        <f>ROUND(G34*H34,6)</f>
      </c>
      <c r="L34" s="38">
        <v>0</v>
      </c>
      <c s="32">
        <f>ROUND(ROUND(L34,2)*ROUND(G34,3),2)</f>
      </c>
      <c s="36" t="s">
        <v>3910</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7234</v>
      </c>
      <c s="35" t="s">
        <v>4</v>
      </c>
      <c s="6" t="s">
        <v>11215</v>
      </c>
      <c s="36" t="s">
        <v>676</v>
      </c>
      <c s="37">
        <v>35.202</v>
      </c>
      <c s="36">
        <v>0</v>
      </c>
      <c s="36">
        <f>ROUND(G38*H38,6)</f>
      </c>
      <c r="L38" s="38">
        <v>0</v>
      </c>
      <c s="32">
        <f>ROUND(ROUND(L38,2)*ROUND(G38,3),2)</f>
      </c>
      <c s="36" t="s">
        <v>3910</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3650</v>
      </c>
      <c r="J42" s="32">
        <f>0</f>
      </c>
      <c s="32">
        <f>0</f>
      </c>
      <c s="32">
        <f>0+L43+L47+L51+L55</f>
      </c>
      <c s="32">
        <f>0+M43+M47+M51+M55</f>
      </c>
    </row>
    <row r="43" spans="1:16" ht="25.5">
      <c r="A43" t="s">
        <v>48</v>
      </c>
      <c s="34" t="s">
        <v>81</v>
      </c>
      <c s="34" t="s">
        <v>7279</v>
      </c>
      <c s="35" t="s">
        <v>4</v>
      </c>
      <c s="6" t="s">
        <v>11216</v>
      </c>
      <c s="36" t="s">
        <v>53</v>
      </c>
      <c s="37">
        <v>432.833</v>
      </c>
      <c s="36">
        <v>0</v>
      </c>
      <c s="36">
        <f>ROUND(G43*H43,6)</f>
      </c>
      <c r="L43" s="38">
        <v>0</v>
      </c>
      <c s="32">
        <f>ROUND(ROUND(L43,2)*ROUND(G43,3),2)</f>
      </c>
      <c s="36" t="s">
        <v>3910</v>
      </c>
      <c>
        <f>(M43*21)/100</f>
      </c>
      <c t="s">
        <v>26</v>
      </c>
    </row>
    <row r="44" spans="1:5" ht="12.75">
      <c r="A44" s="35" t="s">
        <v>55</v>
      </c>
      <c r="E44" s="39" t="s">
        <v>4</v>
      </c>
    </row>
    <row r="45" spans="1:5" ht="12.75">
      <c r="A45" s="35" t="s">
        <v>56</v>
      </c>
      <c r="E45" s="40" t="s">
        <v>11217</v>
      </c>
    </row>
    <row r="46" spans="1:5" ht="12.75">
      <c r="A46" t="s">
        <v>58</v>
      </c>
      <c r="E46" s="39" t="s">
        <v>59</v>
      </c>
    </row>
    <row r="47" spans="1:16" ht="12.75">
      <c r="A47" t="s">
        <v>48</v>
      </c>
      <c s="34" t="s">
        <v>84</v>
      </c>
      <c s="34" t="s">
        <v>7285</v>
      </c>
      <c s="35" t="s">
        <v>4</v>
      </c>
      <c s="6" t="s">
        <v>11218</v>
      </c>
      <c s="36" t="s">
        <v>499</v>
      </c>
      <c s="37">
        <v>3654.22</v>
      </c>
      <c s="36">
        <v>0</v>
      </c>
      <c s="36">
        <f>ROUND(G47*H47,6)</f>
      </c>
      <c r="L47" s="38">
        <v>0</v>
      </c>
      <c s="32">
        <f>ROUND(ROUND(L47,2)*ROUND(G47,3),2)</f>
      </c>
      <c s="36" t="s">
        <v>3910</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7288</v>
      </c>
      <c s="35" t="s">
        <v>4</v>
      </c>
      <c s="6" t="s">
        <v>11219</v>
      </c>
      <c s="36" t="s">
        <v>499</v>
      </c>
      <c s="37">
        <v>3654.22</v>
      </c>
      <c s="36">
        <v>0</v>
      </c>
      <c s="36">
        <f>ROUND(G51*H51,6)</f>
      </c>
      <c r="L51" s="38">
        <v>0</v>
      </c>
      <c s="32">
        <f>ROUND(ROUND(L51,2)*ROUND(G51,3),2)</f>
      </c>
      <c s="36" t="s">
        <v>3910</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7298</v>
      </c>
      <c s="35" t="s">
        <v>4</v>
      </c>
      <c s="6" t="s">
        <v>11220</v>
      </c>
      <c s="36" t="s">
        <v>676</v>
      </c>
      <c s="37">
        <v>43.773</v>
      </c>
      <c s="36">
        <v>0</v>
      </c>
      <c s="36">
        <f>ROUND(G55*H55,6)</f>
      </c>
      <c r="L55" s="38">
        <v>0</v>
      </c>
      <c s="32">
        <f>ROUND(ROUND(L55,2)*ROUND(G55,3),2)</f>
      </c>
      <c s="36" t="s">
        <v>3910</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3832</v>
      </c>
      <c r="J59" s="32">
        <f>0</f>
      </c>
      <c s="32">
        <f>0</f>
      </c>
      <c s="32">
        <f>0+L60+L64+L68+L72+L76+L80+L84+L88+L92+L96</f>
      </c>
      <c s="32">
        <f>0+M60+M64+M68+M72+M76+M80+M84+M88+M92+M96</f>
      </c>
    </row>
    <row r="60" spans="1:16" ht="25.5">
      <c r="A60" t="s">
        <v>48</v>
      </c>
      <c s="34" t="s">
        <v>94</v>
      </c>
      <c s="34" t="s">
        <v>7365</v>
      </c>
      <c s="35" t="s">
        <v>4</v>
      </c>
      <c s="6" t="s">
        <v>11221</v>
      </c>
      <c s="36" t="s">
        <v>53</v>
      </c>
      <c s="37">
        <v>142.45</v>
      </c>
      <c s="36">
        <v>0</v>
      </c>
      <c s="36">
        <f>ROUND(G60*H60,6)</f>
      </c>
      <c r="L60" s="38">
        <v>0</v>
      </c>
      <c s="32">
        <f>ROUND(ROUND(L60,2)*ROUND(G60,3),2)</f>
      </c>
      <c s="36" t="s">
        <v>3910</v>
      </c>
      <c>
        <f>(M60*21)/100</f>
      </c>
      <c t="s">
        <v>26</v>
      </c>
    </row>
    <row r="61" spans="1:5" ht="12.75">
      <c r="A61" s="35" t="s">
        <v>55</v>
      </c>
      <c r="E61" s="39" t="s">
        <v>4</v>
      </c>
    </row>
    <row r="62" spans="1:5" ht="12.75">
      <c r="A62" s="35" t="s">
        <v>56</v>
      </c>
      <c r="E62" s="40" t="s">
        <v>11222</v>
      </c>
    </row>
    <row r="63" spans="1:5" ht="12.75">
      <c r="A63" t="s">
        <v>58</v>
      </c>
      <c r="E63" s="39" t="s">
        <v>59</v>
      </c>
    </row>
    <row r="64" spans="1:16" ht="25.5">
      <c r="A64" t="s">
        <v>48</v>
      </c>
      <c s="34" t="s">
        <v>97</v>
      </c>
      <c s="34" t="s">
        <v>11223</v>
      </c>
      <c s="35" t="s">
        <v>4</v>
      </c>
      <c s="6" t="s">
        <v>11224</v>
      </c>
      <c s="36" t="s">
        <v>499</v>
      </c>
      <c s="37">
        <v>259</v>
      </c>
      <c s="36">
        <v>0</v>
      </c>
      <c s="36">
        <f>ROUND(G64*H64,6)</f>
      </c>
      <c r="L64" s="38">
        <v>0</v>
      </c>
      <c s="32">
        <f>ROUND(ROUND(L64,2)*ROUND(G64,3),2)</f>
      </c>
      <c s="36" t="s">
        <v>3910</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11225</v>
      </c>
      <c s="35" t="s">
        <v>4</v>
      </c>
      <c s="6" t="s">
        <v>11226</v>
      </c>
      <c s="36" t="s">
        <v>499</v>
      </c>
      <c s="37">
        <v>259</v>
      </c>
      <c s="36">
        <v>0</v>
      </c>
      <c s="36">
        <f>ROUND(G68*H68,6)</f>
      </c>
      <c r="L68" s="38">
        <v>0</v>
      </c>
      <c s="32">
        <f>ROUND(ROUND(L68,2)*ROUND(G68,3),2)</f>
      </c>
      <c s="36" t="s">
        <v>3910</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11227</v>
      </c>
      <c s="35" t="s">
        <v>4</v>
      </c>
      <c s="6" t="s">
        <v>11228</v>
      </c>
      <c s="36" t="s">
        <v>499</v>
      </c>
      <c s="37">
        <v>259</v>
      </c>
      <c s="36">
        <v>0</v>
      </c>
      <c s="36">
        <f>ROUND(G72*H72,6)</f>
      </c>
      <c r="L72" s="38">
        <v>0</v>
      </c>
      <c s="32">
        <f>ROUND(ROUND(L72,2)*ROUND(G72,3),2)</f>
      </c>
      <c s="36" t="s">
        <v>3910</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11229</v>
      </c>
      <c s="35" t="s">
        <v>4</v>
      </c>
      <c s="6" t="s">
        <v>11230</v>
      </c>
      <c s="36" t="s">
        <v>499</v>
      </c>
      <c s="37">
        <v>259</v>
      </c>
      <c s="36">
        <v>0</v>
      </c>
      <c s="36">
        <f>ROUND(G76*H76,6)</f>
      </c>
      <c r="L76" s="38">
        <v>0</v>
      </c>
      <c s="32">
        <f>ROUND(ROUND(L76,2)*ROUND(G76,3),2)</f>
      </c>
      <c s="36" t="s">
        <v>3910</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7391</v>
      </c>
      <c s="35" t="s">
        <v>4</v>
      </c>
      <c s="6" t="s">
        <v>11231</v>
      </c>
      <c s="36" t="s">
        <v>676</v>
      </c>
      <c s="37">
        <v>15.151</v>
      </c>
      <c s="36">
        <v>0</v>
      </c>
      <c s="36">
        <f>ROUND(G80*H80,6)</f>
      </c>
      <c r="L80" s="38">
        <v>0</v>
      </c>
      <c s="32">
        <f>ROUND(ROUND(L80,2)*ROUND(G80,3),2)</f>
      </c>
      <c s="36" t="s">
        <v>3910</v>
      </c>
      <c>
        <f>(M80*21)/100</f>
      </c>
      <c t="s">
        <v>26</v>
      </c>
    </row>
    <row r="81" spans="1:5" ht="38.25">
      <c r="A81" s="35" t="s">
        <v>55</v>
      </c>
      <c r="E81" s="39" t="s">
        <v>11232</v>
      </c>
    </row>
    <row r="82" spans="1:5" ht="12.75">
      <c r="A82" s="35" t="s">
        <v>56</v>
      </c>
      <c r="E82" s="40" t="s">
        <v>4</v>
      </c>
    </row>
    <row r="83" spans="1:5" ht="12.75">
      <c r="A83" t="s">
        <v>58</v>
      </c>
      <c r="E83" s="39" t="s">
        <v>59</v>
      </c>
    </row>
    <row r="84" spans="1:16" ht="25.5">
      <c r="A84" t="s">
        <v>48</v>
      </c>
      <c s="34" t="s">
        <v>112</v>
      </c>
      <c s="34" t="s">
        <v>7397</v>
      </c>
      <c s="35" t="s">
        <v>4</v>
      </c>
      <c s="6" t="s">
        <v>11233</v>
      </c>
      <c s="36" t="s">
        <v>53</v>
      </c>
      <c s="37">
        <v>20.332</v>
      </c>
      <c s="36">
        <v>0</v>
      </c>
      <c s="36">
        <f>ROUND(G84*H84,6)</f>
      </c>
      <c r="L84" s="38">
        <v>0</v>
      </c>
      <c s="32">
        <f>ROUND(ROUND(L84,2)*ROUND(G84,3),2)</f>
      </c>
      <c s="36" t="s">
        <v>3910</v>
      </c>
      <c>
        <f>(M84*21)/100</f>
      </c>
      <c t="s">
        <v>26</v>
      </c>
    </row>
    <row r="85" spans="1:5" ht="12.75">
      <c r="A85" s="35" t="s">
        <v>55</v>
      </c>
      <c r="E85" s="39" t="s">
        <v>4</v>
      </c>
    </row>
    <row r="86" spans="1:5" ht="12.75">
      <c r="A86" s="35" t="s">
        <v>56</v>
      </c>
      <c r="E86" s="40" t="s">
        <v>11234</v>
      </c>
    </row>
    <row r="87" spans="1:5" ht="12.75">
      <c r="A87" t="s">
        <v>58</v>
      </c>
      <c r="E87" s="39" t="s">
        <v>59</v>
      </c>
    </row>
    <row r="88" spans="1:16" ht="25.5">
      <c r="A88" t="s">
        <v>48</v>
      </c>
      <c s="34" t="s">
        <v>115</v>
      </c>
      <c s="34" t="s">
        <v>7400</v>
      </c>
      <c s="35" t="s">
        <v>4</v>
      </c>
      <c s="6" t="s">
        <v>11235</v>
      </c>
      <c s="36" t="s">
        <v>676</v>
      </c>
      <c s="37">
        <v>2.448</v>
      </c>
      <c s="36">
        <v>0</v>
      </c>
      <c s="36">
        <f>ROUND(G88*H88,6)</f>
      </c>
      <c r="L88" s="38">
        <v>0</v>
      </c>
      <c s="32">
        <f>ROUND(ROUND(L88,2)*ROUND(G88,3),2)</f>
      </c>
      <c s="36" t="s">
        <v>3910</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7403</v>
      </c>
      <c s="35" t="s">
        <v>4</v>
      </c>
      <c s="6" t="s">
        <v>11236</v>
      </c>
      <c s="36" t="s">
        <v>499</v>
      </c>
      <c s="37">
        <v>436.44</v>
      </c>
      <c s="36">
        <v>0</v>
      </c>
      <c s="36">
        <f>ROUND(G92*H92,6)</f>
      </c>
      <c r="L92" s="38">
        <v>0</v>
      </c>
      <c s="32">
        <f>ROUND(ROUND(L92,2)*ROUND(G92,3),2)</f>
      </c>
      <c s="36" t="s">
        <v>3910</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7406</v>
      </c>
      <c s="35" t="s">
        <v>4</v>
      </c>
      <c s="6" t="s">
        <v>11237</v>
      </c>
      <c s="36" t="s">
        <v>499</v>
      </c>
      <c s="37">
        <v>436.44</v>
      </c>
      <c s="36">
        <v>0</v>
      </c>
      <c s="36">
        <f>ROUND(G96*H96,6)</f>
      </c>
      <c r="L96" s="38">
        <v>0</v>
      </c>
      <c s="32">
        <f>ROUND(ROUND(L96,2)*ROUND(G96,3),2)</f>
      </c>
      <c s="36" t="s">
        <v>3910</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11238</v>
      </c>
      <c r="E100" s="33" t="s">
        <v>11239</v>
      </c>
      <c r="J100" s="32">
        <f>0</f>
      </c>
      <c s="32">
        <f>0</f>
      </c>
      <c s="32">
        <f>0+L101+L105+L109</f>
      </c>
      <c s="32">
        <f>0+M101+M105+M109</f>
      </c>
    </row>
    <row r="101" spans="1:16" ht="12.75">
      <c r="A101" t="s">
        <v>48</v>
      </c>
      <c s="34" t="s">
        <v>124</v>
      </c>
      <c s="34" t="s">
        <v>11240</v>
      </c>
      <c s="35" t="s">
        <v>4</v>
      </c>
      <c s="6" t="s">
        <v>11241</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11242</v>
      </c>
    </row>
    <row r="104" spans="1:5" ht="369.75">
      <c r="A104" t="s">
        <v>58</v>
      </c>
      <c r="E104" s="39" t="s">
        <v>11243</v>
      </c>
    </row>
    <row r="105" spans="1:16" ht="12.75">
      <c r="A105" t="s">
        <v>48</v>
      </c>
      <c s="34" t="s">
        <v>127</v>
      </c>
      <c s="34" t="s">
        <v>11244</v>
      </c>
      <c s="35" t="s">
        <v>4</v>
      </c>
      <c s="6" t="s">
        <v>3834</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11245</v>
      </c>
    </row>
    <row r="108" spans="1:5" ht="369.75">
      <c r="A108" t="s">
        <v>58</v>
      </c>
      <c r="E108" s="39" t="s">
        <v>11243</v>
      </c>
    </row>
    <row r="109" spans="1:16" ht="12.75">
      <c r="A109" t="s">
        <v>48</v>
      </c>
      <c s="34" t="s">
        <v>130</v>
      </c>
      <c s="34" t="s">
        <v>11246</v>
      </c>
      <c s="35" t="s">
        <v>4</v>
      </c>
      <c s="6" t="s">
        <v>4529</v>
      </c>
      <c s="36" t="s">
        <v>1220</v>
      </c>
      <c s="37">
        <v>2751.59</v>
      </c>
      <c s="36">
        <v>0</v>
      </c>
      <c s="36">
        <f>ROUND(G109*H109,6)</f>
      </c>
      <c r="L109" s="38">
        <v>0</v>
      </c>
      <c s="32">
        <f>ROUND(ROUND(L109,2)*ROUND(G109,3),2)</f>
      </c>
      <c s="36" t="s">
        <v>490</v>
      </c>
      <c>
        <f>(M109*21)/100</f>
      </c>
      <c t="s">
        <v>26</v>
      </c>
    </row>
    <row r="110" spans="1:5" ht="12.75">
      <c r="A110" s="35" t="s">
        <v>55</v>
      </c>
      <c r="E110" s="39" t="s">
        <v>8716</v>
      </c>
    </row>
    <row r="111" spans="1:5" ht="12.75">
      <c r="A111" s="35" t="s">
        <v>56</v>
      </c>
      <c r="E111" s="40" t="s">
        <v>11247</v>
      </c>
    </row>
    <row r="112" spans="1:5" ht="357">
      <c r="A112" t="s">
        <v>58</v>
      </c>
      <c r="E112" s="39" t="s">
        <v>11248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11251</v>
      </c>
      <c r="E8" s="30" t="s">
        <v>11250</v>
      </c>
      <c r="J8" s="29">
        <f>0+J9+J14+J19</f>
      </c>
      <c s="29">
        <f>0+K9+K14+K19</f>
      </c>
      <c s="29">
        <f>0+L9+L14+L19</f>
      </c>
      <c s="29">
        <f>0+M9+M14+M19</f>
      </c>
    </row>
    <row r="9" spans="1:13" ht="12.75">
      <c r="A9" t="s">
        <v>45</v>
      </c>
      <c r="C9" s="31" t="s">
        <v>26</v>
      </c>
      <c r="E9" s="33" t="s">
        <v>4194</v>
      </c>
      <c r="J9" s="32">
        <f>0</f>
      </c>
      <c s="32">
        <f>0</f>
      </c>
      <c s="32">
        <f>0+L10</f>
      </c>
      <c s="32">
        <f>0+M10</f>
      </c>
    </row>
    <row r="10" spans="1:16" ht="12.75">
      <c r="A10" t="s">
        <v>48</v>
      </c>
      <c s="34" t="s">
        <v>49</v>
      </c>
      <c s="34" t="s">
        <v>11252</v>
      </c>
      <c s="35" t="s">
        <v>4</v>
      </c>
      <c s="6" t="s">
        <v>11241</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11242</v>
      </c>
    </row>
    <row r="13" spans="1:5" ht="12.75">
      <c r="A13" t="s">
        <v>58</v>
      </c>
      <c r="E13" s="39" t="s">
        <v>501</v>
      </c>
    </row>
    <row r="14" spans="1:13" ht="12.75">
      <c r="A14" t="s">
        <v>45</v>
      </c>
      <c r="C14" s="31" t="s">
        <v>65</v>
      </c>
      <c r="E14" s="33" t="s">
        <v>3832</v>
      </c>
      <c r="J14" s="32">
        <f>0</f>
      </c>
      <c s="32">
        <f>0</f>
      </c>
      <c s="32">
        <f>0+L15</f>
      </c>
      <c s="32">
        <f>0+M15</f>
      </c>
    </row>
    <row r="15" spans="1:16" ht="12.75">
      <c r="A15" t="s">
        <v>48</v>
      </c>
      <c s="34" t="s">
        <v>26</v>
      </c>
      <c s="34" t="s">
        <v>3833</v>
      </c>
      <c s="35" t="s">
        <v>4</v>
      </c>
      <c s="6" t="s">
        <v>3834</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11245</v>
      </c>
    </row>
    <row r="18" spans="1:5" ht="12.75">
      <c r="A18" t="s">
        <v>58</v>
      </c>
      <c r="E18" s="39" t="s">
        <v>501</v>
      </c>
    </row>
    <row r="19" spans="1:13" ht="12.75">
      <c r="A19" t="s">
        <v>45</v>
      </c>
      <c r="C19" s="31" t="s">
        <v>81</v>
      </c>
      <c r="E19" s="33" t="s">
        <v>8715</v>
      </c>
      <c r="J19" s="32">
        <f>0</f>
      </c>
      <c s="32">
        <f>0</f>
      </c>
      <c s="32">
        <f>0+L20</f>
      </c>
      <c s="32">
        <f>0+M20</f>
      </c>
    </row>
    <row r="20" spans="1:16" ht="12.75">
      <c r="A20" t="s">
        <v>48</v>
      </c>
      <c s="34" t="s">
        <v>25</v>
      </c>
      <c s="34" t="s">
        <v>4528</v>
      </c>
      <c s="35" t="s">
        <v>4</v>
      </c>
      <c s="6" t="s">
        <v>4529</v>
      </c>
      <c s="36" t="s">
        <v>1220</v>
      </c>
      <c s="37">
        <v>2751.59</v>
      </c>
      <c s="36">
        <v>0</v>
      </c>
      <c s="36">
        <f>ROUND(G20*H20,6)</f>
      </c>
      <c r="L20" s="38">
        <v>0</v>
      </c>
      <c s="32">
        <f>ROUND(ROUND(L20,2)*ROUND(G20,3),2)</f>
      </c>
      <c s="36" t="s">
        <v>54</v>
      </c>
      <c>
        <f>(M20*21)/100</f>
      </c>
      <c t="s">
        <v>26</v>
      </c>
    </row>
    <row r="21" spans="1:5" ht="12.75">
      <c r="A21" s="35" t="s">
        <v>55</v>
      </c>
      <c r="E21" s="39" t="s">
        <v>8716</v>
      </c>
    </row>
    <row r="22" spans="1:5" ht="12.75">
      <c r="A22" s="35" t="s">
        <v>56</v>
      </c>
      <c r="E22" s="40" t="s">
        <v>11247</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11255</v>
      </c>
      <c r="E8" s="30" t="s">
        <v>11254</v>
      </c>
      <c r="J8" s="29">
        <f>0+J9+J62+J87</f>
      </c>
      <c s="29">
        <f>0+K9+K62+K87</f>
      </c>
      <c s="29">
        <f>0+L9+L62+L87</f>
      </c>
      <c s="29">
        <f>0+M9+M62+M87</f>
      </c>
    </row>
    <row r="9" spans="1:13" ht="12.75">
      <c r="A9" t="s">
        <v>45</v>
      </c>
      <c r="C9" s="31" t="s">
        <v>49</v>
      </c>
      <c r="E9" s="33" t="s">
        <v>11256</v>
      </c>
      <c r="J9" s="32">
        <f>0</f>
      </c>
      <c s="32">
        <f>0</f>
      </c>
      <c s="32">
        <f>0+L10+L14+L18+L22+L26+L30+L34+L38+L42+L46+L50+L54+L58</f>
      </c>
      <c s="32">
        <f>0+M10+M14+M18+M22+M26+M30+M34+M38+M42+M46+M50+M54+M58</f>
      </c>
    </row>
    <row r="10" spans="1:16" ht="38.25">
      <c r="A10" t="s">
        <v>48</v>
      </c>
      <c s="34" t="s">
        <v>49</v>
      </c>
      <c s="34" t="s">
        <v>9268</v>
      </c>
      <c s="35" t="s">
        <v>4</v>
      </c>
      <c s="6" t="s">
        <v>11257</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9271</v>
      </c>
      <c s="35" t="s">
        <v>4</v>
      </c>
      <c s="6" t="s">
        <v>9385</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9273</v>
      </c>
      <c s="35" t="s">
        <v>4</v>
      </c>
      <c s="6" t="s">
        <v>9385</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9274</v>
      </c>
      <c s="35" t="s">
        <v>4</v>
      </c>
      <c s="6" t="s">
        <v>9385</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9276</v>
      </c>
      <c s="35" t="s">
        <v>4</v>
      </c>
      <c s="6" t="s">
        <v>9385</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9277</v>
      </c>
      <c s="35" t="s">
        <v>4</v>
      </c>
      <c s="6" t="s">
        <v>11258</v>
      </c>
      <c s="36" t="s">
        <v>3053</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9278</v>
      </c>
      <c s="35" t="s">
        <v>4</v>
      </c>
      <c s="6" t="s">
        <v>11259</v>
      </c>
      <c s="36" t="s">
        <v>3053</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9291</v>
      </c>
      <c s="35" t="s">
        <v>4</v>
      </c>
      <c s="6" t="s">
        <v>11260</v>
      </c>
      <c s="36" t="s">
        <v>3053</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9320</v>
      </c>
      <c s="35" t="s">
        <v>4</v>
      </c>
      <c s="6" t="s">
        <v>9377</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9322</v>
      </c>
      <c s="35" t="s">
        <v>4</v>
      </c>
      <c s="6" t="s">
        <v>11261</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9324</v>
      </c>
      <c s="35" t="s">
        <v>4</v>
      </c>
      <c s="6" t="s">
        <v>11262</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9326</v>
      </c>
      <c s="35" t="s">
        <v>4</v>
      </c>
      <c s="6" t="s">
        <v>9321</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10268</v>
      </c>
      <c s="35" t="s">
        <v>4</v>
      </c>
      <c s="6" t="s">
        <v>9398</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11263</v>
      </c>
      <c r="J62" s="32">
        <f>0</f>
      </c>
      <c s="32">
        <f>0</f>
      </c>
      <c s="32">
        <f>0+L63+L67+L71+L75+L79+L83</f>
      </c>
      <c s="32">
        <f>0+M63+M67+M71+M75+M79+M83</f>
      </c>
    </row>
    <row r="63" spans="1:16" ht="12.75">
      <c r="A63" t="s">
        <v>48</v>
      </c>
      <c s="34" t="s">
        <v>97</v>
      </c>
      <c s="34" t="s">
        <v>9366</v>
      </c>
      <c s="35" t="s">
        <v>4</v>
      </c>
      <c s="6" t="s">
        <v>11264</v>
      </c>
      <c s="36" t="s">
        <v>3053</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9368</v>
      </c>
      <c s="35" t="s">
        <v>4</v>
      </c>
      <c s="6" t="s">
        <v>11265</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9370</v>
      </c>
      <c s="35" t="s">
        <v>4</v>
      </c>
      <c s="6" t="s">
        <v>11266</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9371</v>
      </c>
      <c s="35" t="s">
        <v>4</v>
      </c>
      <c s="6" t="s">
        <v>11267</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9373</v>
      </c>
      <c s="35" t="s">
        <v>4</v>
      </c>
      <c s="6" t="s">
        <v>11266</v>
      </c>
      <c s="36" t="s">
        <v>3053</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9375</v>
      </c>
      <c s="35" t="s">
        <v>4</v>
      </c>
      <c s="6" t="s">
        <v>11268</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9391</v>
      </c>
      <c s="35" t="s">
        <v>4</v>
      </c>
      <c s="6" t="s">
        <v>9362</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9393</v>
      </c>
      <c s="35" t="s">
        <v>4</v>
      </c>
      <c s="6" t="s">
        <v>11269</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9394</v>
      </c>
      <c s="35" t="s">
        <v>4</v>
      </c>
      <c s="6" t="s">
        <v>9364</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11272</v>
      </c>
      <c r="E8" s="30" t="s">
        <v>11271</v>
      </c>
      <c r="J8" s="29">
        <f>0+J9+J98+J195</f>
      </c>
      <c s="29">
        <f>0+K9+K98+K195</f>
      </c>
      <c s="29">
        <f>0+L9+L98+L195</f>
      </c>
      <c s="29">
        <f>0+M9+M98+M195</f>
      </c>
    </row>
    <row r="9" spans="1:13" ht="12.75">
      <c r="A9" t="s">
        <v>45</v>
      </c>
      <c r="C9" s="31" t="s">
        <v>9538</v>
      </c>
      <c r="E9" s="33" t="s">
        <v>9539</v>
      </c>
      <c r="J9" s="32">
        <f>0</f>
      </c>
      <c s="32">
        <f>0</f>
      </c>
      <c s="32">
        <f>0+L10+L14+L18+L22+L26+L30+L34+L38+L42+L46+L50+L54+L58+L62+L66+L70+L74+L78+L82+L86+L90+L94</f>
      </c>
      <c s="32">
        <f>0+M10+M14+M18+M22+M26+M30+M34+M38+M42+M46+M50+M54+M58+M62+M66+M70+M74+M78+M82+M86+M90+M94</f>
      </c>
    </row>
    <row r="10" spans="1:16" ht="12.75">
      <c r="A10" t="s">
        <v>48</v>
      </c>
      <c s="34" t="s">
        <v>49</v>
      </c>
      <c s="34" t="s">
        <v>9540</v>
      </c>
      <c s="35" t="s">
        <v>4</v>
      </c>
      <c s="6" t="s">
        <v>11273</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9542</v>
      </c>
    </row>
    <row r="13" spans="1:5" ht="12.75">
      <c r="A13" t="s">
        <v>58</v>
      </c>
      <c r="E13" s="39" t="s">
        <v>4</v>
      </c>
    </row>
    <row r="14" spans="1:16" ht="12.75">
      <c r="A14" t="s">
        <v>48</v>
      </c>
      <c s="34" t="s">
        <v>26</v>
      </c>
      <c s="34" t="s">
        <v>9543</v>
      </c>
      <c s="35" t="s">
        <v>4</v>
      </c>
      <c s="6" t="s">
        <v>11274</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9542</v>
      </c>
    </row>
    <row r="17" spans="1:5" ht="12.75">
      <c r="A17" t="s">
        <v>58</v>
      </c>
      <c r="E17" s="39" t="s">
        <v>4</v>
      </c>
    </row>
    <row r="18" spans="1:16" ht="12.75">
      <c r="A18" t="s">
        <v>48</v>
      </c>
      <c s="34" t="s">
        <v>25</v>
      </c>
      <c s="34" t="s">
        <v>9545</v>
      </c>
      <c s="35" t="s">
        <v>4</v>
      </c>
      <c s="6" t="s">
        <v>11275</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9542</v>
      </c>
    </row>
    <row r="21" spans="1:5" ht="12.75">
      <c r="A21" t="s">
        <v>58</v>
      </c>
      <c r="E21" s="39" t="s">
        <v>4</v>
      </c>
    </row>
    <row r="22" spans="1:16" ht="12.75">
      <c r="A22" t="s">
        <v>48</v>
      </c>
      <c s="34" t="s">
        <v>65</v>
      </c>
      <c s="34" t="s">
        <v>9547</v>
      </c>
      <c s="35" t="s">
        <v>4</v>
      </c>
      <c s="6" t="s">
        <v>11276</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9542</v>
      </c>
    </row>
    <row r="25" spans="1:5" ht="12.75">
      <c r="A25" t="s">
        <v>58</v>
      </c>
      <c r="E25" s="39" t="s">
        <v>4</v>
      </c>
    </row>
    <row r="26" spans="1:16" ht="12.75">
      <c r="A26" t="s">
        <v>48</v>
      </c>
      <c s="34" t="s">
        <v>68</v>
      </c>
      <c s="34" t="s">
        <v>9549</v>
      </c>
      <c s="35" t="s">
        <v>4</v>
      </c>
      <c s="6" t="s">
        <v>9556</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9542</v>
      </c>
    </row>
    <row r="29" spans="1:5" ht="12.75">
      <c r="A29" t="s">
        <v>58</v>
      </c>
      <c r="E29" s="39" t="s">
        <v>4</v>
      </c>
    </row>
    <row r="30" spans="1:16" ht="12.75">
      <c r="A30" t="s">
        <v>48</v>
      </c>
      <c s="34" t="s">
        <v>71</v>
      </c>
      <c s="34" t="s">
        <v>9551</v>
      </c>
      <c s="35" t="s">
        <v>4</v>
      </c>
      <c s="6" t="s">
        <v>9558</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9542</v>
      </c>
    </row>
    <row r="33" spans="1:5" ht="12.75">
      <c r="A33" t="s">
        <v>58</v>
      </c>
      <c r="E33" s="39" t="s">
        <v>4</v>
      </c>
    </row>
    <row r="34" spans="1:16" ht="12.75">
      <c r="A34" t="s">
        <v>48</v>
      </c>
      <c s="34" t="s">
        <v>74</v>
      </c>
      <c s="34" t="s">
        <v>9553</v>
      </c>
      <c s="35" t="s">
        <v>4</v>
      </c>
      <c s="6" t="s">
        <v>9560</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9542</v>
      </c>
    </row>
    <row r="37" spans="1:5" ht="12.75">
      <c r="A37" t="s">
        <v>58</v>
      </c>
      <c r="E37" s="39" t="s">
        <v>4</v>
      </c>
    </row>
    <row r="38" spans="1:16" ht="12.75">
      <c r="A38" t="s">
        <v>48</v>
      </c>
      <c s="34" t="s">
        <v>77</v>
      </c>
      <c s="34" t="s">
        <v>9555</v>
      </c>
      <c s="35" t="s">
        <v>4</v>
      </c>
      <c s="6" t="s">
        <v>9562</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9542</v>
      </c>
    </row>
    <row r="41" spans="1:5" ht="12.75">
      <c r="A41" t="s">
        <v>58</v>
      </c>
      <c r="E41" s="39" t="s">
        <v>4</v>
      </c>
    </row>
    <row r="42" spans="1:16" ht="12.75">
      <c r="A42" t="s">
        <v>48</v>
      </c>
      <c s="34" t="s">
        <v>81</v>
      </c>
      <c s="34" t="s">
        <v>9557</v>
      </c>
      <c s="35" t="s">
        <v>4</v>
      </c>
      <c s="6" t="s">
        <v>9564</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9542</v>
      </c>
    </row>
    <row r="45" spans="1:5" ht="12.75">
      <c r="A45" t="s">
        <v>58</v>
      </c>
      <c r="E45" s="39" t="s">
        <v>4</v>
      </c>
    </row>
    <row r="46" spans="1:16" ht="12.75">
      <c r="A46" t="s">
        <v>48</v>
      </c>
      <c s="34" t="s">
        <v>84</v>
      </c>
      <c s="34" t="s">
        <v>9559</v>
      </c>
      <c s="35" t="s">
        <v>4</v>
      </c>
      <c s="6" t="s">
        <v>11277</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9542</v>
      </c>
    </row>
    <row r="49" spans="1:5" ht="12.75">
      <c r="A49" t="s">
        <v>58</v>
      </c>
      <c r="E49" s="39" t="s">
        <v>4</v>
      </c>
    </row>
    <row r="50" spans="1:16" ht="12.75">
      <c r="A50" t="s">
        <v>48</v>
      </c>
      <c s="34" t="s">
        <v>87</v>
      </c>
      <c s="34" t="s">
        <v>9561</v>
      </c>
      <c s="35" t="s">
        <v>4</v>
      </c>
      <c s="6" t="s">
        <v>11278</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9542</v>
      </c>
    </row>
    <row r="53" spans="1:5" ht="12.75">
      <c r="A53" t="s">
        <v>58</v>
      </c>
      <c r="E53" s="39" t="s">
        <v>4</v>
      </c>
    </row>
    <row r="54" spans="1:16" ht="12.75">
      <c r="A54" t="s">
        <v>48</v>
      </c>
      <c s="34" t="s">
        <v>91</v>
      </c>
      <c s="34" t="s">
        <v>9563</v>
      </c>
      <c s="35" t="s">
        <v>4</v>
      </c>
      <c s="6" t="s">
        <v>11279</v>
      </c>
      <c s="36" t="s">
        <v>3053</v>
      </c>
      <c s="37">
        <v>4</v>
      </c>
      <c s="36">
        <v>0</v>
      </c>
      <c s="36">
        <f>ROUND(G54*H54,6)</f>
      </c>
      <c r="L54" s="38">
        <v>0</v>
      </c>
      <c s="32">
        <f>ROUND(ROUND(L54,2)*ROUND(G54,3),2)</f>
      </c>
      <c s="36" t="s">
        <v>490</v>
      </c>
      <c>
        <f>(M54*21)/100</f>
      </c>
      <c t="s">
        <v>26</v>
      </c>
    </row>
    <row r="55" spans="1:5" ht="12.75">
      <c r="A55" s="35" t="s">
        <v>55</v>
      </c>
      <c r="E55" s="39" t="s">
        <v>4</v>
      </c>
    </row>
    <row r="56" spans="1:5" ht="12.75">
      <c r="A56" s="35" t="s">
        <v>56</v>
      </c>
      <c r="E56" s="40" t="s">
        <v>9542</v>
      </c>
    </row>
    <row r="57" spans="1:5" ht="12.75">
      <c r="A57" t="s">
        <v>58</v>
      </c>
      <c r="E57" s="39" t="s">
        <v>4</v>
      </c>
    </row>
    <row r="58" spans="1:16" ht="25.5">
      <c r="A58" t="s">
        <v>48</v>
      </c>
      <c s="34" t="s">
        <v>94</v>
      </c>
      <c s="34" t="s">
        <v>9565</v>
      </c>
      <c s="35" t="s">
        <v>4</v>
      </c>
      <c s="6" t="s">
        <v>11280</v>
      </c>
      <c s="36" t="s">
        <v>3053</v>
      </c>
      <c s="37">
        <v>2</v>
      </c>
      <c s="36">
        <v>0</v>
      </c>
      <c s="36">
        <f>ROUND(G58*H58,6)</f>
      </c>
      <c r="L58" s="38">
        <v>0</v>
      </c>
      <c s="32">
        <f>ROUND(ROUND(L58,2)*ROUND(G58,3),2)</f>
      </c>
      <c s="36" t="s">
        <v>490</v>
      </c>
      <c>
        <f>(M58*21)/100</f>
      </c>
      <c t="s">
        <v>26</v>
      </c>
    </row>
    <row r="59" spans="1:5" ht="12.75">
      <c r="A59" s="35" t="s">
        <v>55</v>
      </c>
      <c r="E59" s="39" t="s">
        <v>4</v>
      </c>
    </row>
    <row r="60" spans="1:5" ht="12.75">
      <c r="A60" s="35" t="s">
        <v>56</v>
      </c>
      <c r="E60" s="40" t="s">
        <v>9542</v>
      </c>
    </row>
    <row r="61" spans="1:5" ht="12.75">
      <c r="A61" t="s">
        <v>58</v>
      </c>
      <c r="E61" s="39" t="s">
        <v>4</v>
      </c>
    </row>
    <row r="62" spans="1:16" ht="12.75">
      <c r="A62" t="s">
        <v>48</v>
      </c>
      <c s="34" t="s">
        <v>97</v>
      </c>
      <c s="34" t="s">
        <v>9567</v>
      </c>
      <c s="35" t="s">
        <v>4</v>
      </c>
      <c s="6" t="s">
        <v>11281</v>
      </c>
      <c s="36" t="s">
        <v>3053</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9542</v>
      </c>
    </row>
    <row r="65" spans="1:5" ht="12.75">
      <c r="A65" t="s">
        <v>58</v>
      </c>
      <c r="E65" s="39" t="s">
        <v>4</v>
      </c>
    </row>
    <row r="66" spans="1:16" ht="12.75">
      <c r="A66" t="s">
        <v>48</v>
      </c>
      <c s="34" t="s">
        <v>100</v>
      </c>
      <c s="34" t="s">
        <v>9569</v>
      </c>
      <c s="35" t="s">
        <v>4</v>
      </c>
      <c s="6" t="s">
        <v>9638</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9542</v>
      </c>
    </row>
    <row r="69" spans="1:5" ht="12.75">
      <c r="A69" t="s">
        <v>58</v>
      </c>
      <c r="E69" s="39" t="s">
        <v>4</v>
      </c>
    </row>
    <row r="70" spans="1:16" ht="12.75">
      <c r="A70" t="s">
        <v>48</v>
      </c>
      <c s="34" t="s">
        <v>103</v>
      </c>
      <c s="34" t="s">
        <v>9571</v>
      </c>
      <c s="35" t="s">
        <v>4</v>
      </c>
      <c s="6" t="s">
        <v>11282</v>
      </c>
      <c s="36" t="s">
        <v>3053</v>
      </c>
      <c s="37">
        <v>7</v>
      </c>
      <c s="36">
        <v>0</v>
      </c>
      <c s="36">
        <f>ROUND(G70*H70,6)</f>
      </c>
      <c r="L70" s="38">
        <v>0</v>
      </c>
      <c s="32">
        <f>ROUND(ROUND(L70,2)*ROUND(G70,3),2)</f>
      </c>
      <c s="36" t="s">
        <v>490</v>
      </c>
      <c>
        <f>(M70*21)/100</f>
      </c>
      <c t="s">
        <v>26</v>
      </c>
    </row>
    <row r="71" spans="1:5" ht="12.75">
      <c r="A71" s="35" t="s">
        <v>55</v>
      </c>
      <c r="E71" s="39" t="s">
        <v>4</v>
      </c>
    </row>
    <row r="72" spans="1:5" ht="12.75">
      <c r="A72" s="35" t="s">
        <v>56</v>
      </c>
      <c r="E72" s="40" t="s">
        <v>9542</v>
      </c>
    </row>
    <row r="73" spans="1:5" ht="12.75">
      <c r="A73" t="s">
        <v>58</v>
      </c>
      <c r="E73" s="39" t="s">
        <v>4</v>
      </c>
    </row>
    <row r="74" spans="1:16" ht="12.75">
      <c r="A74" t="s">
        <v>48</v>
      </c>
      <c s="34" t="s">
        <v>106</v>
      </c>
      <c s="34" t="s">
        <v>9573</v>
      </c>
      <c s="35" t="s">
        <v>4</v>
      </c>
      <c s="6" t="s">
        <v>9570</v>
      </c>
      <c s="36" t="s">
        <v>3053</v>
      </c>
      <c s="37">
        <v>2</v>
      </c>
      <c s="36">
        <v>0</v>
      </c>
      <c s="36">
        <f>ROUND(G74*H74,6)</f>
      </c>
      <c r="L74" s="38">
        <v>0</v>
      </c>
      <c s="32">
        <f>ROUND(ROUND(L74,2)*ROUND(G74,3),2)</f>
      </c>
      <c s="36" t="s">
        <v>490</v>
      </c>
      <c>
        <f>(M74*21)/100</f>
      </c>
      <c t="s">
        <v>26</v>
      </c>
    </row>
    <row r="75" spans="1:5" ht="12.75">
      <c r="A75" s="35" t="s">
        <v>55</v>
      </c>
      <c r="E75" s="39" t="s">
        <v>4</v>
      </c>
    </row>
    <row r="76" spans="1:5" ht="12.75">
      <c r="A76" s="35" t="s">
        <v>56</v>
      </c>
      <c r="E76" s="40" t="s">
        <v>9542</v>
      </c>
    </row>
    <row r="77" spans="1:5" ht="12.75">
      <c r="A77" t="s">
        <v>58</v>
      </c>
      <c r="E77" s="39" t="s">
        <v>4</v>
      </c>
    </row>
    <row r="78" spans="1:16" ht="25.5">
      <c r="A78" t="s">
        <v>48</v>
      </c>
      <c s="34" t="s">
        <v>109</v>
      </c>
      <c s="34" t="s">
        <v>9575</v>
      </c>
      <c s="35" t="s">
        <v>4</v>
      </c>
      <c s="6" t="s">
        <v>11283</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9542</v>
      </c>
    </row>
    <row r="81" spans="1:5" ht="12.75">
      <c r="A81" t="s">
        <v>58</v>
      </c>
      <c r="E81" s="39" t="s">
        <v>4</v>
      </c>
    </row>
    <row r="82" spans="1:16" ht="12.75">
      <c r="A82" t="s">
        <v>48</v>
      </c>
      <c s="34" t="s">
        <v>112</v>
      </c>
      <c s="34" t="s">
        <v>9577</v>
      </c>
      <c s="35" t="s">
        <v>4</v>
      </c>
      <c s="6" t="s">
        <v>9655</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9542</v>
      </c>
    </row>
    <row r="85" spans="1:5" ht="12.75">
      <c r="A85" t="s">
        <v>58</v>
      </c>
      <c r="E85" s="39" t="s">
        <v>4</v>
      </c>
    </row>
    <row r="86" spans="1:16" ht="12.75">
      <c r="A86" t="s">
        <v>48</v>
      </c>
      <c s="34" t="s">
        <v>115</v>
      </c>
      <c s="34" t="s">
        <v>9579</v>
      </c>
      <c s="35" t="s">
        <v>4</v>
      </c>
      <c s="6" t="s">
        <v>9657</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9542</v>
      </c>
    </row>
    <row r="89" spans="1:5" ht="12.75">
      <c r="A89" t="s">
        <v>58</v>
      </c>
      <c r="E89" s="39" t="s">
        <v>4</v>
      </c>
    </row>
    <row r="90" spans="1:16" ht="12.75">
      <c r="A90" t="s">
        <v>48</v>
      </c>
      <c s="34" t="s">
        <v>118</v>
      </c>
      <c s="34" t="s">
        <v>9581</v>
      </c>
      <c s="35" t="s">
        <v>4</v>
      </c>
      <c s="6" t="s">
        <v>9659</v>
      </c>
      <c s="36" t="s">
        <v>3053</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9542</v>
      </c>
    </row>
    <row r="93" spans="1:5" ht="12.75">
      <c r="A93" t="s">
        <v>58</v>
      </c>
      <c r="E93" s="39" t="s">
        <v>4</v>
      </c>
    </row>
    <row r="94" spans="1:16" ht="12.75">
      <c r="A94" t="s">
        <v>48</v>
      </c>
      <c s="34" t="s">
        <v>121</v>
      </c>
      <c s="34" t="s">
        <v>9583</v>
      </c>
      <c s="35" t="s">
        <v>4</v>
      </c>
      <c s="6" t="s">
        <v>9663</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9542</v>
      </c>
    </row>
    <row r="97" spans="1:5" ht="12.75">
      <c r="A97" t="s">
        <v>58</v>
      </c>
      <c r="E97" s="39" t="s">
        <v>4</v>
      </c>
    </row>
    <row r="98" spans="1:13" ht="12.75">
      <c r="A98" t="s">
        <v>45</v>
      </c>
      <c r="C98" s="31" t="s">
        <v>9664</v>
      </c>
      <c r="E98" s="33" t="s">
        <v>9665</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9666</v>
      </c>
      <c s="35" t="s">
        <v>4</v>
      </c>
      <c s="6" t="s">
        <v>11284</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9542</v>
      </c>
    </row>
    <row r="102" spans="1:5" ht="12.75">
      <c r="A102" t="s">
        <v>58</v>
      </c>
      <c r="E102" s="39" t="s">
        <v>4</v>
      </c>
    </row>
    <row r="103" spans="1:16" ht="12.75">
      <c r="A103" t="s">
        <v>48</v>
      </c>
      <c s="34" t="s">
        <v>127</v>
      </c>
      <c s="34" t="s">
        <v>9668</v>
      </c>
      <c s="35" t="s">
        <v>4</v>
      </c>
      <c s="6" t="s">
        <v>11285</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9542</v>
      </c>
    </row>
    <row r="106" spans="1:5" ht="12.75">
      <c r="A106" t="s">
        <v>58</v>
      </c>
      <c r="E106" s="39" t="s">
        <v>4</v>
      </c>
    </row>
    <row r="107" spans="1:16" ht="12.75">
      <c r="A107" t="s">
        <v>48</v>
      </c>
      <c s="34" t="s">
        <v>130</v>
      </c>
      <c s="34" t="s">
        <v>9670</v>
      </c>
      <c s="35" t="s">
        <v>4</v>
      </c>
      <c s="6" t="s">
        <v>11286</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9542</v>
      </c>
    </row>
    <row r="110" spans="1:5" ht="12.75">
      <c r="A110" t="s">
        <v>58</v>
      </c>
      <c r="E110" s="39" t="s">
        <v>4</v>
      </c>
    </row>
    <row r="111" spans="1:16" ht="12.75">
      <c r="A111" t="s">
        <v>48</v>
      </c>
      <c s="34" t="s">
        <v>133</v>
      </c>
      <c s="34" t="s">
        <v>9672</v>
      </c>
      <c s="35" t="s">
        <v>4</v>
      </c>
      <c s="6" t="s">
        <v>11287</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9542</v>
      </c>
    </row>
    <row r="114" spans="1:5" ht="12.75">
      <c r="A114" t="s">
        <v>58</v>
      </c>
      <c r="E114" s="39" t="s">
        <v>4</v>
      </c>
    </row>
    <row r="115" spans="1:16" ht="12.75">
      <c r="A115" t="s">
        <v>48</v>
      </c>
      <c s="34" t="s">
        <v>136</v>
      </c>
      <c s="34" t="s">
        <v>9674</v>
      </c>
      <c s="35" t="s">
        <v>4</v>
      </c>
      <c s="6" t="s">
        <v>11288</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9542</v>
      </c>
    </row>
    <row r="118" spans="1:5" ht="12.75">
      <c r="A118" t="s">
        <v>58</v>
      </c>
      <c r="E118" s="39" t="s">
        <v>4</v>
      </c>
    </row>
    <row r="119" spans="1:16" ht="12.75">
      <c r="A119" t="s">
        <v>48</v>
      </c>
      <c s="34" t="s">
        <v>139</v>
      </c>
      <c s="34" t="s">
        <v>9676</v>
      </c>
      <c s="35" t="s">
        <v>4</v>
      </c>
      <c s="6" t="s">
        <v>11289</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9542</v>
      </c>
    </row>
    <row r="122" spans="1:5" ht="12.75">
      <c r="A122" t="s">
        <v>58</v>
      </c>
      <c r="E122" s="39" t="s">
        <v>4</v>
      </c>
    </row>
    <row r="123" spans="1:16" ht="12.75">
      <c r="A123" t="s">
        <v>48</v>
      </c>
      <c s="34" t="s">
        <v>142</v>
      </c>
      <c s="34" t="s">
        <v>9678</v>
      </c>
      <c s="35" t="s">
        <v>4</v>
      </c>
      <c s="6" t="s">
        <v>11290</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9542</v>
      </c>
    </row>
    <row r="126" spans="1:5" ht="12.75">
      <c r="A126" t="s">
        <v>58</v>
      </c>
      <c r="E126" s="39" t="s">
        <v>4</v>
      </c>
    </row>
    <row r="127" spans="1:16" ht="12.75">
      <c r="A127" t="s">
        <v>48</v>
      </c>
      <c s="34" t="s">
        <v>145</v>
      </c>
      <c s="34" t="s">
        <v>9680</v>
      </c>
      <c s="35" t="s">
        <v>4</v>
      </c>
      <c s="6" t="s">
        <v>11291</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9542</v>
      </c>
    </row>
    <row r="130" spans="1:5" ht="12.75">
      <c r="A130" t="s">
        <v>58</v>
      </c>
      <c r="E130" s="39" t="s">
        <v>4</v>
      </c>
    </row>
    <row r="131" spans="1:16" ht="12.75">
      <c r="A131" t="s">
        <v>48</v>
      </c>
      <c s="34" t="s">
        <v>148</v>
      </c>
      <c s="34" t="s">
        <v>9682</v>
      </c>
      <c s="35" t="s">
        <v>4</v>
      </c>
      <c s="6" t="s">
        <v>9775</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9542</v>
      </c>
    </row>
    <row r="134" spans="1:5" ht="12.75">
      <c r="A134" t="s">
        <v>58</v>
      </c>
      <c r="E134" s="39" t="s">
        <v>4</v>
      </c>
    </row>
    <row r="135" spans="1:16" ht="12.75">
      <c r="A135" t="s">
        <v>48</v>
      </c>
      <c s="34" t="s">
        <v>151</v>
      </c>
      <c s="34" t="s">
        <v>9684</v>
      </c>
      <c s="35" t="s">
        <v>4</v>
      </c>
      <c s="6" t="s">
        <v>9777</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9542</v>
      </c>
    </row>
    <row r="138" spans="1:5" ht="12.75">
      <c r="A138" t="s">
        <v>58</v>
      </c>
      <c r="E138" s="39" t="s">
        <v>4</v>
      </c>
    </row>
    <row r="139" spans="1:16" ht="12.75">
      <c r="A139" t="s">
        <v>48</v>
      </c>
      <c s="34" t="s">
        <v>154</v>
      </c>
      <c s="34" t="s">
        <v>9686</v>
      </c>
      <c s="35" t="s">
        <v>4</v>
      </c>
      <c s="6" t="s">
        <v>9779</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9542</v>
      </c>
    </row>
    <row r="142" spans="1:5" ht="12.75">
      <c r="A142" t="s">
        <v>58</v>
      </c>
      <c r="E142" s="39" t="s">
        <v>4</v>
      </c>
    </row>
    <row r="143" spans="1:16" ht="12.75">
      <c r="A143" t="s">
        <v>48</v>
      </c>
      <c s="34" t="s">
        <v>157</v>
      </c>
      <c s="34" t="s">
        <v>9688</v>
      </c>
      <c s="35" t="s">
        <v>4</v>
      </c>
      <c s="6" t="s">
        <v>11292</v>
      </c>
      <c s="36" t="s">
        <v>3053</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9542</v>
      </c>
    </row>
    <row r="146" spans="1:5" ht="12.75">
      <c r="A146" t="s">
        <v>58</v>
      </c>
      <c r="E146" s="39" t="s">
        <v>4</v>
      </c>
    </row>
    <row r="147" spans="1:16" ht="12.75">
      <c r="A147" t="s">
        <v>48</v>
      </c>
      <c s="34" t="s">
        <v>160</v>
      </c>
      <c s="34" t="s">
        <v>9690</v>
      </c>
      <c s="35" t="s">
        <v>4</v>
      </c>
      <c s="6" t="s">
        <v>9788</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9542</v>
      </c>
    </row>
    <row r="150" spans="1:5" ht="12.75">
      <c r="A150" t="s">
        <v>58</v>
      </c>
      <c r="E150" s="39" t="s">
        <v>4</v>
      </c>
    </row>
    <row r="151" spans="1:16" ht="12.75">
      <c r="A151" t="s">
        <v>48</v>
      </c>
      <c s="34" t="s">
        <v>163</v>
      </c>
      <c s="34" t="s">
        <v>9692</v>
      </c>
      <c s="35" t="s">
        <v>4</v>
      </c>
      <c s="6" t="s">
        <v>9790</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9542</v>
      </c>
    </row>
    <row r="154" spans="1:5" ht="12.75">
      <c r="A154" t="s">
        <v>58</v>
      </c>
      <c r="E154" s="39" t="s">
        <v>4</v>
      </c>
    </row>
    <row r="155" spans="1:16" ht="12.75">
      <c r="A155" t="s">
        <v>48</v>
      </c>
      <c s="34" t="s">
        <v>166</v>
      </c>
      <c s="34" t="s">
        <v>9694</v>
      </c>
      <c s="35" t="s">
        <v>4</v>
      </c>
      <c s="6" t="s">
        <v>9723</v>
      </c>
      <c s="36" t="s">
        <v>3053</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9542</v>
      </c>
    </row>
    <row r="158" spans="1:5" ht="12.75">
      <c r="A158" t="s">
        <v>58</v>
      </c>
      <c r="E158" s="39" t="s">
        <v>4</v>
      </c>
    </row>
    <row r="159" spans="1:16" ht="12.75">
      <c r="A159" t="s">
        <v>48</v>
      </c>
      <c s="34" t="s">
        <v>170</v>
      </c>
      <c s="34" t="s">
        <v>9696</v>
      </c>
      <c s="35" t="s">
        <v>4</v>
      </c>
      <c s="6" t="s">
        <v>9725</v>
      </c>
      <c s="36" t="s">
        <v>3053</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9542</v>
      </c>
    </row>
    <row r="162" spans="1:5" ht="12.75">
      <c r="A162" t="s">
        <v>58</v>
      </c>
      <c r="E162" s="39" t="s">
        <v>4</v>
      </c>
    </row>
    <row r="163" spans="1:16" ht="12.75">
      <c r="A163" t="s">
        <v>48</v>
      </c>
      <c s="34" t="s">
        <v>173</v>
      </c>
      <c s="34" t="s">
        <v>9698</v>
      </c>
      <c s="35" t="s">
        <v>4</v>
      </c>
      <c s="6" t="s">
        <v>11293</v>
      </c>
      <c s="36" t="s">
        <v>3053</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9542</v>
      </c>
    </row>
    <row r="166" spans="1:5" ht="12.75">
      <c r="A166" t="s">
        <v>58</v>
      </c>
      <c r="E166" s="39" t="s">
        <v>4</v>
      </c>
    </row>
    <row r="167" spans="1:16" ht="12.75">
      <c r="A167" t="s">
        <v>48</v>
      </c>
      <c s="34" t="s">
        <v>176</v>
      </c>
      <c s="34" t="s">
        <v>9700</v>
      </c>
      <c s="35" t="s">
        <v>4</v>
      </c>
      <c s="6" t="s">
        <v>11294</v>
      </c>
      <c s="36" t="s">
        <v>3053</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9542</v>
      </c>
    </row>
    <row r="170" spans="1:5" ht="12.75">
      <c r="A170" t="s">
        <v>58</v>
      </c>
      <c r="E170" s="39" t="s">
        <v>4</v>
      </c>
    </row>
    <row r="171" spans="1:16" ht="12.75">
      <c r="A171" t="s">
        <v>48</v>
      </c>
      <c s="34" t="s">
        <v>179</v>
      </c>
      <c s="34" t="s">
        <v>9702</v>
      </c>
      <c s="35" t="s">
        <v>4</v>
      </c>
      <c s="6" t="s">
        <v>11295</v>
      </c>
      <c s="36" t="s">
        <v>3053</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9542</v>
      </c>
    </row>
    <row r="174" spans="1:5" ht="12.75">
      <c r="A174" t="s">
        <v>58</v>
      </c>
      <c r="E174" s="39" t="s">
        <v>4</v>
      </c>
    </row>
    <row r="175" spans="1:16" ht="12.75">
      <c r="A175" t="s">
        <v>48</v>
      </c>
      <c s="34" t="s">
        <v>182</v>
      </c>
      <c s="34" t="s">
        <v>9704</v>
      </c>
      <c s="35" t="s">
        <v>4</v>
      </c>
      <c s="6" t="s">
        <v>9751</v>
      </c>
      <c s="36" t="s">
        <v>3053</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9542</v>
      </c>
    </row>
    <row r="178" spans="1:5" ht="12.75">
      <c r="A178" t="s">
        <v>58</v>
      </c>
      <c r="E178" s="39" t="s">
        <v>4</v>
      </c>
    </row>
    <row r="179" spans="1:16" ht="12.75">
      <c r="A179" t="s">
        <v>48</v>
      </c>
      <c s="34" t="s">
        <v>185</v>
      </c>
      <c s="34" t="s">
        <v>9706</v>
      </c>
      <c s="35" t="s">
        <v>4</v>
      </c>
      <c s="6" t="s">
        <v>11296</v>
      </c>
      <c s="36" t="s">
        <v>3053</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9542</v>
      </c>
    </row>
    <row r="182" spans="1:5" ht="12.75">
      <c r="A182" t="s">
        <v>58</v>
      </c>
      <c r="E182" s="39" t="s">
        <v>4</v>
      </c>
    </row>
    <row r="183" spans="1:16" ht="12.75">
      <c r="A183" t="s">
        <v>48</v>
      </c>
      <c s="34" t="s">
        <v>188</v>
      </c>
      <c s="34" t="s">
        <v>9708</v>
      </c>
      <c s="35" t="s">
        <v>4</v>
      </c>
      <c s="6" t="s">
        <v>9741</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9542</v>
      </c>
    </row>
    <row r="186" spans="1:5" ht="12.75">
      <c r="A186" t="s">
        <v>58</v>
      </c>
      <c r="E186" s="39" t="s">
        <v>4</v>
      </c>
    </row>
    <row r="187" spans="1:16" ht="12.75">
      <c r="A187" t="s">
        <v>48</v>
      </c>
      <c s="34" t="s">
        <v>191</v>
      </c>
      <c s="34" t="s">
        <v>9710</v>
      </c>
      <c s="35" t="s">
        <v>4</v>
      </c>
      <c s="6" t="s">
        <v>11297</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9542</v>
      </c>
    </row>
    <row r="190" spans="1:5" ht="12.75">
      <c r="A190" t="s">
        <v>58</v>
      </c>
      <c r="E190" s="39" t="s">
        <v>4</v>
      </c>
    </row>
    <row r="191" spans="1:16" ht="12.75">
      <c r="A191" t="s">
        <v>48</v>
      </c>
      <c s="34" t="s">
        <v>194</v>
      </c>
      <c s="34" t="s">
        <v>9712</v>
      </c>
      <c s="35" t="s">
        <v>4</v>
      </c>
      <c s="6" t="s">
        <v>9659</v>
      </c>
      <c s="36" t="s">
        <v>3053</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9542</v>
      </c>
    </row>
    <row r="194" spans="1:5" ht="12.75">
      <c r="A194" t="s">
        <v>58</v>
      </c>
      <c r="E194" s="39" t="s">
        <v>4</v>
      </c>
    </row>
    <row r="195" spans="1:13" ht="12.75">
      <c r="A195" t="s">
        <v>45</v>
      </c>
      <c r="C195" s="31" t="s">
        <v>9823</v>
      </c>
      <c r="E195" s="33" t="s">
        <v>9824</v>
      </c>
      <c r="J195" s="32">
        <f>0</f>
      </c>
      <c s="32">
        <f>0</f>
      </c>
      <c s="32">
        <f>0+L196+L200</f>
      </c>
      <c s="32">
        <f>0+M196+M200</f>
      </c>
    </row>
    <row r="196" spans="1:16" ht="12.75">
      <c r="A196" t="s">
        <v>48</v>
      </c>
      <c s="34" t="s">
        <v>197</v>
      </c>
      <c s="34" t="s">
        <v>9825</v>
      </c>
      <c s="35" t="s">
        <v>4</v>
      </c>
      <c s="6" t="s">
        <v>11298</v>
      </c>
      <c s="36" t="s">
        <v>3053</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9542</v>
      </c>
    </row>
    <row r="199" spans="1:5" ht="12.75">
      <c r="A199" t="s">
        <v>58</v>
      </c>
      <c r="E199" s="39" t="s">
        <v>4</v>
      </c>
    </row>
    <row r="200" spans="1:16" ht="12.75">
      <c r="A200" t="s">
        <v>48</v>
      </c>
      <c s="34" t="s">
        <v>200</v>
      </c>
      <c s="34" t="s">
        <v>9829</v>
      </c>
      <c s="35" t="s">
        <v>4</v>
      </c>
      <c s="6" t="s">
        <v>9873</v>
      </c>
      <c s="36" t="s">
        <v>3053</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9542</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11301</v>
      </c>
      <c r="E8" s="30" t="s">
        <v>11300</v>
      </c>
      <c r="J8" s="29">
        <f>0+J9</f>
      </c>
      <c s="29">
        <f>0+K9</f>
      </c>
      <c s="29">
        <f>0+L9</f>
      </c>
      <c s="29">
        <f>0+M9</f>
      </c>
    </row>
    <row r="9" spans="1:13" ht="12.75">
      <c r="A9" t="s">
        <v>45</v>
      </c>
      <c r="C9" s="31" t="s">
        <v>279</v>
      </c>
      <c r="E9" s="33" t="s">
        <v>2424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11302</v>
      </c>
      <c s="35" t="s">
        <v>4</v>
      </c>
      <c s="6" t="s">
        <v>11303</v>
      </c>
      <c s="36" t="s">
        <v>80</v>
      </c>
      <c s="37">
        <v>14</v>
      </c>
      <c s="36">
        <v>0</v>
      </c>
      <c s="36">
        <f>ROUND(G10*H10,6)</f>
      </c>
      <c r="L10" s="38">
        <v>0</v>
      </c>
      <c s="32">
        <f>ROUND(ROUND(L10,2)*ROUND(G10,3),2)</f>
      </c>
      <c s="36" t="s">
        <v>490</v>
      </c>
      <c>
        <f>(M10*21)/100</f>
      </c>
      <c t="s">
        <v>26</v>
      </c>
    </row>
    <row r="11" spans="1:5" ht="12.75">
      <c r="A11" s="35" t="s">
        <v>55</v>
      </c>
      <c r="E11" s="39" t="s">
        <v>11304</v>
      </c>
    </row>
    <row r="12" spans="1:5" ht="12.75">
      <c r="A12" s="35" t="s">
        <v>56</v>
      </c>
      <c r="E12" s="40" t="s">
        <v>4</v>
      </c>
    </row>
    <row r="13" spans="1:5" ht="12.75">
      <c r="A13" t="s">
        <v>58</v>
      </c>
      <c r="E13" s="39" t="s">
        <v>4</v>
      </c>
    </row>
    <row r="14" spans="1:16" ht="12.75">
      <c r="A14" t="s">
        <v>48</v>
      </c>
      <c s="34" t="s">
        <v>26</v>
      </c>
      <c s="34" t="s">
        <v>11305</v>
      </c>
      <c s="35" t="s">
        <v>4</v>
      </c>
      <c s="6" t="s">
        <v>11306</v>
      </c>
      <c s="36" t="s">
        <v>80</v>
      </c>
      <c s="37">
        <v>2</v>
      </c>
      <c s="36">
        <v>0</v>
      </c>
      <c s="36">
        <f>ROUND(G14*H14,6)</f>
      </c>
      <c r="L14" s="38">
        <v>0</v>
      </c>
      <c s="32">
        <f>ROUND(ROUND(L14,2)*ROUND(G14,3),2)</f>
      </c>
      <c s="36" t="s">
        <v>490</v>
      </c>
      <c>
        <f>(M14*21)/100</f>
      </c>
      <c t="s">
        <v>26</v>
      </c>
    </row>
    <row r="15" spans="1:5" ht="12.75">
      <c r="A15" s="35" t="s">
        <v>55</v>
      </c>
      <c r="E15" s="39" t="s">
        <v>11304</v>
      </c>
    </row>
    <row r="16" spans="1:5" ht="12.75">
      <c r="A16" s="35" t="s">
        <v>56</v>
      </c>
      <c r="E16" s="40" t="s">
        <v>4</v>
      </c>
    </row>
    <row r="17" spans="1:5" ht="12.75">
      <c r="A17" t="s">
        <v>58</v>
      </c>
      <c r="E17" s="39" t="s">
        <v>4</v>
      </c>
    </row>
    <row r="18" spans="1:16" ht="12.75">
      <c r="A18" t="s">
        <v>48</v>
      </c>
      <c s="34" t="s">
        <v>25</v>
      </c>
      <c s="34" t="s">
        <v>11307</v>
      </c>
      <c s="35" t="s">
        <v>4</v>
      </c>
      <c s="6" t="s">
        <v>11308</v>
      </c>
      <c s="36" t="s">
        <v>80</v>
      </c>
      <c s="37">
        <v>15</v>
      </c>
      <c s="36">
        <v>0</v>
      </c>
      <c s="36">
        <f>ROUND(G18*H18,6)</f>
      </c>
      <c r="L18" s="38">
        <v>0</v>
      </c>
      <c s="32">
        <f>ROUND(ROUND(L18,2)*ROUND(G18,3),2)</f>
      </c>
      <c s="36" t="s">
        <v>490</v>
      </c>
      <c>
        <f>(M18*21)/100</f>
      </c>
      <c t="s">
        <v>26</v>
      </c>
    </row>
    <row r="19" spans="1:5" ht="12.75">
      <c r="A19" s="35" t="s">
        <v>55</v>
      </c>
      <c r="E19" s="39" t="s">
        <v>11304</v>
      </c>
    </row>
    <row r="20" spans="1:5" ht="12.75">
      <c r="A20" s="35" t="s">
        <v>56</v>
      </c>
      <c r="E20" s="40" t="s">
        <v>4</v>
      </c>
    </row>
    <row r="21" spans="1:5" ht="12.75">
      <c r="A21" t="s">
        <v>58</v>
      </c>
      <c r="E21" s="39" t="s">
        <v>4</v>
      </c>
    </row>
    <row r="22" spans="1:16" ht="12.75">
      <c r="A22" t="s">
        <v>48</v>
      </c>
      <c s="34" t="s">
        <v>65</v>
      </c>
      <c s="34" t="s">
        <v>11309</v>
      </c>
      <c s="35" t="s">
        <v>4</v>
      </c>
      <c s="6" t="s">
        <v>11310</v>
      </c>
      <c s="36" t="s">
        <v>80</v>
      </c>
      <c s="37">
        <v>1</v>
      </c>
      <c s="36">
        <v>0</v>
      </c>
      <c s="36">
        <f>ROUND(G22*H22,6)</f>
      </c>
      <c r="L22" s="38">
        <v>0</v>
      </c>
      <c s="32">
        <f>ROUND(ROUND(L22,2)*ROUND(G22,3),2)</f>
      </c>
      <c s="36" t="s">
        <v>490</v>
      </c>
      <c>
        <f>(M22*21)/100</f>
      </c>
      <c t="s">
        <v>26</v>
      </c>
    </row>
    <row r="23" spans="1:5" ht="12.75">
      <c r="A23" s="35" t="s">
        <v>55</v>
      </c>
      <c r="E23" s="39" t="s">
        <v>11311</v>
      </c>
    </row>
    <row r="24" spans="1:5" ht="12.75">
      <c r="A24" s="35" t="s">
        <v>56</v>
      </c>
      <c r="E24" s="40" t="s">
        <v>4</v>
      </c>
    </row>
    <row r="25" spans="1:5" ht="12.75">
      <c r="A25" t="s">
        <v>58</v>
      </c>
      <c r="E25" s="39" t="s">
        <v>4</v>
      </c>
    </row>
    <row r="26" spans="1:16" ht="12.75">
      <c r="A26" t="s">
        <v>48</v>
      </c>
      <c s="34" t="s">
        <v>68</v>
      </c>
      <c s="34" t="s">
        <v>11312</v>
      </c>
      <c s="35" t="s">
        <v>4</v>
      </c>
      <c s="6" t="s">
        <v>11310</v>
      </c>
      <c s="36" t="s">
        <v>80</v>
      </c>
      <c s="37">
        <v>1</v>
      </c>
      <c s="36">
        <v>0</v>
      </c>
      <c s="36">
        <f>ROUND(G26*H26,6)</f>
      </c>
      <c r="L26" s="38">
        <v>0</v>
      </c>
      <c s="32">
        <f>ROUND(ROUND(L26,2)*ROUND(G26,3),2)</f>
      </c>
      <c s="36" t="s">
        <v>490</v>
      </c>
      <c>
        <f>(M26*21)/100</f>
      </c>
      <c t="s">
        <v>26</v>
      </c>
    </row>
    <row r="27" spans="1:5" ht="12.75">
      <c r="A27" s="35" t="s">
        <v>55</v>
      </c>
      <c r="E27" s="39" t="s">
        <v>11313</v>
      </c>
    </row>
    <row r="28" spans="1:5" ht="12.75">
      <c r="A28" s="35" t="s">
        <v>56</v>
      </c>
      <c r="E28" s="40" t="s">
        <v>4</v>
      </c>
    </row>
    <row r="29" spans="1:5" ht="12.75">
      <c r="A29" t="s">
        <v>58</v>
      </c>
      <c r="E29" s="39" t="s">
        <v>4</v>
      </c>
    </row>
    <row r="30" spans="1:16" ht="12.75">
      <c r="A30" t="s">
        <v>48</v>
      </c>
      <c s="34" t="s">
        <v>71</v>
      </c>
      <c s="34" t="s">
        <v>11314</v>
      </c>
      <c s="35" t="s">
        <v>4</v>
      </c>
      <c s="6" t="s">
        <v>11315</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11316</v>
      </c>
      <c s="35" t="s">
        <v>4</v>
      </c>
      <c s="6" t="s">
        <v>11317</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11318</v>
      </c>
      <c s="35" t="s">
        <v>4</v>
      </c>
      <c s="6" t="s">
        <v>11319</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11320</v>
      </c>
      <c s="35" t="s">
        <v>4</v>
      </c>
      <c s="6" t="s">
        <v>11321</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11322</v>
      </c>
      <c s="35" t="s">
        <v>4</v>
      </c>
      <c s="6" t="s">
        <v>11323</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11324</v>
      </c>
      <c s="35" t="s">
        <v>4</v>
      </c>
      <c s="6" t="s">
        <v>11325</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11326</v>
      </c>
      <c s="35" t="s">
        <v>4</v>
      </c>
      <c s="6" t="s">
        <v>11327</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11328</v>
      </c>
      <c s="35" t="s">
        <v>4</v>
      </c>
      <c s="6" t="s">
        <v>11329</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11330</v>
      </c>
      <c s="35" t="s">
        <v>4</v>
      </c>
      <c s="6" t="s">
        <v>11331</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11332</v>
      </c>
      <c s="35" t="s">
        <v>4</v>
      </c>
      <c s="6" t="s">
        <v>11333</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11334</v>
      </c>
      <c s="35" t="s">
        <v>4</v>
      </c>
      <c s="6" t="s">
        <v>11335</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11336</v>
      </c>
      <c s="35" t="s">
        <v>4</v>
      </c>
      <c s="6" t="s">
        <v>11337</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11338</v>
      </c>
      <c s="35" t="s">
        <v>4</v>
      </c>
      <c s="6" t="s">
        <v>11339</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11340</v>
      </c>
      <c s="35" t="s">
        <v>4</v>
      </c>
      <c s="6" t="s">
        <v>11341</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11342</v>
      </c>
      <c s="35" t="s">
        <v>4</v>
      </c>
      <c s="6" t="s">
        <v>11343</v>
      </c>
      <c s="36" t="s">
        <v>62</v>
      </c>
      <c s="37">
        <v>130</v>
      </c>
      <c s="36">
        <v>0</v>
      </c>
      <c s="36">
        <f>ROUND(G86*H86,6)</f>
      </c>
      <c r="L86" s="38">
        <v>0</v>
      </c>
      <c s="32">
        <f>ROUND(ROUND(L86,2)*ROUND(G86,3),2)</f>
      </c>
      <c s="36" t="s">
        <v>490</v>
      </c>
      <c>
        <f>(M86*21)/100</f>
      </c>
      <c t="s">
        <v>26</v>
      </c>
    </row>
    <row r="87" spans="1:5" ht="12.75">
      <c r="A87" s="35" t="s">
        <v>55</v>
      </c>
      <c r="E87" s="39" t="s">
        <v>11344</v>
      </c>
    </row>
    <row r="88" spans="1:5" ht="12.75">
      <c r="A88" s="35" t="s">
        <v>56</v>
      </c>
      <c r="E88" s="40" t="s">
        <v>4</v>
      </c>
    </row>
    <row r="89" spans="1:5" ht="12.75">
      <c r="A89" t="s">
        <v>58</v>
      </c>
      <c r="E89" s="39" t="s">
        <v>4</v>
      </c>
    </row>
    <row r="90" spans="1:16" ht="12.75">
      <c r="A90" t="s">
        <v>48</v>
      </c>
      <c s="34" t="s">
        <v>118</v>
      </c>
      <c s="34" t="s">
        <v>11345</v>
      </c>
      <c s="35" t="s">
        <v>4</v>
      </c>
      <c s="6" t="s">
        <v>11343</v>
      </c>
      <c s="36" t="s">
        <v>62</v>
      </c>
      <c s="37">
        <v>15</v>
      </c>
      <c s="36">
        <v>0</v>
      </c>
      <c s="36">
        <f>ROUND(G90*H90,6)</f>
      </c>
      <c r="L90" s="38">
        <v>0</v>
      </c>
      <c s="32">
        <f>ROUND(ROUND(L90,2)*ROUND(G90,3),2)</f>
      </c>
      <c s="36" t="s">
        <v>490</v>
      </c>
      <c>
        <f>(M90*21)/100</f>
      </c>
      <c t="s">
        <v>26</v>
      </c>
    </row>
    <row r="91" spans="1:5" ht="12.75">
      <c r="A91" s="35" t="s">
        <v>55</v>
      </c>
      <c r="E91" s="39" t="s">
        <v>11346</v>
      </c>
    </row>
    <row r="92" spans="1:5" ht="12.75">
      <c r="A92" s="35" t="s">
        <v>56</v>
      </c>
      <c r="E92" s="40" t="s">
        <v>4</v>
      </c>
    </row>
    <row r="93" spans="1:5" ht="12.75">
      <c r="A93" t="s">
        <v>58</v>
      </c>
      <c r="E93" s="39" t="s">
        <v>4</v>
      </c>
    </row>
    <row r="94" spans="1:16" ht="12.75">
      <c r="A94" t="s">
        <v>48</v>
      </c>
      <c s="34" t="s">
        <v>121</v>
      </c>
      <c s="34" t="s">
        <v>11347</v>
      </c>
      <c s="35" t="s">
        <v>4</v>
      </c>
      <c s="6" t="s">
        <v>11348</v>
      </c>
      <c s="36" t="s">
        <v>80</v>
      </c>
      <c s="37">
        <v>14</v>
      </c>
      <c s="36">
        <v>0</v>
      </c>
      <c s="36">
        <f>ROUND(G94*H94,6)</f>
      </c>
      <c r="L94" s="38">
        <v>0</v>
      </c>
      <c s="32">
        <f>ROUND(ROUND(L94,2)*ROUND(G94,3),2)</f>
      </c>
      <c s="36" t="s">
        <v>490</v>
      </c>
      <c>
        <f>(M94*21)/100</f>
      </c>
      <c t="s">
        <v>26</v>
      </c>
    </row>
    <row r="95" spans="1:5" ht="12.75">
      <c r="A95" s="35" t="s">
        <v>55</v>
      </c>
      <c r="E95" s="39" t="s">
        <v>11349</v>
      </c>
    </row>
    <row r="96" spans="1:5" ht="12.75">
      <c r="A96" s="35" t="s">
        <v>56</v>
      </c>
      <c r="E96" s="40" t="s">
        <v>4</v>
      </c>
    </row>
    <row r="97" spans="1:5" ht="12.75">
      <c r="A97" t="s">
        <v>58</v>
      </c>
      <c r="E97" s="39" t="s">
        <v>4</v>
      </c>
    </row>
    <row r="98" spans="1:16" ht="12.75">
      <c r="A98" t="s">
        <v>48</v>
      </c>
      <c s="34" t="s">
        <v>124</v>
      </c>
      <c s="34" t="s">
        <v>11350</v>
      </c>
      <c s="35" t="s">
        <v>4</v>
      </c>
      <c s="6" t="s">
        <v>11348</v>
      </c>
      <c s="36" t="s">
        <v>80</v>
      </c>
      <c s="37">
        <v>2</v>
      </c>
      <c s="36">
        <v>0</v>
      </c>
      <c s="36">
        <f>ROUND(G98*H98,6)</f>
      </c>
      <c r="L98" s="38">
        <v>0</v>
      </c>
      <c s="32">
        <f>ROUND(ROUND(L98,2)*ROUND(G98,3),2)</f>
      </c>
      <c s="36" t="s">
        <v>490</v>
      </c>
      <c>
        <f>(M98*21)/100</f>
      </c>
      <c t="s">
        <v>26</v>
      </c>
    </row>
    <row r="99" spans="1:5" ht="12.75">
      <c r="A99" s="35" t="s">
        <v>55</v>
      </c>
      <c r="E99" s="39" t="s">
        <v>11351</v>
      </c>
    </row>
    <row r="100" spans="1:5" ht="12.75">
      <c r="A100" s="35" t="s">
        <v>56</v>
      </c>
      <c r="E100" s="40" t="s">
        <v>4</v>
      </c>
    </row>
    <row r="101" spans="1:5" ht="12.75">
      <c r="A101" t="s">
        <v>58</v>
      </c>
      <c r="E101" s="39" t="s">
        <v>4</v>
      </c>
    </row>
    <row r="102" spans="1:16" ht="12.75">
      <c r="A102" t="s">
        <v>48</v>
      </c>
      <c s="34" t="s">
        <v>127</v>
      </c>
      <c s="34" t="s">
        <v>11352</v>
      </c>
      <c s="35" t="s">
        <v>4</v>
      </c>
      <c s="6" t="s">
        <v>11353</v>
      </c>
      <c s="36" t="s">
        <v>80</v>
      </c>
      <c s="37">
        <v>2</v>
      </c>
      <c s="36">
        <v>0</v>
      </c>
      <c s="36">
        <f>ROUND(G102*H102,6)</f>
      </c>
      <c r="L102" s="38">
        <v>0</v>
      </c>
      <c s="32">
        <f>ROUND(ROUND(L102,2)*ROUND(G102,3),2)</f>
      </c>
      <c s="36" t="s">
        <v>490</v>
      </c>
      <c>
        <f>(M102*21)/100</f>
      </c>
      <c t="s">
        <v>26</v>
      </c>
    </row>
    <row r="103" spans="1:5" ht="12.75">
      <c r="A103" s="35" t="s">
        <v>55</v>
      </c>
      <c r="E103" s="39" t="s">
        <v>11354</v>
      </c>
    </row>
    <row r="104" spans="1:5" ht="12.75">
      <c r="A104" s="35" t="s">
        <v>56</v>
      </c>
      <c r="E104" s="40" t="s">
        <v>4</v>
      </c>
    </row>
    <row r="105" spans="1:5" ht="12.75">
      <c r="A105" t="s">
        <v>58</v>
      </c>
      <c r="E105" s="39" t="s">
        <v>4</v>
      </c>
    </row>
    <row r="106" spans="1:16" ht="12.75">
      <c r="A106" t="s">
        <v>48</v>
      </c>
      <c s="34" t="s">
        <v>130</v>
      </c>
      <c s="34" t="s">
        <v>11355</v>
      </c>
      <c s="35" t="s">
        <v>4</v>
      </c>
      <c s="6" t="s">
        <v>11348</v>
      </c>
      <c s="36" t="s">
        <v>80</v>
      </c>
      <c s="37">
        <v>1</v>
      </c>
      <c s="36">
        <v>0</v>
      </c>
      <c s="36">
        <f>ROUND(G106*H106,6)</f>
      </c>
      <c r="L106" s="38">
        <v>0</v>
      </c>
      <c s="32">
        <f>ROUND(ROUND(L106,2)*ROUND(G106,3),2)</f>
      </c>
      <c s="36" t="s">
        <v>490</v>
      </c>
      <c>
        <f>(M106*21)/100</f>
      </c>
      <c t="s">
        <v>26</v>
      </c>
    </row>
    <row r="107" spans="1:5" ht="12.75">
      <c r="A107" s="35" t="s">
        <v>55</v>
      </c>
      <c r="E107" s="39" t="s">
        <v>11356</v>
      </c>
    </row>
    <row r="108" spans="1:5" ht="12.75">
      <c r="A108" s="35" t="s">
        <v>56</v>
      </c>
      <c r="E108" s="40" t="s">
        <v>4</v>
      </c>
    </row>
    <row r="109" spans="1:5" ht="12.75">
      <c r="A109" t="s">
        <v>58</v>
      </c>
      <c r="E109" s="39" t="s">
        <v>4</v>
      </c>
    </row>
    <row r="110" spans="1:16" ht="12.75">
      <c r="A110" t="s">
        <v>48</v>
      </c>
      <c s="34" t="s">
        <v>133</v>
      </c>
      <c s="34" t="s">
        <v>11357</v>
      </c>
      <c s="35" t="s">
        <v>4</v>
      </c>
      <c s="6" t="s">
        <v>11348</v>
      </c>
      <c s="36" t="s">
        <v>80</v>
      </c>
      <c s="37">
        <v>13</v>
      </c>
      <c s="36">
        <v>0</v>
      </c>
      <c s="36">
        <f>ROUND(G110*H110,6)</f>
      </c>
      <c r="L110" s="38">
        <v>0</v>
      </c>
      <c s="32">
        <f>ROUND(ROUND(L110,2)*ROUND(G110,3),2)</f>
      </c>
      <c s="36" t="s">
        <v>490</v>
      </c>
      <c>
        <f>(M110*21)/100</f>
      </c>
      <c t="s">
        <v>26</v>
      </c>
    </row>
    <row r="111" spans="1:5" ht="12.75">
      <c r="A111" s="35" t="s">
        <v>55</v>
      </c>
      <c r="E111" s="39" t="s">
        <v>11358</v>
      </c>
    </row>
    <row r="112" spans="1:5" ht="12.75">
      <c r="A112" s="35" t="s">
        <v>56</v>
      </c>
      <c r="E112" s="40" t="s">
        <v>4</v>
      </c>
    </row>
    <row r="113" spans="1:5" ht="12.75">
      <c r="A113" t="s">
        <v>58</v>
      </c>
      <c r="E113" s="39" t="s">
        <v>4</v>
      </c>
    </row>
    <row r="114" spans="1:16" ht="12.75">
      <c r="A114" t="s">
        <v>48</v>
      </c>
      <c s="34" t="s">
        <v>136</v>
      </c>
      <c s="34" t="s">
        <v>11359</v>
      </c>
      <c s="35" t="s">
        <v>4</v>
      </c>
      <c s="6" t="s">
        <v>11360</v>
      </c>
      <c s="36" t="s">
        <v>80</v>
      </c>
      <c s="37">
        <v>11</v>
      </c>
      <c s="36">
        <v>0</v>
      </c>
      <c s="36">
        <f>ROUND(G114*H114,6)</f>
      </c>
      <c r="L114" s="38">
        <v>0</v>
      </c>
      <c s="32">
        <f>ROUND(ROUND(L114,2)*ROUND(G114,3),2)</f>
      </c>
      <c s="36" t="s">
        <v>490</v>
      </c>
      <c>
        <f>(M114*21)/100</f>
      </c>
      <c t="s">
        <v>26</v>
      </c>
    </row>
    <row r="115" spans="1:5" ht="12.75">
      <c r="A115" s="35" t="s">
        <v>55</v>
      </c>
      <c r="E115" s="39" t="s">
        <v>11361</v>
      </c>
    </row>
    <row r="116" spans="1:5" ht="12.75">
      <c r="A116" s="35" t="s">
        <v>56</v>
      </c>
      <c r="E116" s="40" t="s">
        <v>4</v>
      </c>
    </row>
    <row r="117" spans="1:5" ht="12.75">
      <c r="A117" t="s">
        <v>58</v>
      </c>
      <c r="E117" s="39" t="s">
        <v>4</v>
      </c>
    </row>
    <row r="118" spans="1:16" ht="12.75">
      <c r="A118" t="s">
        <v>48</v>
      </c>
      <c s="34" t="s">
        <v>139</v>
      </c>
      <c s="34" t="s">
        <v>11362</v>
      </c>
      <c s="35" t="s">
        <v>4</v>
      </c>
      <c s="6" t="s">
        <v>11360</v>
      </c>
      <c s="36" t="s">
        <v>80</v>
      </c>
      <c s="37">
        <v>9</v>
      </c>
      <c s="36">
        <v>0</v>
      </c>
      <c s="36">
        <f>ROUND(G118*H118,6)</f>
      </c>
      <c r="L118" s="38">
        <v>0</v>
      </c>
      <c s="32">
        <f>ROUND(ROUND(L118,2)*ROUND(G118,3),2)</f>
      </c>
      <c s="36" t="s">
        <v>490</v>
      </c>
      <c>
        <f>(M118*21)/100</f>
      </c>
      <c t="s">
        <v>26</v>
      </c>
    </row>
    <row r="119" spans="1:5" ht="12.75">
      <c r="A119" s="35" t="s">
        <v>55</v>
      </c>
      <c r="E119" s="39" t="s">
        <v>11363</v>
      </c>
    </row>
    <row r="120" spans="1:5" ht="12.75">
      <c r="A120" s="35" t="s">
        <v>56</v>
      </c>
      <c r="E120" s="40" t="s">
        <v>4</v>
      </c>
    </row>
    <row r="121" spans="1:5" ht="12.75">
      <c r="A121" t="s">
        <v>58</v>
      </c>
      <c r="E121" s="39" t="s">
        <v>4</v>
      </c>
    </row>
    <row r="122" spans="1:16" ht="12.75">
      <c r="A122" t="s">
        <v>48</v>
      </c>
      <c s="34" t="s">
        <v>142</v>
      </c>
      <c s="34" t="s">
        <v>11364</v>
      </c>
      <c s="35" t="s">
        <v>4</v>
      </c>
      <c s="6" t="s">
        <v>11365</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11366</v>
      </c>
      <c s="35" t="s">
        <v>4</v>
      </c>
      <c s="6" t="s">
        <v>11367</v>
      </c>
      <c s="36" t="s">
        <v>62</v>
      </c>
      <c s="37">
        <v>120</v>
      </c>
      <c s="36">
        <v>0</v>
      </c>
      <c s="36">
        <f>ROUND(G126*H126,6)</f>
      </c>
      <c r="L126" s="38">
        <v>0</v>
      </c>
      <c s="32">
        <f>ROUND(ROUND(L126,2)*ROUND(G126,3),2)</f>
      </c>
      <c s="36" t="s">
        <v>490</v>
      </c>
      <c>
        <f>(M126*21)/100</f>
      </c>
      <c t="s">
        <v>26</v>
      </c>
    </row>
    <row r="127" spans="1:5" ht="12.75">
      <c r="A127" s="35" t="s">
        <v>55</v>
      </c>
      <c r="E127" s="39" t="s">
        <v>11368</v>
      </c>
    </row>
    <row r="128" spans="1:5" ht="12.75">
      <c r="A128" s="35" t="s">
        <v>56</v>
      </c>
      <c r="E128" s="40" t="s">
        <v>4</v>
      </c>
    </row>
    <row r="129" spans="1:5" ht="12.75">
      <c r="A129" t="s">
        <v>58</v>
      </c>
      <c r="E129" s="39" t="s">
        <v>4</v>
      </c>
    </row>
    <row r="130" spans="1:16" ht="12.75">
      <c r="A130" t="s">
        <v>48</v>
      </c>
      <c s="34" t="s">
        <v>148</v>
      </c>
      <c s="34" t="s">
        <v>11369</v>
      </c>
      <c s="35" t="s">
        <v>4</v>
      </c>
      <c s="6" t="s">
        <v>11367</v>
      </c>
      <c s="36" t="s">
        <v>62</v>
      </c>
      <c s="37">
        <v>20</v>
      </c>
      <c s="36">
        <v>0</v>
      </c>
      <c s="36">
        <f>ROUND(G130*H130,6)</f>
      </c>
      <c r="L130" s="38">
        <v>0</v>
      </c>
      <c s="32">
        <f>ROUND(ROUND(L130,2)*ROUND(G130,3),2)</f>
      </c>
      <c s="36" t="s">
        <v>490</v>
      </c>
      <c>
        <f>(M130*21)/100</f>
      </c>
      <c t="s">
        <v>26</v>
      </c>
    </row>
    <row r="131" spans="1:5" ht="12.75">
      <c r="A131" s="35" t="s">
        <v>55</v>
      </c>
      <c r="E131" s="39" t="s">
        <v>11370</v>
      </c>
    </row>
    <row r="132" spans="1:5" ht="12.75">
      <c r="A132" s="35" t="s">
        <v>56</v>
      </c>
      <c r="E132" s="40" t="s">
        <v>4</v>
      </c>
    </row>
    <row r="133" spans="1:5" ht="12.75">
      <c r="A133" t="s">
        <v>58</v>
      </c>
      <c r="E133" s="39" t="s">
        <v>4</v>
      </c>
    </row>
    <row r="134" spans="1:16" ht="12.75">
      <c r="A134" t="s">
        <v>48</v>
      </c>
      <c s="34" t="s">
        <v>151</v>
      </c>
      <c s="34" t="s">
        <v>11371</v>
      </c>
      <c s="35" t="s">
        <v>4</v>
      </c>
      <c s="6" t="s">
        <v>11367</v>
      </c>
      <c s="36" t="s">
        <v>62</v>
      </c>
      <c s="37">
        <v>15</v>
      </c>
      <c s="36">
        <v>0</v>
      </c>
      <c s="36">
        <f>ROUND(G134*H134,6)</f>
      </c>
      <c r="L134" s="38">
        <v>0</v>
      </c>
      <c s="32">
        <f>ROUND(ROUND(L134,2)*ROUND(G134,3),2)</f>
      </c>
      <c s="36" t="s">
        <v>490</v>
      </c>
      <c>
        <f>(M134*21)/100</f>
      </c>
      <c t="s">
        <v>26</v>
      </c>
    </row>
    <row r="135" spans="1:5" ht="12.75">
      <c r="A135" s="35" t="s">
        <v>55</v>
      </c>
      <c r="E135" s="39" t="s">
        <v>11372</v>
      </c>
    </row>
    <row r="136" spans="1:5" ht="12.75">
      <c r="A136" s="35" t="s">
        <v>56</v>
      </c>
      <c r="E136" s="40" t="s">
        <v>4</v>
      </c>
    </row>
    <row r="137" spans="1:5" ht="12.75">
      <c r="A137" t="s">
        <v>58</v>
      </c>
      <c r="E137" s="39" t="s">
        <v>4</v>
      </c>
    </row>
    <row r="138" spans="1:16" ht="12.75">
      <c r="A138" t="s">
        <v>48</v>
      </c>
      <c s="34" t="s">
        <v>154</v>
      </c>
      <c s="34" t="s">
        <v>11373</v>
      </c>
      <c s="35" t="s">
        <v>4</v>
      </c>
      <c s="6" t="s">
        <v>11367</v>
      </c>
      <c s="36" t="s">
        <v>62</v>
      </c>
      <c s="37">
        <v>25</v>
      </c>
      <c s="36">
        <v>0</v>
      </c>
      <c s="36">
        <f>ROUND(G138*H138,6)</f>
      </c>
      <c r="L138" s="38">
        <v>0</v>
      </c>
      <c s="32">
        <f>ROUND(ROUND(L138,2)*ROUND(G138,3),2)</f>
      </c>
      <c s="36" t="s">
        <v>490</v>
      </c>
      <c>
        <f>(M138*21)/100</f>
      </c>
      <c t="s">
        <v>26</v>
      </c>
    </row>
    <row r="139" spans="1:5" ht="12.75">
      <c r="A139" s="35" t="s">
        <v>55</v>
      </c>
      <c r="E139" s="39" t="s">
        <v>11374</v>
      </c>
    </row>
    <row r="140" spans="1:5" ht="12.75">
      <c r="A140" s="35" t="s">
        <v>56</v>
      </c>
      <c r="E140" s="40" t="s">
        <v>4</v>
      </c>
    </row>
    <row r="141" spans="1:5" ht="12.75">
      <c r="A141" t="s">
        <v>58</v>
      </c>
      <c r="E141" s="39" t="s">
        <v>4</v>
      </c>
    </row>
    <row r="142" spans="1:16" ht="12.75">
      <c r="A142" t="s">
        <v>48</v>
      </c>
      <c s="34" t="s">
        <v>157</v>
      </c>
      <c s="34" t="s">
        <v>11375</v>
      </c>
      <c s="35" t="s">
        <v>4</v>
      </c>
      <c s="6" t="s">
        <v>11376</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11377</v>
      </c>
      <c s="35" t="s">
        <v>4</v>
      </c>
      <c s="6" t="s">
        <v>11378</v>
      </c>
      <c s="36" t="s">
        <v>80</v>
      </c>
      <c s="37">
        <v>1</v>
      </c>
      <c s="36">
        <v>0</v>
      </c>
      <c s="36">
        <f>ROUND(G146*H146,6)</f>
      </c>
      <c r="L146" s="38">
        <v>0</v>
      </c>
      <c s="32">
        <f>ROUND(ROUND(L146,2)*ROUND(G146,3),2)</f>
      </c>
      <c s="36" t="s">
        <v>490</v>
      </c>
      <c>
        <f>(M146*21)/100</f>
      </c>
      <c t="s">
        <v>26</v>
      </c>
    </row>
    <row r="147" spans="1:5" ht="293.25">
      <c r="A147" s="35" t="s">
        <v>55</v>
      </c>
      <c r="E147" s="39" t="s">
        <v>11379</v>
      </c>
    </row>
    <row r="148" spans="1:5" ht="12.75">
      <c r="A148" s="35" t="s">
        <v>56</v>
      </c>
      <c r="E148" s="40" t="s">
        <v>4</v>
      </c>
    </row>
    <row r="149" spans="1:5" ht="12.75">
      <c r="A149" t="s">
        <v>58</v>
      </c>
      <c r="E149" s="39" t="s">
        <v>4</v>
      </c>
    </row>
    <row r="150" spans="1:16" ht="12.75">
      <c r="A150" t="s">
        <v>48</v>
      </c>
      <c s="34" t="s">
        <v>163</v>
      </c>
      <c s="34" t="s">
        <v>11380</v>
      </c>
      <c s="35" t="s">
        <v>4</v>
      </c>
      <c s="6" t="s">
        <v>11381</v>
      </c>
      <c s="36" t="s">
        <v>80</v>
      </c>
      <c s="37">
        <v>1</v>
      </c>
      <c s="36">
        <v>0</v>
      </c>
      <c s="36">
        <f>ROUND(G150*H150,6)</f>
      </c>
      <c r="L150" s="38">
        <v>0</v>
      </c>
      <c s="32">
        <f>ROUND(ROUND(L150,2)*ROUND(G150,3),2)</f>
      </c>
      <c s="36" t="s">
        <v>490</v>
      </c>
      <c>
        <f>(M150*21)/100</f>
      </c>
      <c t="s">
        <v>26</v>
      </c>
    </row>
    <row r="151" spans="1:5" ht="344.25">
      <c r="A151" s="35" t="s">
        <v>55</v>
      </c>
      <c r="E151" s="39" t="s">
        <v>11382</v>
      </c>
    </row>
    <row r="152" spans="1:5" ht="12.75">
      <c r="A152" s="35" t="s">
        <v>56</v>
      </c>
      <c r="E152" s="40" t="s">
        <v>4</v>
      </c>
    </row>
    <row r="153" spans="1:5" ht="12.75">
      <c r="A153" t="s">
        <v>58</v>
      </c>
      <c r="E153" s="39" t="s">
        <v>4</v>
      </c>
    </row>
    <row r="154" spans="1:16" ht="12.75">
      <c r="A154" t="s">
        <v>48</v>
      </c>
      <c s="34" t="s">
        <v>166</v>
      </c>
      <c s="34" t="s">
        <v>11383</v>
      </c>
      <c s="35" t="s">
        <v>4</v>
      </c>
      <c s="6" t="s">
        <v>11384</v>
      </c>
      <c s="36" t="s">
        <v>80</v>
      </c>
      <c s="37">
        <v>2</v>
      </c>
      <c s="36">
        <v>0</v>
      </c>
      <c s="36">
        <f>ROUND(G154*H154,6)</f>
      </c>
      <c r="L154" s="38">
        <v>0</v>
      </c>
      <c s="32">
        <f>ROUND(ROUND(L154,2)*ROUND(G154,3),2)</f>
      </c>
      <c s="36" t="s">
        <v>490</v>
      </c>
      <c>
        <f>(M154*21)/100</f>
      </c>
      <c t="s">
        <v>26</v>
      </c>
    </row>
    <row r="155" spans="1:5" ht="12.75">
      <c r="A155" s="35" t="s">
        <v>55</v>
      </c>
      <c r="E155" s="39" t="s">
        <v>11385</v>
      </c>
    </row>
    <row r="156" spans="1:5" ht="12.75">
      <c r="A156" s="35" t="s">
        <v>56</v>
      </c>
      <c r="E156" s="40" t="s">
        <v>4</v>
      </c>
    </row>
    <row r="157" spans="1:5" ht="12.75">
      <c r="A157" t="s">
        <v>58</v>
      </c>
      <c r="E157" s="39" t="s">
        <v>4</v>
      </c>
    </row>
    <row r="158" spans="1:16" ht="12.75">
      <c r="A158" t="s">
        <v>48</v>
      </c>
      <c s="34" t="s">
        <v>170</v>
      </c>
      <c s="34" t="s">
        <v>11386</v>
      </c>
      <c s="35" t="s">
        <v>4</v>
      </c>
      <c s="6" t="s">
        <v>11387</v>
      </c>
      <c s="36" t="s">
        <v>11388</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11389</v>
      </c>
      <c s="35" t="s">
        <v>4</v>
      </c>
      <c s="6" t="s">
        <v>11390</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11393</v>
      </c>
      <c r="E8" s="30" t="s">
        <v>11392</v>
      </c>
      <c r="J8" s="29">
        <f>0+J9+J30+J43</f>
      </c>
      <c s="29">
        <f>0+K9+K30+K43</f>
      </c>
      <c s="29">
        <f>0+L9+L30+L43</f>
      </c>
      <c s="29">
        <f>0+M9+M30+M43</f>
      </c>
    </row>
    <row r="9" spans="1:13" ht="12.75">
      <c r="A9" t="s">
        <v>45</v>
      </c>
      <c r="C9" s="31" t="s">
        <v>49</v>
      </c>
      <c r="E9" s="33" t="s">
        <v>10247</v>
      </c>
      <c r="J9" s="32">
        <f>0</f>
      </c>
      <c s="32">
        <f>0</f>
      </c>
      <c s="32">
        <f>0+L10+L14+L18+L22+L26</f>
      </c>
      <c s="32">
        <f>0+M10+M14+M18+M22+M26</f>
      </c>
    </row>
    <row r="10" spans="1:16" ht="12.75">
      <c r="A10" t="s">
        <v>48</v>
      </c>
      <c s="34" t="s">
        <v>49</v>
      </c>
      <c s="34" t="s">
        <v>9268</v>
      </c>
      <c s="35" t="s">
        <v>4</v>
      </c>
      <c s="6" t="s">
        <v>11394</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11395</v>
      </c>
    </row>
    <row r="13" spans="1:5" ht="242.25">
      <c r="A13" t="s">
        <v>58</v>
      </c>
      <c r="E13" s="39" t="s">
        <v>9883</v>
      </c>
    </row>
    <row r="14" spans="1:16" ht="12.75">
      <c r="A14" t="s">
        <v>48</v>
      </c>
      <c s="34" t="s">
        <v>26</v>
      </c>
      <c s="34" t="s">
        <v>9271</v>
      </c>
      <c s="35" t="s">
        <v>4</v>
      </c>
      <c s="6" t="s">
        <v>11396</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11395</v>
      </c>
    </row>
    <row r="17" spans="1:5" ht="242.25">
      <c r="A17" t="s">
        <v>58</v>
      </c>
      <c r="E17" s="39" t="s">
        <v>9883</v>
      </c>
    </row>
    <row r="18" spans="1:16" ht="12.75">
      <c r="A18" t="s">
        <v>48</v>
      </c>
      <c s="34" t="s">
        <v>25</v>
      </c>
      <c s="34" t="s">
        <v>9273</v>
      </c>
      <c s="35" t="s">
        <v>4</v>
      </c>
      <c s="6" t="s">
        <v>11397</v>
      </c>
      <c s="36" t="s">
        <v>3053</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11398</v>
      </c>
    </row>
    <row r="21" spans="1:5" ht="242.25">
      <c r="A21" t="s">
        <v>58</v>
      </c>
      <c r="E21" s="39" t="s">
        <v>9883</v>
      </c>
    </row>
    <row r="22" spans="1:16" ht="12.75">
      <c r="A22" t="s">
        <v>48</v>
      </c>
      <c s="34" t="s">
        <v>65</v>
      </c>
      <c s="34" t="s">
        <v>9274</v>
      </c>
      <c s="35" t="s">
        <v>4</v>
      </c>
      <c s="6" t="s">
        <v>11399</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11395</v>
      </c>
    </row>
    <row r="25" spans="1:5" ht="242.25">
      <c r="A25" t="s">
        <v>58</v>
      </c>
      <c r="E25" s="39" t="s">
        <v>9883</v>
      </c>
    </row>
    <row r="26" spans="1:16" ht="12.75">
      <c r="A26" t="s">
        <v>48</v>
      </c>
      <c s="34" t="s">
        <v>68</v>
      </c>
      <c s="34" t="s">
        <v>9276</v>
      </c>
      <c s="35" t="s">
        <v>4</v>
      </c>
      <c s="6" t="s">
        <v>11400</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11395</v>
      </c>
    </row>
    <row r="29" spans="1:5" ht="242.25">
      <c r="A29" t="s">
        <v>58</v>
      </c>
      <c r="E29" s="39" t="s">
        <v>9883</v>
      </c>
    </row>
    <row r="30" spans="1:13" ht="12.75">
      <c r="A30" t="s">
        <v>45</v>
      </c>
      <c r="C30" s="31" t="s">
        <v>26</v>
      </c>
      <c r="E30" s="33" t="s">
        <v>10189</v>
      </c>
      <c r="J30" s="32">
        <f>0</f>
      </c>
      <c s="32">
        <f>0</f>
      </c>
      <c s="32">
        <f>0+L31+L35+L39</f>
      </c>
      <c s="32">
        <f>0+M31+M35+M39</f>
      </c>
    </row>
    <row r="31" spans="1:16" ht="12.75">
      <c r="A31" t="s">
        <v>48</v>
      </c>
      <c s="34" t="s">
        <v>71</v>
      </c>
      <c s="34" t="s">
        <v>9366</v>
      </c>
      <c s="35" t="s">
        <v>4</v>
      </c>
      <c s="6" t="s">
        <v>10190</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11395</v>
      </c>
    </row>
    <row r="34" spans="1:5" ht="242.25">
      <c r="A34" t="s">
        <v>58</v>
      </c>
      <c r="E34" s="39" t="s">
        <v>9883</v>
      </c>
    </row>
    <row r="35" spans="1:16" ht="12.75">
      <c r="A35" t="s">
        <v>48</v>
      </c>
      <c s="34" t="s">
        <v>74</v>
      </c>
      <c s="34" t="s">
        <v>9368</v>
      </c>
      <c s="35" t="s">
        <v>4</v>
      </c>
      <c s="6" t="s">
        <v>10254</v>
      </c>
      <c s="36" t="s">
        <v>10059</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9883</v>
      </c>
    </row>
    <row r="39" spans="1:16" ht="12.75">
      <c r="A39" t="s">
        <v>48</v>
      </c>
      <c s="34" t="s">
        <v>77</v>
      </c>
      <c s="34" t="s">
        <v>9370</v>
      </c>
      <c s="35" t="s">
        <v>4</v>
      </c>
      <c s="6" t="s">
        <v>10255</v>
      </c>
      <c s="36" t="s">
        <v>10059</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9883</v>
      </c>
    </row>
    <row r="43" spans="1:13" ht="12.75">
      <c r="A43" t="s">
        <v>45</v>
      </c>
      <c r="C43" s="31" t="s">
        <v>25</v>
      </c>
      <c r="E43" s="33" t="s">
        <v>10192</v>
      </c>
      <c r="J43" s="32">
        <f>0</f>
      </c>
      <c s="32">
        <f>0</f>
      </c>
      <c s="32">
        <f>0+L44</f>
      </c>
      <c s="32">
        <f>0+M44</f>
      </c>
    </row>
    <row r="44" spans="1:16" ht="12.75">
      <c r="A44" t="s">
        <v>48</v>
      </c>
      <c s="34" t="s">
        <v>81</v>
      </c>
      <c s="34" t="s">
        <v>9388</v>
      </c>
      <c s="35" t="s">
        <v>4</v>
      </c>
      <c s="6" t="s">
        <v>10194</v>
      </c>
      <c s="36" t="s">
        <v>10059</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11403</v>
      </c>
      <c r="E8" s="30" t="s">
        <v>11402</v>
      </c>
      <c r="J8" s="29">
        <f>0+J9+J14+J39</f>
      </c>
      <c s="29">
        <f>0+K9+K14+K39</f>
      </c>
      <c s="29">
        <f>0+L9+L14+L39</f>
      </c>
      <c s="29">
        <f>0+M9+M14+M39</f>
      </c>
    </row>
    <row r="9" spans="1:13" ht="12.75">
      <c r="A9" t="s">
        <v>45</v>
      </c>
      <c r="C9" s="31" t="s">
        <v>1739</v>
      </c>
      <c r="E9" s="33" t="s">
        <v>3299</v>
      </c>
      <c r="J9" s="32">
        <f>0</f>
      </c>
      <c s="32">
        <f>0</f>
      </c>
      <c s="32">
        <f>0+L10</f>
      </c>
      <c s="32">
        <f>0+M10</f>
      </c>
    </row>
    <row r="10" spans="1:16" ht="12.75">
      <c r="A10" t="s">
        <v>48</v>
      </c>
      <c s="34" t="s">
        <v>49</v>
      </c>
      <c s="34" t="s">
        <v>11404</v>
      </c>
      <c s="35" t="s">
        <v>4</v>
      </c>
      <c s="6" t="s">
        <v>11405</v>
      </c>
      <c s="36" t="s">
        <v>1534</v>
      </c>
      <c s="37">
        <v>1</v>
      </c>
      <c s="36">
        <v>0</v>
      </c>
      <c s="36">
        <f>ROUND(G10*H10,6)</f>
      </c>
      <c r="L10" s="38">
        <v>0</v>
      </c>
      <c s="32">
        <f>ROUND(ROUND(L10,2)*ROUND(G10,3),2)</f>
      </c>
      <c s="36" t="s">
        <v>490</v>
      </c>
      <c>
        <f>(M10*21)/100</f>
      </c>
      <c t="s">
        <v>26</v>
      </c>
    </row>
    <row r="11" spans="1:5" ht="38.25">
      <c r="A11" s="35" t="s">
        <v>55</v>
      </c>
      <c r="E11" s="39" t="s">
        <v>11406</v>
      </c>
    </row>
    <row r="12" spans="1:5" ht="12.75">
      <c r="A12" s="35" t="s">
        <v>56</v>
      </c>
      <c r="E12" s="40" t="s">
        <v>4</v>
      </c>
    </row>
    <row r="13" spans="1:5" ht="12.75">
      <c r="A13" t="s">
        <v>58</v>
      </c>
      <c r="E13" s="39" t="s">
        <v>4</v>
      </c>
    </row>
    <row r="14" spans="1:13" ht="12.75">
      <c r="A14" t="s">
        <v>45</v>
      </c>
      <c r="C14" s="31" t="s">
        <v>25</v>
      </c>
      <c r="E14" s="33" t="s">
        <v>11407</v>
      </c>
      <c r="J14" s="32">
        <f>0</f>
      </c>
      <c s="32">
        <f>0</f>
      </c>
      <c s="32">
        <f>0+L15+L19+L23+L27+L31+L35</f>
      </c>
      <c s="32">
        <f>0+M15+M19+M23+M27+M31+M35</f>
      </c>
    </row>
    <row r="15" spans="1:16" ht="25.5">
      <c r="A15" t="s">
        <v>48</v>
      </c>
      <c s="34" t="s">
        <v>26</v>
      </c>
      <c s="34" t="s">
        <v>11408</v>
      </c>
      <c s="35" t="s">
        <v>4</v>
      </c>
      <c s="6" t="s">
        <v>11409</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4794</v>
      </c>
    </row>
    <row r="19" spans="1:16" ht="12.75">
      <c r="A19" t="s">
        <v>48</v>
      </c>
      <c s="34" t="s">
        <v>65</v>
      </c>
      <c s="34" t="s">
        <v>11410</v>
      </c>
      <c s="35" t="s">
        <v>4</v>
      </c>
      <c s="6" t="s">
        <v>11411</v>
      </c>
      <c s="36" t="s">
        <v>676</v>
      </c>
      <c s="37">
        <v>7.619</v>
      </c>
      <c s="36">
        <v>0</v>
      </c>
      <c s="36">
        <f>ROUND(G19*H19,6)</f>
      </c>
      <c r="L19" s="38">
        <v>0</v>
      </c>
      <c s="32">
        <f>ROUND(ROUND(L19,2)*ROUND(G19,3),2)</f>
      </c>
      <c s="36" t="s">
        <v>490</v>
      </c>
      <c>
        <f>(M19*21)/100</f>
      </c>
      <c t="s">
        <v>26</v>
      </c>
    </row>
    <row r="20" spans="1:5" ht="12.75">
      <c r="A20" s="35" t="s">
        <v>55</v>
      </c>
      <c r="E20" s="39" t="s">
        <v>4</v>
      </c>
    </row>
    <row r="21" spans="1:5" ht="12.75">
      <c r="A21" s="35" t="s">
        <v>56</v>
      </c>
      <c r="E21" s="40" t="s">
        <v>11412</v>
      </c>
    </row>
    <row r="22" spans="1:5" ht="369.75">
      <c r="A22" t="s">
        <v>58</v>
      </c>
      <c r="E22" s="39" t="s">
        <v>11413</v>
      </c>
    </row>
    <row r="23" spans="1:16" ht="25.5">
      <c r="A23" t="s">
        <v>48</v>
      </c>
      <c s="34" t="s">
        <v>68</v>
      </c>
      <c s="34" t="s">
        <v>11414</v>
      </c>
      <c s="35" t="s">
        <v>4</v>
      </c>
      <c s="6" t="s">
        <v>11415</v>
      </c>
      <c s="36" t="s">
        <v>676</v>
      </c>
      <c s="37">
        <v>0.217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293.25">
      <c r="A26" t="s">
        <v>58</v>
      </c>
      <c r="E26" s="39" t="s">
        <v>4794</v>
      </c>
    </row>
    <row r="27" spans="1:16" ht="12.75">
      <c r="A27" t="s">
        <v>48</v>
      </c>
      <c s="34" t="s">
        <v>71</v>
      </c>
      <c s="34" t="s">
        <v>11416</v>
      </c>
      <c s="35" t="s">
        <v>4</v>
      </c>
      <c s="6" t="s">
        <v>11417</v>
      </c>
      <c s="36" t="s">
        <v>676</v>
      </c>
      <c s="37">
        <v>0.143</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69.75">
      <c r="A30" t="s">
        <v>58</v>
      </c>
      <c r="E30" s="39" t="s">
        <v>11413</v>
      </c>
    </row>
    <row r="31" spans="1:16" ht="12.75">
      <c r="A31" t="s">
        <v>48</v>
      </c>
      <c s="34" t="s">
        <v>74</v>
      </c>
      <c s="34" t="s">
        <v>11418</v>
      </c>
      <c s="35" t="s">
        <v>4</v>
      </c>
      <c s="6" t="s">
        <v>11419</v>
      </c>
      <c s="36" t="s">
        <v>676</v>
      </c>
      <c s="37">
        <v>16.7</v>
      </c>
      <c s="36">
        <v>0</v>
      </c>
      <c s="36">
        <f>ROUND(G31*H31,6)</f>
      </c>
      <c r="L31" s="38">
        <v>0</v>
      </c>
      <c s="32">
        <f>ROUND(ROUND(L31,2)*ROUND(G31,3),2)</f>
      </c>
      <c s="36" t="s">
        <v>54</v>
      </c>
      <c>
        <f>(M31*21)/100</f>
      </c>
      <c t="s">
        <v>26</v>
      </c>
    </row>
    <row r="32" spans="1:5" ht="12.75">
      <c r="A32" s="35" t="s">
        <v>55</v>
      </c>
      <c r="E32" s="39" t="s">
        <v>4</v>
      </c>
    </row>
    <row r="33" spans="1:5" ht="12.75">
      <c r="A33" s="35" t="s">
        <v>56</v>
      </c>
      <c r="E33" s="40" t="s">
        <v>11420</v>
      </c>
    </row>
    <row r="34" spans="1:5" ht="12.75">
      <c r="A34" t="s">
        <v>58</v>
      </c>
      <c r="E34" s="39" t="s">
        <v>59</v>
      </c>
    </row>
    <row r="35" spans="1:16" ht="12.75">
      <c r="A35" t="s">
        <v>48</v>
      </c>
      <c s="34" t="s">
        <v>77</v>
      </c>
      <c s="34" t="s">
        <v>11421</v>
      </c>
      <c s="35" t="s">
        <v>4</v>
      </c>
      <c s="6" t="s">
        <v>11422</v>
      </c>
      <c s="36" t="s">
        <v>676</v>
      </c>
      <c s="37">
        <v>5.068</v>
      </c>
      <c s="36">
        <v>0</v>
      </c>
      <c s="36">
        <f>ROUND(G35*H35,6)</f>
      </c>
      <c r="L35" s="38">
        <v>0</v>
      </c>
      <c s="32">
        <f>ROUND(ROUND(L35,2)*ROUND(G35,3),2)</f>
      </c>
      <c s="36" t="s">
        <v>54</v>
      </c>
      <c>
        <f>(M35*21)/100</f>
      </c>
      <c t="s">
        <v>26</v>
      </c>
    </row>
    <row r="36" spans="1:5" ht="12.75">
      <c r="A36" s="35" t="s">
        <v>55</v>
      </c>
      <c r="E36" s="39" t="s">
        <v>4</v>
      </c>
    </row>
    <row r="37" spans="1:5" ht="12.75">
      <c r="A37" s="35" t="s">
        <v>56</v>
      </c>
      <c r="E37" s="40" t="s">
        <v>11423</v>
      </c>
    </row>
    <row r="38" spans="1:5" ht="12.75">
      <c r="A38" t="s">
        <v>58</v>
      </c>
      <c r="E38" s="39" t="s">
        <v>59</v>
      </c>
    </row>
    <row r="39" spans="1:13" ht="12.75">
      <c r="A39" t="s">
        <v>45</v>
      </c>
      <c r="C39" s="31" t="s">
        <v>74</v>
      </c>
      <c r="E39" s="33" t="s">
        <v>3666</v>
      </c>
      <c r="J39" s="32">
        <f>0</f>
      </c>
      <c s="32">
        <f>0</f>
      </c>
      <c s="32">
        <f>0+L40+L44+L48+L52+L56+L60+L64+L68+L72+L76+L80+L84+L88+L92+L96+L100+L104+L108+L112+L116+L120+L124+L128+L132+L136+L140+L144+L148+L152+L156+L160+L164</f>
      </c>
      <c s="32">
        <f>0+M40+M44+M48+M52+M56+M60+M64+M68+M72+M76+M80+M84+M88+M92+M96+M100+M104+M108+M112+M116+M120+M124+M128+M132+M136+M140+M144+M148+M152+M156+M160+M164</f>
      </c>
    </row>
    <row r="40" spans="1:16" ht="12.75">
      <c r="A40" t="s">
        <v>48</v>
      </c>
      <c s="34" t="s">
        <v>81</v>
      </c>
      <c s="34" t="s">
        <v>11424</v>
      </c>
      <c s="35" t="s">
        <v>4</v>
      </c>
      <c s="6" t="s">
        <v>11425</v>
      </c>
      <c s="36" t="s">
        <v>499</v>
      </c>
      <c s="37">
        <v>476.3</v>
      </c>
      <c s="36">
        <v>0</v>
      </c>
      <c s="36">
        <f>ROUND(G40*H40,6)</f>
      </c>
      <c r="L40" s="38">
        <v>0</v>
      </c>
      <c s="32">
        <f>ROUND(ROUND(L40,2)*ROUND(G40,3),2)</f>
      </c>
      <c s="36" t="s">
        <v>54</v>
      </c>
      <c>
        <f>(M40*21)/100</f>
      </c>
      <c t="s">
        <v>26</v>
      </c>
    </row>
    <row r="41" spans="1:5" ht="12.75">
      <c r="A41" s="35" t="s">
        <v>55</v>
      </c>
      <c r="E41" s="39" t="s">
        <v>11426</v>
      </c>
    </row>
    <row r="42" spans="1:5" ht="12.75">
      <c r="A42" s="35" t="s">
        <v>56</v>
      </c>
      <c r="E42" s="40" t="s">
        <v>4</v>
      </c>
    </row>
    <row r="43" spans="1:5" ht="12.75">
      <c r="A43" t="s">
        <v>58</v>
      </c>
      <c r="E43" s="39" t="s">
        <v>59</v>
      </c>
    </row>
    <row r="44" spans="1:16" ht="12.75">
      <c r="A44" t="s">
        <v>48</v>
      </c>
      <c s="34" t="s">
        <v>84</v>
      </c>
      <c s="34" t="s">
        <v>11427</v>
      </c>
      <c s="35" t="s">
        <v>4</v>
      </c>
      <c s="6" t="s">
        <v>11428</v>
      </c>
      <c s="36" t="s">
        <v>499</v>
      </c>
      <c s="37">
        <v>476.3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6933</v>
      </c>
    </row>
    <row r="48" spans="1:16" ht="25.5">
      <c r="A48" t="s">
        <v>48</v>
      </c>
      <c s="34" t="s">
        <v>87</v>
      </c>
      <c s="34" t="s">
        <v>11429</v>
      </c>
      <c s="35" t="s">
        <v>4</v>
      </c>
      <c s="6" t="s">
        <v>11430</v>
      </c>
      <c s="36" t="s">
        <v>499</v>
      </c>
      <c s="37">
        <v>523.93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93.25">
      <c r="A51" t="s">
        <v>58</v>
      </c>
      <c r="E51" s="39" t="s">
        <v>4794</v>
      </c>
    </row>
    <row r="52" spans="1:16" ht="12.75">
      <c r="A52" t="s">
        <v>48</v>
      </c>
      <c s="34" t="s">
        <v>91</v>
      </c>
      <c s="34" t="s">
        <v>11431</v>
      </c>
      <c s="35" t="s">
        <v>4</v>
      </c>
      <c s="6" t="s">
        <v>11432</v>
      </c>
      <c s="36" t="s">
        <v>499</v>
      </c>
      <c s="37">
        <v>476.3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6933</v>
      </c>
    </row>
    <row r="56" spans="1:16" ht="12.75">
      <c r="A56" t="s">
        <v>48</v>
      </c>
      <c s="34" t="s">
        <v>94</v>
      </c>
      <c s="34" t="s">
        <v>4876</v>
      </c>
      <c s="35" t="s">
        <v>4</v>
      </c>
      <c s="6" t="s">
        <v>11433</v>
      </c>
      <c s="36" t="s">
        <v>499</v>
      </c>
      <c s="37">
        <v>625.926</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25.5">
      <c r="A59" t="s">
        <v>58</v>
      </c>
      <c r="E59" s="39" t="s">
        <v>11434</v>
      </c>
    </row>
    <row r="60" spans="1:16" ht="12.75">
      <c r="A60" t="s">
        <v>48</v>
      </c>
      <c s="34" t="s">
        <v>97</v>
      </c>
      <c s="34" t="s">
        <v>11435</v>
      </c>
      <c s="35" t="s">
        <v>4</v>
      </c>
      <c s="6" t="s">
        <v>11436</v>
      </c>
      <c s="36" t="s">
        <v>499</v>
      </c>
      <c s="37">
        <v>38.98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11434</v>
      </c>
    </row>
    <row r="64" spans="1:16" ht="25.5">
      <c r="A64" t="s">
        <v>48</v>
      </c>
      <c s="34" t="s">
        <v>100</v>
      </c>
      <c s="34" t="s">
        <v>11437</v>
      </c>
      <c s="35" t="s">
        <v>4</v>
      </c>
      <c s="6" t="s">
        <v>11438</v>
      </c>
      <c s="36" t="s">
        <v>3053</v>
      </c>
      <c s="37">
        <v>2</v>
      </c>
      <c s="36">
        <v>0</v>
      </c>
      <c s="36">
        <f>ROUND(G64*H64,6)</f>
      </c>
      <c r="L64" s="38">
        <v>0</v>
      </c>
      <c s="32">
        <f>ROUND(ROUND(L64,2)*ROUND(G64,3),2)</f>
      </c>
      <c s="36" t="s">
        <v>490</v>
      </c>
      <c>
        <f>(M64*21)/100</f>
      </c>
      <c t="s">
        <v>26</v>
      </c>
    </row>
    <row r="65" spans="1:5" ht="12.75">
      <c r="A65" s="35" t="s">
        <v>55</v>
      </c>
      <c r="E65" s="39" t="s">
        <v>11439</v>
      </c>
    </row>
    <row r="66" spans="1:5" ht="12.75">
      <c r="A66" s="35" t="s">
        <v>56</v>
      </c>
      <c r="E66" s="40" t="s">
        <v>4</v>
      </c>
    </row>
    <row r="67" spans="1:5" ht="409.5">
      <c r="A67" t="s">
        <v>58</v>
      </c>
      <c r="E67" s="39" t="s">
        <v>11440</v>
      </c>
    </row>
    <row r="68" spans="1:16" ht="12.75">
      <c r="A68" t="s">
        <v>48</v>
      </c>
      <c s="34" t="s">
        <v>103</v>
      </c>
      <c s="34" t="s">
        <v>11441</v>
      </c>
      <c s="35" t="s">
        <v>4</v>
      </c>
      <c s="6" t="s">
        <v>11442</v>
      </c>
      <c s="36" t="s">
        <v>3053</v>
      </c>
      <c s="37">
        <v>2</v>
      </c>
      <c s="36">
        <v>0</v>
      </c>
      <c s="36">
        <f>ROUND(G68*H68,6)</f>
      </c>
      <c r="L68" s="38">
        <v>0</v>
      </c>
      <c s="32">
        <f>ROUND(ROUND(L68,2)*ROUND(G68,3),2)</f>
      </c>
      <c s="36" t="s">
        <v>490</v>
      </c>
      <c>
        <f>(M68*21)/100</f>
      </c>
      <c t="s">
        <v>26</v>
      </c>
    </row>
    <row r="69" spans="1:5" ht="12.75">
      <c r="A69" s="35" t="s">
        <v>55</v>
      </c>
      <c r="E69" s="39" t="s">
        <v>11443</v>
      </c>
    </row>
    <row r="70" spans="1:5" ht="12.75">
      <c r="A70" s="35" t="s">
        <v>56</v>
      </c>
      <c r="E70" s="40" t="s">
        <v>4</v>
      </c>
    </row>
    <row r="71" spans="1:5" ht="409.5">
      <c r="A71" t="s">
        <v>58</v>
      </c>
      <c r="E71" s="39" t="s">
        <v>11440</v>
      </c>
    </row>
    <row r="72" spans="1:16" ht="12.75">
      <c r="A72" t="s">
        <v>48</v>
      </c>
      <c s="34" t="s">
        <v>106</v>
      </c>
      <c s="34" t="s">
        <v>11444</v>
      </c>
      <c s="35" t="s">
        <v>4</v>
      </c>
      <c s="6" t="s">
        <v>11445</v>
      </c>
      <c s="36" t="s">
        <v>3053</v>
      </c>
      <c s="37">
        <v>208</v>
      </c>
      <c s="36">
        <v>0</v>
      </c>
      <c s="36">
        <f>ROUND(G72*H72,6)</f>
      </c>
      <c r="L72" s="38">
        <v>0</v>
      </c>
      <c s="32">
        <f>ROUND(ROUND(L72,2)*ROUND(G72,3),2)</f>
      </c>
      <c s="36" t="s">
        <v>490</v>
      </c>
      <c>
        <f>(M72*21)/100</f>
      </c>
      <c t="s">
        <v>26</v>
      </c>
    </row>
    <row r="73" spans="1:5" ht="25.5">
      <c r="A73" s="35" t="s">
        <v>55</v>
      </c>
      <c r="E73" s="39" t="s">
        <v>11446</v>
      </c>
    </row>
    <row r="74" spans="1:5" ht="12.75">
      <c r="A74" s="35" t="s">
        <v>56</v>
      </c>
      <c r="E74" s="40" t="s">
        <v>4</v>
      </c>
    </row>
    <row r="75" spans="1:5" ht="409.5">
      <c r="A75" t="s">
        <v>58</v>
      </c>
      <c r="E75" s="39" t="s">
        <v>11440</v>
      </c>
    </row>
    <row r="76" spans="1:16" ht="12.75">
      <c r="A76" t="s">
        <v>48</v>
      </c>
      <c s="34" t="s">
        <v>109</v>
      </c>
      <c s="34" t="s">
        <v>11447</v>
      </c>
      <c s="35" t="s">
        <v>4</v>
      </c>
      <c s="6" t="s">
        <v>11448</v>
      </c>
      <c s="36" t="s">
        <v>62</v>
      </c>
      <c s="37">
        <v>206</v>
      </c>
      <c s="36">
        <v>0</v>
      </c>
      <c s="36">
        <f>ROUND(G76*H76,6)</f>
      </c>
      <c r="L76" s="38">
        <v>0</v>
      </c>
      <c s="32">
        <f>ROUND(ROUND(L76,2)*ROUND(G76,3),2)</f>
      </c>
      <c s="36" t="s">
        <v>490</v>
      </c>
      <c>
        <f>(M76*21)/100</f>
      </c>
      <c t="s">
        <v>26</v>
      </c>
    </row>
    <row r="77" spans="1:5" ht="25.5">
      <c r="A77" s="35" t="s">
        <v>55</v>
      </c>
      <c r="E77" s="39" t="s">
        <v>11449</v>
      </c>
    </row>
    <row r="78" spans="1:5" ht="12.75">
      <c r="A78" s="35" t="s">
        <v>56</v>
      </c>
      <c r="E78" s="40" t="s">
        <v>4</v>
      </c>
    </row>
    <row r="79" spans="1:5" ht="409.5">
      <c r="A79" t="s">
        <v>58</v>
      </c>
      <c r="E79" s="39" t="s">
        <v>11440</v>
      </c>
    </row>
    <row r="80" spans="1:16" ht="12.75">
      <c r="A80" t="s">
        <v>48</v>
      </c>
      <c s="34" t="s">
        <v>112</v>
      </c>
      <c s="34" t="s">
        <v>11450</v>
      </c>
      <c s="35" t="s">
        <v>4</v>
      </c>
      <c s="6" t="s">
        <v>11451</v>
      </c>
      <c s="36" t="s">
        <v>62</v>
      </c>
      <c s="37">
        <v>101</v>
      </c>
      <c s="36">
        <v>0</v>
      </c>
      <c s="36">
        <f>ROUND(G80*H80,6)</f>
      </c>
      <c r="L80" s="38">
        <v>0</v>
      </c>
      <c s="32">
        <f>ROUND(ROUND(L80,2)*ROUND(G80,3),2)</f>
      </c>
      <c s="36" t="s">
        <v>490</v>
      </c>
      <c>
        <f>(M80*21)/100</f>
      </c>
      <c t="s">
        <v>26</v>
      </c>
    </row>
    <row r="81" spans="1:5" ht="25.5">
      <c r="A81" s="35" t="s">
        <v>55</v>
      </c>
      <c r="E81" s="39" t="s">
        <v>11452</v>
      </c>
    </row>
    <row r="82" spans="1:5" ht="12.75">
      <c r="A82" s="35" t="s">
        <v>56</v>
      </c>
      <c r="E82" s="40" t="s">
        <v>4</v>
      </c>
    </row>
    <row r="83" spans="1:5" ht="409.5">
      <c r="A83" t="s">
        <v>58</v>
      </c>
      <c r="E83" s="39" t="s">
        <v>11440</v>
      </c>
    </row>
    <row r="84" spans="1:16" ht="12.75">
      <c r="A84" t="s">
        <v>48</v>
      </c>
      <c s="34" t="s">
        <v>115</v>
      </c>
      <c s="34" t="s">
        <v>11453</v>
      </c>
      <c s="35" t="s">
        <v>4</v>
      </c>
      <c s="6" t="s">
        <v>11454</v>
      </c>
      <c s="36" t="s">
        <v>3053</v>
      </c>
      <c s="37">
        <v>110</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409.5">
      <c r="A87" t="s">
        <v>58</v>
      </c>
      <c r="E87" s="39" t="s">
        <v>11440</v>
      </c>
    </row>
    <row r="88" spans="1:16" ht="12.75">
      <c r="A88" t="s">
        <v>48</v>
      </c>
      <c s="34" t="s">
        <v>118</v>
      </c>
      <c s="34" t="s">
        <v>11455</v>
      </c>
      <c s="35" t="s">
        <v>4</v>
      </c>
      <c s="6" t="s">
        <v>11456</v>
      </c>
      <c s="36" t="s">
        <v>3053</v>
      </c>
      <c s="37">
        <v>4</v>
      </c>
      <c s="36">
        <v>0</v>
      </c>
      <c s="36">
        <f>ROUND(G88*H88,6)</f>
      </c>
      <c r="L88" s="38">
        <v>0</v>
      </c>
      <c s="32">
        <f>ROUND(ROUND(L88,2)*ROUND(G88,3),2)</f>
      </c>
      <c s="36" t="s">
        <v>490</v>
      </c>
      <c>
        <f>(M88*21)/100</f>
      </c>
      <c t="s">
        <v>26</v>
      </c>
    </row>
    <row r="89" spans="1:5" ht="12.75">
      <c r="A89" s="35" t="s">
        <v>55</v>
      </c>
      <c r="E89" s="39" t="s">
        <v>11457</v>
      </c>
    </row>
    <row r="90" spans="1:5" ht="12.75">
      <c r="A90" s="35" t="s">
        <v>56</v>
      </c>
      <c r="E90" s="40" t="s">
        <v>4</v>
      </c>
    </row>
    <row r="91" spans="1:5" ht="409.5">
      <c r="A91" t="s">
        <v>58</v>
      </c>
      <c r="E91" s="39" t="s">
        <v>11440</v>
      </c>
    </row>
    <row r="92" spans="1:16" ht="12.75">
      <c r="A92" t="s">
        <v>48</v>
      </c>
      <c s="34" t="s">
        <v>121</v>
      </c>
      <c s="34" t="s">
        <v>11458</v>
      </c>
      <c s="35" t="s">
        <v>4</v>
      </c>
      <c s="6" t="s">
        <v>11459</v>
      </c>
      <c s="36" t="s">
        <v>3053</v>
      </c>
      <c s="37">
        <v>494.4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409.5">
      <c r="A95" t="s">
        <v>58</v>
      </c>
      <c r="E95" s="39" t="s">
        <v>11440</v>
      </c>
    </row>
    <row r="96" spans="1:16" ht="12.75">
      <c r="A96" t="s">
        <v>48</v>
      </c>
      <c s="34" t="s">
        <v>124</v>
      </c>
      <c s="34" t="s">
        <v>11460</v>
      </c>
      <c s="35" t="s">
        <v>4</v>
      </c>
      <c s="6" t="s">
        <v>11461</v>
      </c>
      <c s="36" t="s">
        <v>8661</v>
      </c>
      <c s="37">
        <v>494.4</v>
      </c>
      <c s="36">
        <v>0</v>
      </c>
      <c s="36">
        <f>ROUND(G96*H96,6)</f>
      </c>
      <c r="L96" s="38">
        <v>0</v>
      </c>
      <c s="32">
        <f>ROUND(ROUND(L96,2)*ROUND(G96,3),2)</f>
      </c>
      <c s="36" t="s">
        <v>490</v>
      </c>
      <c>
        <f>(M96*21)/100</f>
      </c>
      <c t="s">
        <v>26</v>
      </c>
    </row>
    <row r="97" spans="1:5" ht="12.75">
      <c r="A97" s="35" t="s">
        <v>55</v>
      </c>
      <c r="E97" s="39" t="s">
        <v>11462</v>
      </c>
    </row>
    <row r="98" spans="1:5" ht="12.75">
      <c r="A98" s="35" t="s">
        <v>56</v>
      </c>
      <c r="E98" s="40" t="s">
        <v>4</v>
      </c>
    </row>
    <row r="99" spans="1:5" ht="409.5">
      <c r="A99" t="s">
        <v>58</v>
      </c>
      <c r="E99" s="39" t="s">
        <v>11440</v>
      </c>
    </row>
    <row r="100" spans="1:16" ht="12.75">
      <c r="A100" t="s">
        <v>48</v>
      </c>
      <c s="34" t="s">
        <v>127</v>
      </c>
      <c s="34" t="s">
        <v>11463</v>
      </c>
      <c s="35" t="s">
        <v>4</v>
      </c>
      <c s="6" t="s">
        <v>11464</v>
      </c>
      <c s="36" t="s">
        <v>3053</v>
      </c>
      <c s="37">
        <v>4</v>
      </c>
      <c s="36">
        <v>0</v>
      </c>
      <c s="36">
        <f>ROUND(G100*H100,6)</f>
      </c>
      <c r="L100" s="38">
        <v>0</v>
      </c>
      <c s="32">
        <f>ROUND(ROUND(L100,2)*ROUND(G100,3),2)</f>
      </c>
      <c s="36" t="s">
        <v>490</v>
      </c>
      <c>
        <f>(M100*21)/100</f>
      </c>
      <c t="s">
        <v>26</v>
      </c>
    </row>
    <row r="101" spans="1:5" ht="12.75">
      <c r="A101" s="35" t="s">
        <v>55</v>
      </c>
      <c r="E101" s="39" t="s">
        <v>11465</v>
      </c>
    </row>
    <row r="102" spans="1:5" ht="12.75">
      <c r="A102" s="35" t="s">
        <v>56</v>
      </c>
      <c r="E102" s="40" t="s">
        <v>4</v>
      </c>
    </row>
    <row r="103" spans="1:5" ht="409.5">
      <c r="A103" t="s">
        <v>58</v>
      </c>
      <c r="E103" s="39" t="s">
        <v>11440</v>
      </c>
    </row>
    <row r="104" spans="1:16" ht="12.75">
      <c r="A104" t="s">
        <v>48</v>
      </c>
      <c s="34" t="s">
        <v>130</v>
      </c>
      <c s="34" t="s">
        <v>11466</v>
      </c>
      <c s="35" t="s">
        <v>4</v>
      </c>
      <c s="6" t="s">
        <v>11467</v>
      </c>
      <c s="36" t="s">
        <v>3053</v>
      </c>
      <c s="37">
        <v>1500</v>
      </c>
      <c s="36">
        <v>0</v>
      </c>
      <c s="36">
        <f>ROUND(G104*H104,6)</f>
      </c>
      <c r="L104" s="38">
        <v>0</v>
      </c>
      <c s="32">
        <f>ROUND(ROUND(L104,2)*ROUND(G104,3),2)</f>
      </c>
      <c s="36" t="s">
        <v>490</v>
      </c>
      <c>
        <f>(M104*21)/100</f>
      </c>
      <c t="s">
        <v>26</v>
      </c>
    </row>
    <row r="105" spans="1:5" ht="25.5">
      <c r="A105" s="35" t="s">
        <v>55</v>
      </c>
      <c r="E105" s="39" t="s">
        <v>11468</v>
      </c>
    </row>
    <row r="106" spans="1:5" ht="12.75">
      <c r="A106" s="35" t="s">
        <v>56</v>
      </c>
      <c r="E106" s="40" t="s">
        <v>4</v>
      </c>
    </row>
    <row r="107" spans="1:5" ht="409.5">
      <c r="A107" t="s">
        <v>58</v>
      </c>
      <c r="E107" s="39" t="s">
        <v>11440</v>
      </c>
    </row>
    <row r="108" spans="1:16" ht="12.75">
      <c r="A108" t="s">
        <v>48</v>
      </c>
      <c s="34" t="s">
        <v>133</v>
      </c>
      <c s="34" t="s">
        <v>11469</v>
      </c>
      <c s="35" t="s">
        <v>4</v>
      </c>
      <c s="6" t="s">
        <v>11470</v>
      </c>
      <c s="36" t="s">
        <v>499</v>
      </c>
      <c s="37">
        <v>885.5</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25.5">
      <c r="A112" t="s">
        <v>48</v>
      </c>
      <c s="34" t="s">
        <v>136</v>
      </c>
      <c s="34" t="s">
        <v>11471</v>
      </c>
      <c s="35" t="s">
        <v>4</v>
      </c>
      <c s="6" t="s">
        <v>11472</v>
      </c>
      <c s="36" t="s">
        <v>62</v>
      </c>
      <c s="37">
        <v>433</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139</v>
      </c>
      <c s="34" t="s">
        <v>11473</v>
      </c>
      <c s="35" t="s">
        <v>4</v>
      </c>
      <c s="6" t="s">
        <v>11474</v>
      </c>
      <c s="36" t="s">
        <v>62</v>
      </c>
      <c s="37">
        <v>206</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142</v>
      </c>
      <c s="34" t="s">
        <v>11475</v>
      </c>
      <c s="35" t="s">
        <v>4</v>
      </c>
      <c s="6" t="s">
        <v>11476</v>
      </c>
      <c s="36" t="s">
        <v>62</v>
      </c>
      <c s="37">
        <v>206</v>
      </c>
      <c s="36">
        <v>0</v>
      </c>
      <c s="36">
        <f>ROUND(G120*H120,6)</f>
      </c>
      <c r="L120" s="38">
        <v>0</v>
      </c>
      <c s="32">
        <f>ROUND(ROUND(L120,2)*ROUND(G120,3),2)</f>
      </c>
      <c s="36" t="s">
        <v>490</v>
      </c>
      <c>
        <f>(M120*21)/100</f>
      </c>
      <c t="s">
        <v>26</v>
      </c>
    </row>
    <row r="121" spans="1:5" ht="25.5">
      <c r="A121" s="35" t="s">
        <v>55</v>
      </c>
      <c r="E121" s="39" t="s">
        <v>11477</v>
      </c>
    </row>
    <row r="122" spans="1:5" ht="12.75">
      <c r="A122" s="35" t="s">
        <v>56</v>
      </c>
      <c r="E122" s="40" t="s">
        <v>4</v>
      </c>
    </row>
    <row r="123" spans="1:5" ht="12.75">
      <c r="A123" t="s">
        <v>58</v>
      </c>
      <c r="E123" s="39" t="s">
        <v>4</v>
      </c>
    </row>
    <row r="124" spans="1:16" ht="12.75">
      <c r="A124" t="s">
        <v>48</v>
      </c>
      <c s="34" t="s">
        <v>145</v>
      </c>
      <c s="34" t="s">
        <v>11478</v>
      </c>
      <c s="35" t="s">
        <v>4</v>
      </c>
      <c s="6" t="s">
        <v>11479</v>
      </c>
      <c s="36" t="s">
        <v>62</v>
      </c>
      <c s="37">
        <v>98.8</v>
      </c>
      <c s="36">
        <v>0</v>
      </c>
      <c s="36">
        <f>ROUND(G124*H124,6)</f>
      </c>
      <c r="L124" s="38">
        <v>0</v>
      </c>
      <c s="32">
        <f>ROUND(ROUND(L124,2)*ROUND(G124,3),2)</f>
      </c>
      <c s="36" t="s">
        <v>490</v>
      </c>
      <c>
        <f>(M124*21)/100</f>
      </c>
      <c t="s">
        <v>26</v>
      </c>
    </row>
    <row r="125" spans="1:5" ht="38.25">
      <c r="A125" s="35" t="s">
        <v>55</v>
      </c>
      <c r="E125" s="39" t="s">
        <v>11480</v>
      </c>
    </row>
    <row r="126" spans="1:5" ht="12.75">
      <c r="A126" s="35" t="s">
        <v>56</v>
      </c>
      <c r="E126" s="40" t="s">
        <v>4</v>
      </c>
    </row>
    <row r="127" spans="1:5" ht="12.75">
      <c r="A127" t="s">
        <v>58</v>
      </c>
      <c r="E127" s="39" t="s">
        <v>4</v>
      </c>
    </row>
    <row r="128" spans="1:16" ht="12.75">
      <c r="A128" t="s">
        <v>48</v>
      </c>
      <c s="34" t="s">
        <v>148</v>
      </c>
      <c s="34" t="s">
        <v>11481</v>
      </c>
      <c s="35" t="s">
        <v>4</v>
      </c>
      <c s="6" t="s">
        <v>11482</v>
      </c>
      <c s="36" t="s">
        <v>3053</v>
      </c>
      <c s="37">
        <v>78</v>
      </c>
      <c s="36">
        <v>0</v>
      </c>
      <c s="36">
        <f>ROUND(G128*H128,6)</f>
      </c>
      <c r="L128" s="38">
        <v>0</v>
      </c>
      <c s="32">
        <f>ROUND(ROUND(L128,2)*ROUND(G128,3),2)</f>
      </c>
      <c s="36" t="s">
        <v>490</v>
      </c>
      <c>
        <f>(M128*21)/100</f>
      </c>
      <c t="s">
        <v>26</v>
      </c>
    </row>
    <row r="129" spans="1:5" ht="25.5">
      <c r="A129" s="35" t="s">
        <v>55</v>
      </c>
      <c r="E129" s="39" t="s">
        <v>11483</v>
      </c>
    </row>
    <row r="130" spans="1:5" ht="12.75">
      <c r="A130" s="35" t="s">
        <v>56</v>
      </c>
      <c r="E130" s="40" t="s">
        <v>4</v>
      </c>
    </row>
    <row r="131" spans="1:5" ht="12.75">
      <c r="A131" t="s">
        <v>58</v>
      </c>
      <c r="E131" s="39" t="s">
        <v>4</v>
      </c>
    </row>
    <row r="132" spans="1:16" ht="25.5">
      <c r="A132" t="s">
        <v>48</v>
      </c>
      <c s="34" t="s">
        <v>151</v>
      </c>
      <c s="34" t="s">
        <v>11484</v>
      </c>
      <c s="35" t="s">
        <v>4</v>
      </c>
      <c s="6" t="s">
        <v>11485</v>
      </c>
      <c s="36" t="s">
        <v>3053</v>
      </c>
      <c s="37">
        <v>26</v>
      </c>
      <c s="36">
        <v>0</v>
      </c>
      <c s="36">
        <f>ROUND(G132*H132,6)</f>
      </c>
      <c r="L132" s="38">
        <v>0</v>
      </c>
      <c s="32">
        <f>ROUND(ROUND(L132,2)*ROUND(G132,3),2)</f>
      </c>
      <c s="36" t="s">
        <v>490</v>
      </c>
      <c>
        <f>(M132*21)/100</f>
      </c>
      <c t="s">
        <v>26</v>
      </c>
    </row>
    <row r="133" spans="1:5" ht="12.75">
      <c r="A133" s="35" t="s">
        <v>55</v>
      </c>
      <c r="E133" s="39" t="s">
        <v>11486</v>
      </c>
    </row>
    <row r="134" spans="1:5" ht="12.75">
      <c r="A134" s="35" t="s">
        <v>56</v>
      </c>
      <c r="E134" s="40" t="s">
        <v>4</v>
      </c>
    </row>
    <row r="135" spans="1:5" ht="12.75">
      <c r="A135" t="s">
        <v>58</v>
      </c>
      <c r="E135" s="39" t="s">
        <v>4</v>
      </c>
    </row>
    <row r="136" spans="1:16" ht="25.5">
      <c r="A136" t="s">
        <v>48</v>
      </c>
      <c s="34" t="s">
        <v>154</v>
      </c>
      <c s="34" t="s">
        <v>11487</v>
      </c>
      <c s="35" t="s">
        <v>4</v>
      </c>
      <c s="6" t="s">
        <v>11488</v>
      </c>
      <c s="36" t="s">
        <v>3053</v>
      </c>
      <c s="37">
        <v>20</v>
      </c>
      <c s="36">
        <v>0</v>
      </c>
      <c s="36">
        <f>ROUND(G136*H136,6)</f>
      </c>
      <c r="L136" s="38">
        <v>0</v>
      </c>
      <c s="32">
        <f>ROUND(ROUND(L136,2)*ROUND(G136,3),2)</f>
      </c>
      <c s="36" t="s">
        <v>490</v>
      </c>
      <c>
        <f>(M136*21)/100</f>
      </c>
      <c t="s">
        <v>26</v>
      </c>
    </row>
    <row r="137" spans="1:5" ht="12.75">
      <c r="A137" s="35" t="s">
        <v>55</v>
      </c>
      <c r="E137" s="39" t="s">
        <v>11486</v>
      </c>
    </row>
    <row r="138" spans="1:5" ht="12.75">
      <c r="A138" s="35" t="s">
        <v>56</v>
      </c>
      <c r="E138" s="40" t="s">
        <v>4</v>
      </c>
    </row>
    <row r="139" spans="1:5" ht="12.75">
      <c r="A139" t="s">
        <v>58</v>
      </c>
      <c r="E139" s="39" t="s">
        <v>4</v>
      </c>
    </row>
    <row r="140" spans="1:16" ht="12.75">
      <c r="A140" t="s">
        <v>48</v>
      </c>
      <c s="34" t="s">
        <v>157</v>
      </c>
      <c s="34" t="s">
        <v>11489</v>
      </c>
      <c s="35" t="s">
        <v>4</v>
      </c>
      <c s="6" t="s">
        <v>11490</v>
      </c>
      <c s="36" t="s">
        <v>3053</v>
      </c>
      <c s="37">
        <v>26</v>
      </c>
      <c s="36">
        <v>0</v>
      </c>
      <c s="36">
        <f>ROUND(G140*H140,6)</f>
      </c>
      <c r="L140" s="38">
        <v>0</v>
      </c>
      <c s="32">
        <f>ROUND(ROUND(L140,2)*ROUND(G140,3),2)</f>
      </c>
      <c s="36" t="s">
        <v>490</v>
      </c>
      <c>
        <f>(M140*21)/100</f>
      </c>
      <c t="s">
        <v>26</v>
      </c>
    </row>
    <row r="141" spans="1:5" ht="12.75">
      <c r="A141" s="35" t="s">
        <v>55</v>
      </c>
      <c r="E141" s="39" t="s">
        <v>11486</v>
      </c>
    </row>
    <row r="142" spans="1:5" ht="12.75">
      <c r="A142" s="35" t="s">
        <v>56</v>
      </c>
      <c r="E142" s="40" t="s">
        <v>4</v>
      </c>
    </row>
    <row r="143" spans="1:5" ht="12.75">
      <c r="A143" t="s">
        <v>58</v>
      </c>
      <c r="E143" s="39" t="s">
        <v>4</v>
      </c>
    </row>
    <row r="144" spans="1:16" ht="12.75">
      <c r="A144" t="s">
        <v>48</v>
      </c>
      <c s="34" t="s">
        <v>160</v>
      </c>
      <c s="34" t="s">
        <v>11491</v>
      </c>
      <c s="35" t="s">
        <v>4</v>
      </c>
      <c s="6" t="s">
        <v>11492</v>
      </c>
      <c s="36" t="s">
        <v>3053</v>
      </c>
      <c s="37">
        <v>26</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6" ht="25.5">
      <c r="A148" t="s">
        <v>48</v>
      </c>
      <c s="34" t="s">
        <v>163</v>
      </c>
      <c s="34" t="s">
        <v>11493</v>
      </c>
      <c s="35" t="s">
        <v>4</v>
      </c>
      <c s="6" t="s">
        <v>11494</v>
      </c>
      <c s="36" t="s">
        <v>3053</v>
      </c>
      <c s="37">
        <v>26</v>
      </c>
      <c s="36">
        <v>0</v>
      </c>
      <c s="36">
        <f>ROUND(G148*H148,6)</f>
      </c>
      <c r="L148" s="38">
        <v>0</v>
      </c>
      <c s="32">
        <f>ROUND(ROUND(L148,2)*ROUND(G148,3),2)</f>
      </c>
      <c s="36" t="s">
        <v>490</v>
      </c>
      <c>
        <f>(M148*21)/100</f>
      </c>
      <c t="s">
        <v>26</v>
      </c>
    </row>
    <row r="149" spans="1:5" ht="12.75">
      <c r="A149" s="35" t="s">
        <v>55</v>
      </c>
      <c r="E149" s="39" t="s">
        <v>11486</v>
      </c>
    </row>
    <row r="150" spans="1:5" ht="12.75">
      <c r="A150" s="35" t="s">
        <v>56</v>
      </c>
      <c r="E150" s="40" t="s">
        <v>4</v>
      </c>
    </row>
    <row r="151" spans="1:5" ht="12.75">
      <c r="A151" t="s">
        <v>58</v>
      </c>
      <c r="E151" s="39" t="s">
        <v>4</v>
      </c>
    </row>
    <row r="152" spans="1:16" ht="25.5">
      <c r="A152" t="s">
        <v>48</v>
      </c>
      <c s="34" t="s">
        <v>166</v>
      </c>
      <c s="34" t="s">
        <v>11495</v>
      </c>
      <c s="35" t="s">
        <v>4</v>
      </c>
      <c s="6" t="s">
        <v>11496</v>
      </c>
      <c s="36" t="s">
        <v>62</v>
      </c>
      <c s="37">
        <v>206</v>
      </c>
      <c s="36">
        <v>0</v>
      </c>
      <c s="36">
        <f>ROUND(G152*H152,6)</f>
      </c>
      <c r="L152" s="38">
        <v>0</v>
      </c>
      <c s="32">
        <f>ROUND(ROUND(L152,2)*ROUND(G152,3),2)</f>
      </c>
      <c s="36" t="s">
        <v>490</v>
      </c>
      <c>
        <f>(M152*21)/100</f>
      </c>
      <c t="s">
        <v>26</v>
      </c>
    </row>
    <row r="153" spans="1:5" ht="12.75">
      <c r="A153" s="35" t="s">
        <v>55</v>
      </c>
      <c r="E153" s="39" t="s">
        <v>11497</v>
      </c>
    </row>
    <row r="154" spans="1:5" ht="12.75">
      <c r="A154" s="35" t="s">
        <v>56</v>
      </c>
      <c r="E154" s="40" t="s">
        <v>4</v>
      </c>
    </row>
    <row r="155" spans="1:5" ht="12.75">
      <c r="A155" t="s">
        <v>58</v>
      </c>
      <c r="E155" s="39" t="s">
        <v>4</v>
      </c>
    </row>
    <row r="156" spans="1:16" ht="25.5">
      <c r="A156" t="s">
        <v>48</v>
      </c>
      <c s="34" t="s">
        <v>170</v>
      </c>
      <c s="34" t="s">
        <v>11498</v>
      </c>
      <c s="35" t="s">
        <v>4</v>
      </c>
      <c s="6" t="s">
        <v>11499</v>
      </c>
      <c s="36" t="s">
        <v>62</v>
      </c>
      <c s="37">
        <v>335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6" ht="25.5">
      <c r="A160" t="s">
        <v>48</v>
      </c>
      <c s="34" t="s">
        <v>173</v>
      </c>
      <c s="34" t="s">
        <v>11500</v>
      </c>
      <c s="35" t="s">
        <v>4</v>
      </c>
      <c s="6" t="s">
        <v>11501</v>
      </c>
      <c s="36" t="s">
        <v>62</v>
      </c>
      <c s="37">
        <v>101</v>
      </c>
      <c s="36">
        <v>0</v>
      </c>
      <c s="36">
        <f>ROUND(G160*H160,6)</f>
      </c>
      <c r="L160" s="38">
        <v>0</v>
      </c>
      <c s="32">
        <f>ROUND(ROUND(L160,2)*ROUND(G160,3),2)</f>
      </c>
      <c s="36" t="s">
        <v>490</v>
      </c>
      <c>
        <f>(M160*21)/100</f>
      </c>
      <c t="s">
        <v>26</v>
      </c>
    </row>
    <row r="161" spans="1:5" ht="12.75">
      <c r="A161" s="35" t="s">
        <v>55</v>
      </c>
      <c r="E161" s="39" t="s">
        <v>11502</v>
      </c>
    </row>
    <row r="162" spans="1:5" ht="12.75">
      <c r="A162" s="35" t="s">
        <v>56</v>
      </c>
      <c r="E162" s="40" t="s">
        <v>4</v>
      </c>
    </row>
    <row r="163" spans="1:5" ht="12.75">
      <c r="A163" t="s">
        <v>58</v>
      </c>
      <c r="E163" s="39" t="s">
        <v>4</v>
      </c>
    </row>
    <row r="164" spans="1:16" ht="25.5">
      <c r="A164" t="s">
        <v>48</v>
      </c>
      <c s="34" t="s">
        <v>176</v>
      </c>
      <c s="34" t="s">
        <v>11503</v>
      </c>
      <c s="35" t="s">
        <v>4</v>
      </c>
      <c s="6" t="s">
        <v>11504</v>
      </c>
      <c s="36" t="s">
        <v>62</v>
      </c>
      <c s="37">
        <v>101</v>
      </c>
      <c s="36">
        <v>0</v>
      </c>
      <c s="36">
        <f>ROUND(G164*H164,6)</f>
      </c>
      <c r="L164" s="38">
        <v>0</v>
      </c>
      <c s="32">
        <f>ROUND(ROUND(L164,2)*ROUND(G164,3),2)</f>
      </c>
      <c s="36" t="s">
        <v>490</v>
      </c>
      <c>
        <f>(M164*21)/100</f>
      </c>
      <c t="s">
        <v>26</v>
      </c>
    </row>
    <row r="165" spans="1:5" ht="12.75">
      <c r="A165" s="35" t="s">
        <v>55</v>
      </c>
      <c r="E165" s="39" t="s">
        <v>11505</v>
      </c>
    </row>
    <row r="166" spans="1:5" ht="12.75">
      <c r="A166" s="35" t="s">
        <v>56</v>
      </c>
      <c r="E166" s="40" t="s">
        <v>4</v>
      </c>
    </row>
    <row r="167" spans="1:5" ht="12.75">
      <c r="A167" t="s">
        <v>58</v>
      </c>
      <c r="E1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11508</v>
      </c>
      <c r="E8" s="30" t="s">
        <v>11507</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3646</v>
      </c>
      <c r="J18" s="32">
        <f>0</f>
      </c>
      <c s="32">
        <f>0</f>
      </c>
      <c s="32">
        <f>0+L19+L23+L27</f>
      </c>
      <c s="32">
        <f>0+M19+M23+M27</f>
      </c>
    </row>
    <row r="19" spans="1:16" ht="12.75">
      <c r="A19" t="s">
        <v>48</v>
      </c>
      <c s="34" t="s">
        <v>25</v>
      </c>
      <c s="34" t="s">
        <v>10639</v>
      </c>
      <c s="35" t="s">
        <v>4</v>
      </c>
      <c s="6" t="s">
        <v>10640</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4013</v>
      </c>
      <c s="35" t="s">
        <v>4</v>
      </c>
      <c s="6" t="s">
        <v>4014</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4027</v>
      </c>
      <c s="35" t="s">
        <v>4</v>
      </c>
      <c s="6" t="s">
        <v>4028</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3407</v>
      </c>
      <c r="J31" s="32">
        <f>0</f>
      </c>
      <c s="32">
        <f>0</f>
      </c>
      <c s="32">
        <f>0+L32</f>
      </c>
      <c s="32">
        <f>0+M32</f>
      </c>
    </row>
    <row r="32" spans="1:16" ht="12.75">
      <c r="A32" t="s">
        <v>48</v>
      </c>
      <c s="34" t="s">
        <v>71</v>
      </c>
      <c s="34" t="s">
        <v>10641</v>
      </c>
      <c s="35" t="s">
        <v>4</v>
      </c>
      <c s="6" t="s">
        <v>10642</v>
      </c>
      <c s="36" t="s">
        <v>676</v>
      </c>
      <c s="37">
        <v>4</v>
      </c>
      <c s="36">
        <v>0</v>
      </c>
      <c s="36">
        <f>ROUND(G32*H32,6)</f>
      </c>
      <c r="L32" s="38">
        <v>0</v>
      </c>
      <c s="32">
        <f>ROUND(ROUND(L32,2)*ROUND(G32,3),2)</f>
      </c>
      <c s="36" t="s">
        <v>54</v>
      </c>
      <c>
        <f>(M32*21)/100</f>
      </c>
      <c t="s">
        <v>26</v>
      </c>
    </row>
    <row r="33" spans="1:5" ht="12.75">
      <c r="A33" s="35" t="s">
        <v>55</v>
      </c>
      <c r="E33" s="39" t="s">
        <v>10643</v>
      </c>
    </row>
    <row r="34" spans="1:5" ht="12.75">
      <c r="A34" s="35" t="s">
        <v>56</v>
      </c>
      <c r="E34" s="40" t="s">
        <v>4</v>
      </c>
    </row>
    <row r="35" spans="1:5" ht="12.75">
      <c r="A35" t="s">
        <v>58</v>
      </c>
      <c r="E35" s="39" t="s">
        <v>59</v>
      </c>
    </row>
    <row r="36" spans="1:13" ht="12.75">
      <c r="A36" t="s">
        <v>45</v>
      </c>
      <c r="C36" s="31" t="s">
        <v>330</v>
      </c>
      <c r="E36" s="33" t="s">
        <v>10644</v>
      </c>
      <c r="J36" s="32">
        <f>0</f>
      </c>
      <c s="32">
        <f>0</f>
      </c>
      <c s="32">
        <f>0+L37+L41+L45+L49+L53+L57+L61</f>
      </c>
      <c s="32">
        <f>0+M37+M41+M45+M49+M53+M57+M61</f>
      </c>
    </row>
    <row r="37" spans="1:16" ht="12.75">
      <c r="A37" t="s">
        <v>48</v>
      </c>
      <c s="34" t="s">
        <v>74</v>
      </c>
      <c s="34" t="s">
        <v>10645</v>
      </c>
      <c s="35" t="s">
        <v>4</v>
      </c>
      <c s="6" t="s">
        <v>10646</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10647</v>
      </c>
    </row>
    <row r="41" spans="1:16" ht="12.75">
      <c r="A41" t="s">
        <v>48</v>
      </c>
      <c s="34" t="s">
        <v>77</v>
      </c>
      <c s="34" t="s">
        <v>10648</v>
      </c>
      <c s="35" t="s">
        <v>4</v>
      </c>
      <c s="6" t="s">
        <v>10649</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10647</v>
      </c>
    </row>
    <row r="45" spans="1:16" ht="25.5">
      <c r="A45" t="s">
        <v>48</v>
      </c>
      <c s="34" t="s">
        <v>81</v>
      </c>
      <c s="34" t="s">
        <v>10650</v>
      </c>
      <c s="35" t="s">
        <v>4</v>
      </c>
      <c s="6" t="s">
        <v>11509</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10652</v>
      </c>
    </row>
    <row r="49" spans="1:16" ht="25.5">
      <c r="A49" t="s">
        <v>48</v>
      </c>
      <c s="34" t="s">
        <v>84</v>
      </c>
      <c s="34" t="s">
        <v>10653</v>
      </c>
      <c s="35" t="s">
        <v>4</v>
      </c>
      <c s="6" t="s">
        <v>11510</v>
      </c>
      <c s="36" t="s">
        <v>80</v>
      </c>
      <c s="37">
        <v>3</v>
      </c>
      <c s="36">
        <v>0</v>
      </c>
      <c s="36">
        <f>ROUND(G49*H49,6)</f>
      </c>
      <c r="L49" s="38">
        <v>0</v>
      </c>
      <c s="32">
        <f>ROUND(ROUND(L49,2)*ROUND(G49,3),2)</f>
      </c>
      <c s="36" t="s">
        <v>490</v>
      </c>
      <c>
        <f>(M49*21)/100</f>
      </c>
      <c t="s">
        <v>26</v>
      </c>
    </row>
    <row r="50" spans="1:5" ht="12.75">
      <c r="A50" s="35" t="s">
        <v>55</v>
      </c>
      <c r="E50" s="39" t="s">
        <v>10655</v>
      </c>
    </row>
    <row r="51" spans="1:5" ht="12.75">
      <c r="A51" s="35" t="s">
        <v>56</v>
      </c>
      <c r="E51" s="40" t="s">
        <v>4</v>
      </c>
    </row>
    <row r="52" spans="1:5" ht="127.5">
      <c r="A52" t="s">
        <v>58</v>
      </c>
      <c r="E52" s="39" t="s">
        <v>10652</v>
      </c>
    </row>
    <row r="53" spans="1:16" ht="25.5">
      <c r="A53" t="s">
        <v>48</v>
      </c>
      <c s="34" t="s">
        <v>87</v>
      </c>
      <c s="34" t="s">
        <v>10656</v>
      </c>
      <c s="35" t="s">
        <v>4</v>
      </c>
      <c s="6" t="s">
        <v>10657</v>
      </c>
      <c s="36" t="s">
        <v>80</v>
      </c>
      <c s="37">
        <v>4</v>
      </c>
      <c s="36">
        <v>0</v>
      </c>
      <c s="36">
        <f>ROUND(G53*H53,6)</f>
      </c>
      <c r="L53" s="38">
        <v>0</v>
      </c>
      <c s="32">
        <f>ROUND(ROUND(L53,2)*ROUND(G53,3),2)</f>
      </c>
      <c s="36" t="s">
        <v>490</v>
      </c>
      <c>
        <f>(M53*21)/100</f>
      </c>
      <c t="s">
        <v>26</v>
      </c>
    </row>
    <row r="54" spans="1:5" ht="12.75">
      <c r="A54" s="35" t="s">
        <v>55</v>
      </c>
      <c r="E54" s="39" t="s">
        <v>10658</v>
      </c>
    </row>
    <row r="55" spans="1:5" ht="12.75">
      <c r="A55" s="35" t="s">
        <v>56</v>
      </c>
      <c r="E55" s="40" t="s">
        <v>4</v>
      </c>
    </row>
    <row r="56" spans="1:5" ht="127.5">
      <c r="A56" t="s">
        <v>58</v>
      </c>
      <c r="E56" s="39" t="s">
        <v>10652</v>
      </c>
    </row>
    <row r="57" spans="1:16" ht="25.5">
      <c r="A57" t="s">
        <v>48</v>
      </c>
      <c s="34" t="s">
        <v>91</v>
      </c>
      <c s="34" t="s">
        <v>10659</v>
      </c>
      <c s="35" t="s">
        <v>4</v>
      </c>
      <c s="6" t="s">
        <v>10660</v>
      </c>
      <c s="36" t="s">
        <v>80</v>
      </c>
      <c s="37">
        <v>4</v>
      </c>
      <c s="36">
        <v>0</v>
      </c>
      <c s="36">
        <f>ROUND(G57*H57,6)</f>
      </c>
      <c r="L57" s="38">
        <v>0</v>
      </c>
      <c s="32">
        <f>ROUND(ROUND(L57,2)*ROUND(G57,3),2)</f>
      </c>
      <c s="36" t="s">
        <v>490</v>
      </c>
      <c>
        <f>(M57*21)/100</f>
      </c>
      <c t="s">
        <v>26</v>
      </c>
    </row>
    <row r="58" spans="1:5" ht="12.75">
      <c r="A58" s="35" t="s">
        <v>55</v>
      </c>
      <c r="E58" s="39" t="s">
        <v>10661</v>
      </c>
    </row>
    <row r="59" spans="1:5" ht="12.75">
      <c r="A59" s="35" t="s">
        <v>56</v>
      </c>
      <c r="E59" s="40" t="s">
        <v>4</v>
      </c>
    </row>
    <row r="60" spans="1:5" ht="191.25">
      <c r="A60" t="s">
        <v>58</v>
      </c>
      <c r="E60" s="39" t="s">
        <v>10662</v>
      </c>
    </row>
    <row r="61" spans="1:16" ht="12.75">
      <c r="A61" t="s">
        <v>48</v>
      </c>
      <c s="34" t="s">
        <v>94</v>
      </c>
      <c s="34" t="s">
        <v>10663</v>
      </c>
      <c s="35" t="s">
        <v>4</v>
      </c>
      <c s="6" t="s">
        <v>10664</v>
      </c>
      <c s="36" t="s">
        <v>80</v>
      </c>
      <c s="37">
        <v>3</v>
      </c>
      <c s="36">
        <v>0</v>
      </c>
      <c s="36">
        <f>ROUND(G61*H61,6)</f>
      </c>
      <c r="L61" s="38">
        <v>0</v>
      </c>
      <c s="32">
        <f>ROUND(ROUND(L61,2)*ROUND(G61,3),2)</f>
      </c>
      <c s="36" t="s">
        <v>490</v>
      </c>
      <c>
        <f>(M61*21)/100</f>
      </c>
      <c t="s">
        <v>26</v>
      </c>
    </row>
    <row r="62" spans="1:5" ht="12.75">
      <c r="A62" s="35" t="s">
        <v>55</v>
      </c>
      <c r="E62" s="39" t="s">
        <v>10665</v>
      </c>
    </row>
    <row r="63" spans="1:5" ht="12.75">
      <c r="A63" s="35" t="s">
        <v>56</v>
      </c>
      <c r="E63" s="40" t="s">
        <v>4</v>
      </c>
    </row>
    <row r="64" spans="1:5" ht="127.5">
      <c r="A64" t="s">
        <v>58</v>
      </c>
      <c r="E64" s="39" t="s">
        <v>10666</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7179</v>
      </c>
      <c s="41">
        <f>Rekapitulace!C153</f>
      </c>
      <c s="20" t="s">
        <v>0</v>
      </c>
      <c t="s">
        <v>22</v>
      </c>
      <c t="s">
        <v>26</v>
      </c>
    </row>
    <row r="4" spans="1:16" ht="32" customHeight="1">
      <c r="A4" s="24" t="s">
        <v>19</v>
      </c>
      <c s="25" t="s">
        <v>27</v>
      </c>
      <c s="27" t="s">
        <v>7179</v>
      </c>
      <c r="E4" s="26" t="s">
        <v>7180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11513</v>
      </c>
      <c r="E8" s="30" t="s">
        <v>11512</v>
      </c>
      <c r="J8" s="29">
        <f>0+J9</f>
      </c>
      <c s="29">
        <f>0+K9</f>
      </c>
      <c s="29">
        <f>0+L9</f>
      </c>
      <c s="29">
        <f>0+M9</f>
      </c>
    </row>
    <row r="9" spans="1:13" ht="12.75">
      <c r="A9" t="s">
        <v>45</v>
      </c>
      <c r="C9" s="31" t="s">
        <v>81</v>
      </c>
      <c r="E9" s="33" t="s">
        <v>8715</v>
      </c>
      <c r="J9" s="32">
        <f>0</f>
      </c>
      <c s="32">
        <f>0</f>
      </c>
      <c s="32">
        <f>0+L10+L14+L18+L22+L26+L30+L34+L38+L42+L46</f>
      </c>
      <c s="32">
        <f>0+M10+M14+M18+M22+M26+M30+M34+M38+M42+M46</f>
      </c>
    </row>
    <row r="10" spans="1:16" ht="12.75">
      <c r="A10" t="s">
        <v>48</v>
      </c>
      <c s="34" t="s">
        <v>49</v>
      </c>
      <c s="34" t="s">
        <v>10693</v>
      </c>
      <c s="35" t="s">
        <v>11514</v>
      </c>
      <c s="6" t="s">
        <v>10694</v>
      </c>
      <c s="36" t="s">
        <v>80</v>
      </c>
      <c s="37">
        <v>2</v>
      </c>
      <c s="36">
        <v>0</v>
      </c>
      <c s="36">
        <f>ROUND(G10*H10,6)</f>
      </c>
      <c r="L10" s="38">
        <v>0</v>
      </c>
      <c s="32">
        <f>ROUND(ROUND(L10,2)*ROUND(G10,3),2)</f>
      </c>
      <c s="36" t="s">
        <v>54</v>
      </c>
      <c>
        <f>(M10*21)/100</f>
      </c>
      <c t="s">
        <v>26</v>
      </c>
    </row>
    <row r="11" spans="1:5" ht="242.25">
      <c r="A11" s="35" t="s">
        <v>55</v>
      </c>
      <c r="E11" s="39" t="s">
        <v>11515</v>
      </c>
    </row>
    <row r="12" spans="1:5" ht="12.75">
      <c r="A12" s="35" t="s">
        <v>56</v>
      </c>
      <c r="E12" s="40" t="s">
        <v>4</v>
      </c>
    </row>
    <row r="13" spans="1:5" ht="12.75">
      <c r="A13" t="s">
        <v>58</v>
      </c>
      <c r="E13" s="39" t="s">
        <v>59</v>
      </c>
    </row>
    <row r="14" spans="1:16" ht="12.75">
      <c r="A14" t="s">
        <v>48</v>
      </c>
      <c s="34" t="s">
        <v>26</v>
      </c>
      <c s="34" t="s">
        <v>10693</v>
      </c>
      <c s="35" t="s">
        <v>11516</v>
      </c>
      <c s="6" t="s">
        <v>10694</v>
      </c>
      <c s="36" t="s">
        <v>80</v>
      </c>
      <c s="37">
        <v>6</v>
      </c>
      <c s="36">
        <v>0</v>
      </c>
      <c s="36">
        <f>ROUND(G14*H14,6)</f>
      </c>
      <c r="L14" s="38">
        <v>0</v>
      </c>
      <c s="32">
        <f>ROUND(ROUND(L14,2)*ROUND(G14,3),2)</f>
      </c>
      <c s="36" t="s">
        <v>54</v>
      </c>
      <c>
        <f>(M14*21)/100</f>
      </c>
      <c t="s">
        <v>26</v>
      </c>
    </row>
    <row r="15" spans="1:5" ht="242.25">
      <c r="A15" s="35" t="s">
        <v>55</v>
      </c>
      <c r="E15" s="39" t="s">
        <v>11517</v>
      </c>
    </row>
    <row r="16" spans="1:5" ht="12.75">
      <c r="A16" s="35" t="s">
        <v>56</v>
      </c>
      <c r="E16" s="40" t="s">
        <v>4</v>
      </c>
    </row>
    <row r="17" spans="1:5" ht="12.75">
      <c r="A17" t="s">
        <v>58</v>
      </c>
      <c r="E17" s="39" t="s">
        <v>59</v>
      </c>
    </row>
    <row r="18" spans="1:16" ht="12.75">
      <c r="A18" t="s">
        <v>48</v>
      </c>
      <c s="34" t="s">
        <v>25</v>
      </c>
      <c s="34" t="s">
        <v>10693</v>
      </c>
      <c s="35" t="s">
        <v>11518</v>
      </c>
      <c s="6" t="s">
        <v>10694</v>
      </c>
      <c s="36" t="s">
        <v>80</v>
      </c>
      <c s="37">
        <v>2</v>
      </c>
      <c s="36">
        <v>0</v>
      </c>
      <c s="36">
        <f>ROUND(G18*H18,6)</f>
      </c>
      <c r="L18" s="38">
        <v>0</v>
      </c>
      <c s="32">
        <f>ROUND(ROUND(L18,2)*ROUND(G18,3),2)</f>
      </c>
      <c s="36" t="s">
        <v>54</v>
      </c>
      <c>
        <f>(M18*21)/100</f>
      </c>
      <c t="s">
        <v>26</v>
      </c>
    </row>
    <row r="19" spans="1:5" ht="242.25">
      <c r="A19" s="35" t="s">
        <v>55</v>
      </c>
      <c r="E19" s="39" t="s">
        <v>11519</v>
      </c>
    </row>
    <row r="20" spans="1:5" ht="12.75">
      <c r="A20" s="35" t="s">
        <v>56</v>
      </c>
      <c r="E20" s="40" t="s">
        <v>4</v>
      </c>
    </row>
    <row r="21" spans="1:5" ht="12.75">
      <c r="A21" t="s">
        <v>58</v>
      </c>
      <c r="E21" s="39" t="s">
        <v>59</v>
      </c>
    </row>
    <row r="22" spans="1:16" ht="12.75">
      <c r="A22" t="s">
        <v>48</v>
      </c>
      <c s="34" t="s">
        <v>65</v>
      </c>
      <c s="34" t="s">
        <v>11520</v>
      </c>
      <c s="35" t="s">
        <v>11521</v>
      </c>
      <c s="6" t="s">
        <v>11522</v>
      </c>
      <c s="36" t="s">
        <v>80</v>
      </c>
      <c s="37">
        <v>1</v>
      </c>
      <c s="36">
        <v>0</v>
      </c>
      <c s="36">
        <f>ROUND(G22*H22,6)</f>
      </c>
      <c r="L22" s="38">
        <v>0</v>
      </c>
      <c s="32">
        <f>ROUND(ROUND(L22,2)*ROUND(G22,3),2)</f>
      </c>
      <c s="36" t="s">
        <v>54</v>
      </c>
      <c>
        <f>(M22*21)/100</f>
      </c>
      <c t="s">
        <v>26</v>
      </c>
    </row>
    <row r="23" spans="1:5" ht="165.75">
      <c r="A23" s="35" t="s">
        <v>55</v>
      </c>
      <c r="E23" s="39" t="s">
        <v>11523</v>
      </c>
    </row>
    <row r="24" spans="1:5" ht="12.75">
      <c r="A24" s="35" t="s">
        <v>56</v>
      </c>
      <c r="E24" s="40" t="s">
        <v>4</v>
      </c>
    </row>
    <row r="25" spans="1:5" ht="12.75">
      <c r="A25" t="s">
        <v>58</v>
      </c>
      <c r="E25" s="39" t="s">
        <v>59</v>
      </c>
    </row>
    <row r="26" spans="1:16" ht="12.75">
      <c r="A26" t="s">
        <v>48</v>
      </c>
      <c s="34" t="s">
        <v>68</v>
      </c>
      <c s="34" t="s">
        <v>10696</v>
      </c>
      <c s="35" t="s">
        <v>11524</v>
      </c>
      <c s="6" t="s">
        <v>10697</v>
      </c>
      <c s="36" t="s">
        <v>80</v>
      </c>
      <c s="37">
        <v>2</v>
      </c>
      <c s="36">
        <v>0</v>
      </c>
      <c s="36">
        <f>ROUND(G26*H26,6)</f>
      </c>
      <c r="L26" s="38">
        <v>0</v>
      </c>
      <c s="32">
        <f>ROUND(ROUND(L26,2)*ROUND(G26,3),2)</f>
      </c>
      <c s="36" t="s">
        <v>54</v>
      </c>
      <c>
        <f>(M26*21)/100</f>
      </c>
      <c t="s">
        <v>26</v>
      </c>
    </row>
    <row r="27" spans="1:5" ht="153">
      <c r="A27" s="35" t="s">
        <v>55</v>
      </c>
      <c r="E27" s="39" t="s">
        <v>11525</v>
      </c>
    </row>
    <row r="28" spans="1:5" ht="12.75">
      <c r="A28" s="35" t="s">
        <v>56</v>
      </c>
      <c r="E28" s="40" t="s">
        <v>4</v>
      </c>
    </row>
    <row r="29" spans="1:5" ht="12.75">
      <c r="A29" t="s">
        <v>58</v>
      </c>
      <c r="E29" s="39" t="s">
        <v>59</v>
      </c>
    </row>
    <row r="30" spans="1:16" ht="12.75">
      <c r="A30" t="s">
        <v>48</v>
      </c>
      <c s="34" t="s">
        <v>71</v>
      </c>
      <c s="34" t="s">
        <v>10696</v>
      </c>
      <c s="35" t="s">
        <v>11526</v>
      </c>
      <c s="6" t="s">
        <v>10697</v>
      </c>
      <c s="36" t="s">
        <v>80</v>
      </c>
      <c s="37">
        <v>2</v>
      </c>
      <c s="36">
        <v>0</v>
      </c>
      <c s="36">
        <f>ROUND(G30*H30,6)</f>
      </c>
      <c r="L30" s="38">
        <v>0</v>
      </c>
      <c s="32">
        <f>ROUND(ROUND(L30,2)*ROUND(G30,3),2)</f>
      </c>
      <c s="36" t="s">
        <v>54</v>
      </c>
      <c>
        <f>(M30*21)/100</f>
      </c>
      <c t="s">
        <v>26</v>
      </c>
    </row>
    <row r="31" spans="1:5" ht="140.25">
      <c r="A31" s="35" t="s">
        <v>55</v>
      </c>
      <c r="E31" s="39" t="s">
        <v>11527</v>
      </c>
    </row>
    <row r="32" spans="1:5" ht="12.75">
      <c r="A32" s="35" t="s">
        <v>56</v>
      </c>
      <c r="E32" s="40" t="s">
        <v>4</v>
      </c>
    </row>
    <row r="33" spans="1:5" ht="12.75">
      <c r="A33" t="s">
        <v>58</v>
      </c>
      <c r="E33" s="39" t="s">
        <v>59</v>
      </c>
    </row>
    <row r="34" spans="1:16" ht="12.75">
      <c r="A34" t="s">
        <v>48</v>
      </c>
      <c s="34" t="s">
        <v>74</v>
      </c>
      <c s="34" t="s">
        <v>11528</v>
      </c>
      <c s="35" t="s">
        <v>11529</v>
      </c>
      <c s="6" t="s">
        <v>11530</v>
      </c>
      <c s="36" t="s">
        <v>80</v>
      </c>
      <c s="37">
        <v>20</v>
      </c>
      <c s="36">
        <v>0</v>
      </c>
      <c s="36">
        <f>ROUND(G34*H34,6)</f>
      </c>
      <c r="L34" s="38">
        <v>0</v>
      </c>
      <c s="32">
        <f>ROUND(ROUND(L34,2)*ROUND(G34,3),2)</f>
      </c>
      <c s="36" t="s">
        <v>54</v>
      </c>
      <c>
        <f>(M34*21)/100</f>
      </c>
      <c t="s">
        <v>26</v>
      </c>
    </row>
    <row r="35" spans="1:5" ht="63.75">
      <c r="A35" s="35" t="s">
        <v>55</v>
      </c>
      <c r="E35" s="39" t="s">
        <v>11531</v>
      </c>
    </row>
    <row r="36" spans="1:5" ht="12.75">
      <c r="A36" s="35" t="s">
        <v>56</v>
      </c>
      <c r="E36" s="40" t="s">
        <v>4</v>
      </c>
    </row>
    <row r="37" spans="1:5" ht="12.75">
      <c r="A37" t="s">
        <v>58</v>
      </c>
      <c r="E37" s="39" t="s">
        <v>59</v>
      </c>
    </row>
    <row r="38" spans="1:16" ht="12.75">
      <c r="A38" t="s">
        <v>48</v>
      </c>
      <c s="34" t="s">
        <v>77</v>
      </c>
      <c s="34" t="s">
        <v>10699</v>
      </c>
      <c s="35" t="s">
        <v>11532</v>
      </c>
      <c s="6" t="s">
        <v>10700</v>
      </c>
      <c s="36" t="s">
        <v>80</v>
      </c>
      <c s="37">
        <v>2</v>
      </c>
      <c s="36">
        <v>0</v>
      </c>
      <c s="36">
        <f>ROUND(G38*H38,6)</f>
      </c>
      <c r="L38" s="38">
        <v>0</v>
      </c>
      <c s="32">
        <f>ROUND(ROUND(L38,2)*ROUND(G38,3),2)</f>
      </c>
      <c s="36" t="s">
        <v>490</v>
      </c>
      <c>
        <f>(M38*21)/100</f>
      </c>
      <c t="s">
        <v>26</v>
      </c>
    </row>
    <row r="39" spans="1:5" ht="102">
      <c r="A39" s="35" t="s">
        <v>55</v>
      </c>
      <c r="E39" s="39" t="s">
        <v>11533</v>
      </c>
    </row>
    <row r="40" spans="1:5" ht="12.75">
      <c r="A40" s="35" t="s">
        <v>56</v>
      </c>
      <c r="E40" s="40" t="s">
        <v>4</v>
      </c>
    </row>
    <row r="41" spans="1:5" ht="89.25">
      <c r="A41" t="s">
        <v>58</v>
      </c>
      <c r="E41" s="39" t="s">
        <v>10701</v>
      </c>
    </row>
    <row r="42" spans="1:16" ht="12.75">
      <c r="A42" t="s">
        <v>48</v>
      </c>
      <c s="34" t="s">
        <v>81</v>
      </c>
      <c s="34" t="s">
        <v>10702</v>
      </c>
      <c s="35" t="s">
        <v>11534</v>
      </c>
      <c s="6" t="s">
        <v>11535</v>
      </c>
      <c s="36" t="s">
        <v>80</v>
      </c>
      <c s="37">
        <v>4</v>
      </c>
      <c s="36">
        <v>0</v>
      </c>
      <c s="36">
        <f>ROUND(G42*H42,6)</f>
      </c>
      <c r="L42" s="38">
        <v>0</v>
      </c>
      <c s="32">
        <f>ROUND(ROUND(L42,2)*ROUND(G42,3),2)</f>
      </c>
      <c s="36" t="s">
        <v>490</v>
      </c>
      <c>
        <f>(M42*21)/100</f>
      </c>
      <c t="s">
        <v>26</v>
      </c>
    </row>
    <row r="43" spans="1:5" ht="165.75">
      <c r="A43" s="35" t="s">
        <v>55</v>
      </c>
      <c r="E43" s="39" t="s">
        <v>11536</v>
      </c>
    </row>
    <row r="44" spans="1:5" ht="12.75">
      <c r="A44" s="35" t="s">
        <v>56</v>
      </c>
      <c r="E44" s="40" t="s">
        <v>4</v>
      </c>
    </row>
    <row r="45" spans="1:5" ht="89.25">
      <c r="A45" t="s">
        <v>58</v>
      </c>
      <c r="E45" s="39" t="s">
        <v>10701</v>
      </c>
    </row>
    <row r="46" spans="1:16" ht="12.75">
      <c r="A46" t="s">
        <v>48</v>
      </c>
      <c s="34" t="s">
        <v>84</v>
      </c>
      <c s="34" t="s">
        <v>11537</v>
      </c>
      <c s="35" t="s">
        <v>11538</v>
      </c>
      <c s="6" t="s">
        <v>11539</v>
      </c>
      <c s="36" t="s">
        <v>80</v>
      </c>
      <c s="37">
        <v>5</v>
      </c>
      <c s="36">
        <v>0</v>
      </c>
      <c s="36">
        <f>ROUND(G46*H46,6)</f>
      </c>
      <c r="L46" s="38">
        <v>0</v>
      </c>
      <c s="32">
        <f>ROUND(ROUND(L46,2)*ROUND(G46,3),2)</f>
      </c>
      <c s="36" t="s">
        <v>490</v>
      </c>
      <c>
        <f>(M46*21)/100</f>
      </c>
      <c t="s">
        <v>26</v>
      </c>
    </row>
    <row r="47" spans="1:5" ht="89.25">
      <c r="A47" s="35" t="s">
        <v>55</v>
      </c>
      <c r="E47" s="39" t="s">
        <v>11540</v>
      </c>
    </row>
    <row r="48" spans="1:5" ht="12.75">
      <c r="A48" s="35" t="s">
        <v>56</v>
      </c>
      <c r="E48" s="40" t="s">
        <v>4</v>
      </c>
    </row>
    <row r="49" spans="1:5" ht="89.25">
      <c r="A49" t="s">
        <v>58</v>
      </c>
      <c r="E49" s="39" t="s">
        <v>10701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11541</v>
      </c>
      <c s="41">
        <f>Rekapitulace!C180</f>
      </c>
      <c s="20" t="s">
        <v>0</v>
      </c>
      <c t="s">
        <v>22</v>
      </c>
      <c t="s">
        <v>26</v>
      </c>
    </row>
    <row r="4" spans="1:16" ht="32" customHeight="1">
      <c r="A4" s="24" t="s">
        <v>19</v>
      </c>
      <c s="25" t="s">
        <v>27</v>
      </c>
      <c s="27" t="s">
        <v>11541</v>
      </c>
      <c r="E4" s="26" t="s">
        <v>11542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11545</v>
      </c>
      <c r="E8" s="30" t="s">
        <v>11544</v>
      </c>
      <c r="J8" s="29">
        <f>0+J9+J10+J59+J124+J385+J402+J443+J580+J597</f>
      </c>
      <c s="29">
        <f>0+K9+K10+K59+K124+K385+K402+K443+K580+K597</f>
      </c>
      <c s="29">
        <f>0+L9+L10+L59+L124+L385+L402+L443+L580+L597</f>
      </c>
      <c s="29">
        <f>0+M9+M10+M59+M124+M385+M402+M443+M580+M597</f>
      </c>
    </row>
    <row r="9" spans="1:13" ht="12.75">
      <c r="A9" t="s">
        <v>45</v>
      </c>
      <c r="C9" s="31" t="s">
        <v>279</v>
      </c>
      <c r="E9" s="33" t="s">
        <v>2326</v>
      </c>
      <c r="J9" s="32">
        <f>0</f>
      </c>
      <c s="32">
        <f>0</f>
      </c>
      <c s="32">
        <f>0</f>
      </c>
      <c s="32">
        <f>0</f>
      </c>
    </row>
    <row r="10" spans="1:13" ht="12.75">
      <c r="A10" t="s">
        <v>45</v>
      </c>
      <c r="C10" s="31" t="s">
        <v>11546</v>
      </c>
      <c r="E10" s="33" t="s">
        <v>11547</v>
      </c>
      <c r="J10" s="32">
        <f>0</f>
      </c>
      <c s="32">
        <f>0</f>
      </c>
      <c s="32">
        <f>0+L11+L15+L19+L23+L27+L31+L35+L39+L43+L47+L51+L55</f>
      </c>
      <c s="32">
        <f>0+M11+M15+M19+M23+M27+M31+M35+M39+M43+M47+M51+M55</f>
      </c>
    </row>
    <row r="11" spans="1:16" ht="12.75">
      <c r="A11" t="s">
        <v>48</v>
      </c>
      <c s="34" t="s">
        <v>49</v>
      </c>
      <c s="34" t="s">
        <v>11548</v>
      </c>
      <c s="35" t="s">
        <v>4</v>
      </c>
      <c s="6" t="s">
        <v>11549</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11550</v>
      </c>
    </row>
    <row r="14" spans="1:5" ht="216.75">
      <c r="A14" t="s">
        <v>58</v>
      </c>
      <c r="E14" s="39" t="s">
        <v>11551</v>
      </c>
    </row>
    <row r="15" spans="1:16" ht="12.75">
      <c r="A15" t="s">
        <v>48</v>
      </c>
      <c s="34" t="s">
        <v>26</v>
      </c>
      <c s="34" t="s">
        <v>11552</v>
      </c>
      <c s="35" t="s">
        <v>4</v>
      </c>
      <c s="6" t="s">
        <v>11553</v>
      </c>
      <c s="36" t="s">
        <v>11554</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11555</v>
      </c>
    </row>
    <row r="18" spans="1:5" ht="127.5">
      <c r="A18" t="s">
        <v>58</v>
      </c>
      <c r="E18" s="39" t="s">
        <v>11556</v>
      </c>
    </row>
    <row r="19" spans="1:16" ht="12.75">
      <c r="A19" t="s">
        <v>48</v>
      </c>
      <c s="34" t="s">
        <v>25</v>
      </c>
      <c s="34" t="s">
        <v>11557</v>
      </c>
      <c s="35" t="s">
        <v>4</v>
      </c>
      <c s="6" t="s">
        <v>11558</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11550</v>
      </c>
    </row>
    <row r="22" spans="1:5" ht="89.25">
      <c r="A22" t="s">
        <v>58</v>
      </c>
      <c r="E22" s="39" t="s">
        <v>11559</v>
      </c>
    </row>
    <row r="23" spans="1:16" ht="12.75">
      <c r="A23" t="s">
        <v>48</v>
      </c>
      <c s="34" t="s">
        <v>65</v>
      </c>
      <c s="34" t="s">
        <v>11560</v>
      </c>
      <c s="35" t="s">
        <v>4</v>
      </c>
      <c s="6" t="s">
        <v>11561</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11550</v>
      </c>
    </row>
    <row r="26" spans="1:5" ht="89.25">
      <c r="A26" t="s">
        <v>58</v>
      </c>
      <c r="E26" s="39" t="s">
        <v>11562</v>
      </c>
    </row>
    <row r="27" spans="1:16" ht="12.75">
      <c r="A27" t="s">
        <v>48</v>
      </c>
      <c s="34" t="s">
        <v>68</v>
      </c>
      <c s="34" t="s">
        <v>11563</v>
      </c>
      <c s="35" t="s">
        <v>4</v>
      </c>
      <c s="6" t="s">
        <v>11564</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11550</v>
      </c>
    </row>
    <row r="30" spans="1:5" ht="76.5">
      <c r="A30" t="s">
        <v>58</v>
      </c>
      <c r="E30" s="39" t="s">
        <v>11565</v>
      </c>
    </row>
    <row r="31" spans="1:16" ht="12.75">
      <c r="A31" t="s">
        <v>48</v>
      </c>
      <c s="34" t="s">
        <v>71</v>
      </c>
      <c s="34" t="s">
        <v>11566</v>
      </c>
      <c s="35" t="s">
        <v>4</v>
      </c>
      <c s="6" t="s">
        <v>11567</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11550</v>
      </c>
    </row>
    <row r="34" spans="1:5" ht="76.5">
      <c r="A34" t="s">
        <v>58</v>
      </c>
      <c r="E34" s="39" t="s">
        <v>11568</v>
      </c>
    </row>
    <row r="35" spans="1:16" ht="12.75">
      <c r="A35" t="s">
        <v>48</v>
      </c>
      <c s="34" t="s">
        <v>74</v>
      </c>
      <c s="34" t="s">
        <v>11569</v>
      </c>
      <c s="35" t="s">
        <v>4</v>
      </c>
      <c s="6" t="s">
        <v>11570</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11550</v>
      </c>
    </row>
    <row r="38" spans="1:5" ht="76.5">
      <c r="A38" t="s">
        <v>58</v>
      </c>
      <c r="E38" s="39" t="s">
        <v>11571</v>
      </c>
    </row>
    <row r="39" spans="1:16" ht="12.75">
      <c r="A39" t="s">
        <v>48</v>
      </c>
      <c s="34" t="s">
        <v>77</v>
      </c>
      <c s="34" t="s">
        <v>11572</v>
      </c>
      <c s="35" t="s">
        <v>4</v>
      </c>
      <c s="6" t="s">
        <v>11573</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11550</v>
      </c>
    </row>
    <row r="42" spans="1:5" ht="102">
      <c r="A42" t="s">
        <v>58</v>
      </c>
      <c r="E42" s="39" t="s">
        <v>11574</v>
      </c>
    </row>
    <row r="43" spans="1:16" ht="12.75">
      <c r="A43" t="s">
        <v>48</v>
      </c>
      <c s="34" t="s">
        <v>81</v>
      </c>
      <c s="34" t="s">
        <v>11575</v>
      </c>
      <c s="35" t="s">
        <v>4</v>
      </c>
      <c s="6" t="s">
        <v>11576</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11550</v>
      </c>
    </row>
    <row r="46" spans="1:5" ht="114.75">
      <c r="A46" t="s">
        <v>58</v>
      </c>
      <c r="E46" s="39" t="s">
        <v>11577</v>
      </c>
    </row>
    <row r="47" spans="1:16" ht="25.5">
      <c r="A47" t="s">
        <v>48</v>
      </c>
      <c s="34" t="s">
        <v>84</v>
      </c>
      <c s="34" t="s">
        <v>11578</v>
      </c>
      <c s="35" t="s">
        <v>4</v>
      </c>
      <c s="6" t="s">
        <v>11579</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11550</v>
      </c>
    </row>
    <row r="50" spans="1:5" ht="102">
      <c r="A50" t="s">
        <v>58</v>
      </c>
      <c r="E50" s="39" t="s">
        <v>11580</v>
      </c>
    </row>
    <row r="51" spans="1:16" ht="12.75">
      <c r="A51" t="s">
        <v>48</v>
      </c>
      <c s="34" t="s">
        <v>87</v>
      </c>
      <c s="34" t="s">
        <v>11581</v>
      </c>
      <c s="35" t="s">
        <v>4</v>
      </c>
      <c s="6" t="s">
        <v>11582</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11583</v>
      </c>
    </row>
    <row r="54" spans="1:5" ht="89.25">
      <c r="A54" t="s">
        <v>58</v>
      </c>
      <c r="E54" s="39" t="s">
        <v>11584</v>
      </c>
    </row>
    <row r="55" spans="1:16" ht="12.75">
      <c r="A55" t="s">
        <v>48</v>
      </c>
      <c s="34" t="s">
        <v>91</v>
      </c>
      <c s="34" t="s">
        <v>11585</v>
      </c>
      <c s="35" t="s">
        <v>4</v>
      </c>
      <c s="6" t="s">
        <v>11586</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11587</v>
      </c>
    </row>
    <row r="58" spans="1:5" ht="89.25">
      <c r="A58" t="s">
        <v>58</v>
      </c>
      <c r="E58" s="39" t="s">
        <v>11588</v>
      </c>
    </row>
    <row r="59" spans="1:13" ht="12.75">
      <c r="A59" t="s">
        <v>45</v>
      </c>
      <c r="C59" s="31" t="s">
        <v>11589</v>
      </c>
      <c r="E59" s="33" t="s">
        <v>11590</v>
      </c>
      <c r="J59" s="32">
        <f>0</f>
      </c>
      <c s="32">
        <f>0</f>
      </c>
      <c s="32">
        <f>0+L60+L64+L68+L72+L76+L80+L84+L88+L92+L96+L100+L104+L108+L112+L116+L120</f>
      </c>
      <c s="32">
        <f>0+M60+M64+M68+M72+M76+M80+M84+M88+M92+M96+M100+M104+M108+M112+M116+M120</f>
      </c>
    </row>
    <row r="60" spans="1:16" ht="25.5">
      <c r="A60" t="s">
        <v>48</v>
      </c>
      <c s="34" t="s">
        <v>94</v>
      </c>
      <c s="34" t="s">
        <v>11591</v>
      </c>
      <c s="35" t="s">
        <v>4</v>
      </c>
      <c s="6" t="s">
        <v>11592</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11550</v>
      </c>
    </row>
    <row r="63" spans="1:5" ht="102">
      <c r="A63" t="s">
        <v>58</v>
      </c>
      <c r="E63" s="39" t="s">
        <v>11593</v>
      </c>
    </row>
    <row r="64" spans="1:16" ht="25.5">
      <c r="A64" t="s">
        <v>48</v>
      </c>
      <c s="34" t="s">
        <v>97</v>
      </c>
      <c s="34" t="s">
        <v>11594</v>
      </c>
      <c s="35" t="s">
        <v>4</v>
      </c>
      <c s="6" t="s">
        <v>11595</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11550</v>
      </c>
    </row>
    <row r="67" spans="1:5" ht="102">
      <c r="A67" t="s">
        <v>58</v>
      </c>
      <c r="E67" s="39" t="s">
        <v>11593</v>
      </c>
    </row>
    <row r="68" spans="1:16" ht="12.75">
      <c r="A68" t="s">
        <v>48</v>
      </c>
      <c s="34" t="s">
        <v>100</v>
      </c>
      <c s="34" t="s">
        <v>11596</v>
      </c>
      <c s="35" t="s">
        <v>4</v>
      </c>
      <c s="6" t="s">
        <v>11597</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11550</v>
      </c>
    </row>
    <row r="71" spans="1:5" ht="102">
      <c r="A71" t="s">
        <v>58</v>
      </c>
      <c r="E71" s="39" t="s">
        <v>11598</v>
      </c>
    </row>
    <row r="72" spans="1:16" ht="25.5">
      <c r="A72" t="s">
        <v>48</v>
      </c>
      <c s="34" t="s">
        <v>103</v>
      </c>
      <c s="34" t="s">
        <v>11599</v>
      </c>
      <c s="35" t="s">
        <v>4</v>
      </c>
      <c s="6" t="s">
        <v>11600</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11550</v>
      </c>
    </row>
    <row r="75" spans="1:5" ht="102">
      <c r="A75" t="s">
        <v>58</v>
      </c>
      <c r="E75" s="39" t="s">
        <v>11598</v>
      </c>
    </row>
    <row r="76" spans="1:16" ht="25.5">
      <c r="A76" t="s">
        <v>48</v>
      </c>
      <c s="34" t="s">
        <v>106</v>
      </c>
      <c s="34" t="s">
        <v>11601</v>
      </c>
      <c s="35" t="s">
        <v>4</v>
      </c>
      <c s="6" t="s">
        <v>11602</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11550</v>
      </c>
    </row>
    <row r="79" spans="1:5" ht="102">
      <c r="A79" t="s">
        <v>58</v>
      </c>
      <c r="E79" s="39" t="s">
        <v>11598</v>
      </c>
    </row>
    <row r="80" spans="1:16" ht="25.5">
      <c r="A80" t="s">
        <v>48</v>
      </c>
      <c s="34" t="s">
        <v>109</v>
      </c>
      <c s="34" t="s">
        <v>11603</v>
      </c>
      <c s="35" t="s">
        <v>4</v>
      </c>
      <c s="6" t="s">
        <v>11604</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11550</v>
      </c>
    </row>
    <row r="83" spans="1:5" ht="102">
      <c r="A83" t="s">
        <v>58</v>
      </c>
      <c r="E83" s="39" t="s">
        <v>11598</v>
      </c>
    </row>
    <row r="84" spans="1:16" ht="25.5">
      <c r="A84" t="s">
        <v>48</v>
      </c>
      <c s="34" t="s">
        <v>112</v>
      </c>
      <c s="34" t="s">
        <v>11605</v>
      </c>
      <c s="35" t="s">
        <v>4</v>
      </c>
      <c s="6" t="s">
        <v>11606</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11550</v>
      </c>
    </row>
    <row r="87" spans="1:5" ht="102">
      <c r="A87" t="s">
        <v>58</v>
      </c>
      <c r="E87" s="39" t="s">
        <v>11598</v>
      </c>
    </row>
    <row r="88" spans="1:16" ht="12.75">
      <c r="A88" t="s">
        <v>48</v>
      </c>
      <c s="34" t="s">
        <v>115</v>
      </c>
      <c s="34" t="s">
        <v>11607</v>
      </c>
      <c s="35" t="s">
        <v>4</v>
      </c>
      <c s="6" t="s">
        <v>11608</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11550</v>
      </c>
    </row>
    <row r="91" spans="1:5" ht="102">
      <c r="A91" t="s">
        <v>58</v>
      </c>
      <c r="E91" s="39" t="s">
        <v>11609</v>
      </c>
    </row>
    <row r="92" spans="1:16" ht="12.75">
      <c r="A92" t="s">
        <v>48</v>
      </c>
      <c s="34" t="s">
        <v>118</v>
      </c>
      <c s="34" t="s">
        <v>11610</v>
      </c>
      <c s="35" t="s">
        <v>4</v>
      </c>
      <c s="6" t="s">
        <v>11611</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11550</v>
      </c>
    </row>
    <row r="95" spans="1:5" ht="102">
      <c r="A95" t="s">
        <v>58</v>
      </c>
      <c r="E95" s="39" t="s">
        <v>11609</v>
      </c>
    </row>
    <row r="96" spans="1:16" ht="25.5">
      <c r="A96" t="s">
        <v>48</v>
      </c>
      <c s="34" t="s">
        <v>121</v>
      </c>
      <c s="34" t="s">
        <v>11612</v>
      </c>
      <c s="35" t="s">
        <v>4</v>
      </c>
      <c s="6" t="s">
        <v>11613</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11550</v>
      </c>
    </row>
    <row r="99" spans="1:5" ht="114.75">
      <c r="A99" t="s">
        <v>58</v>
      </c>
      <c r="E99" s="39" t="s">
        <v>11614</v>
      </c>
    </row>
    <row r="100" spans="1:16" ht="12.75">
      <c r="A100" t="s">
        <v>48</v>
      </c>
      <c s="34" t="s">
        <v>124</v>
      </c>
      <c s="34" t="s">
        <v>11615</v>
      </c>
      <c s="35" t="s">
        <v>4</v>
      </c>
      <c s="6" t="s">
        <v>11616</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11550</v>
      </c>
    </row>
    <row r="103" spans="1:5" ht="114.75">
      <c r="A103" t="s">
        <v>58</v>
      </c>
      <c r="E103" s="39" t="s">
        <v>11617</v>
      </c>
    </row>
    <row r="104" spans="1:16" ht="12.75">
      <c r="A104" t="s">
        <v>48</v>
      </c>
      <c s="34" t="s">
        <v>127</v>
      </c>
      <c s="34" t="s">
        <v>11618</v>
      </c>
      <c s="35" t="s">
        <v>4</v>
      </c>
      <c s="6" t="s">
        <v>11619</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11550</v>
      </c>
    </row>
    <row r="107" spans="1:5" ht="114.75">
      <c r="A107" t="s">
        <v>58</v>
      </c>
      <c r="E107" s="39" t="s">
        <v>11620</v>
      </c>
    </row>
    <row r="108" spans="1:16" ht="12.75">
      <c r="A108" t="s">
        <v>48</v>
      </c>
      <c s="34" t="s">
        <v>130</v>
      </c>
      <c s="34" t="s">
        <v>11621</v>
      </c>
      <c s="35" t="s">
        <v>4</v>
      </c>
      <c s="6" t="s">
        <v>11622</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11550</v>
      </c>
    </row>
    <row r="111" spans="1:5" ht="102">
      <c r="A111" t="s">
        <v>58</v>
      </c>
      <c r="E111" s="39" t="s">
        <v>11623</v>
      </c>
    </row>
    <row r="112" spans="1:16" ht="25.5">
      <c r="A112" t="s">
        <v>48</v>
      </c>
      <c s="34" t="s">
        <v>133</v>
      </c>
      <c s="34" t="s">
        <v>11624</v>
      </c>
      <c s="35" t="s">
        <v>4</v>
      </c>
      <c s="6" t="s">
        <v>11625</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11550</v>
      </c>
    </row>
    <row r="115" spans="1:5" ht="89.25">
      <c r="A115" t="s">
        <v>58</v>
      </c>
      <c r="E115" s="39" t="s">
        <v>11626</v>
      </c>
    </row>
    <row r="116" spans="1:16" ht="12.75">
      <c r="A116" t="s">
        <v>48</v>
      </c>
      <c s="34" t="s">
        <v>136</v>
      </c>
      <c s="34" t="s">
        <v>11627</v>
      </c>
      <c s="35" t="s">
        <v>4</v>
      </c>
      <c s="6" t="s">
        <v>11628</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11587</v>
      </c>
    </row>
    <row r="119" spans="1:5" ht="89.25">
      <c r="A119" t="s">
        <v>58</v>
      </c>
      <c r="E119" s="39" t="s">
        <v>11629</v>
      </c>
    </row>
    <row r="120" spans="1:16" ht="12.75">
      <c r="A120" t="s">
        <v>48</v>
      </c>
      <c s="34" t="s">
        <v>139</v>
      </c>
      <c s="34" t="s">
        <v>11630</v>
      </c>
      <c s="35" t="s">
        <v>4</v>
      </c>
      <c s="6" t="s">
        <v>11631</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11587</v>
      </c>
    </row>
    <row r="123" spans="1:5" ht="102">
      <c r="A123" t="s">
        <v>58</v>
      </c>
      <c r="E123" s="39" t="s">
        <v>11632</v>
      </c>
    </row>
    <row r="124" spans="1:13" ht="12.75">
      <c r="A124" t="s">
        <v>45</v>
      </c>
      <c r="C124" s="31" t="s">
        <v>11633</v>
      </c>
      <c r="E124" s="33" t="s">
        <v>11634</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11635</v>
      </c>
      <c s="35" t="s">
        <v>4</v>
      </c>
      <c s="6" t="s">
        <v>11636</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11583</v>
      </c>
    </row>
    <row r="128" spans="1:5" ht="89.25">
      <c r="A128" t="s">
        <v>58</v>
      </c>
      <c r="E128" s="39" t="s">
        <v>11637</v>
      </c>
    </row>
    <row r="129" spans="1:16" ht="12.75">
      <c r="A129" t="s">
        <v>48</v>
      </c>
      <c s="34" t="s">
        <v>145</v>
      </c>
      <c s="34" t="s">
        <v>11638</v>
      </c>
      <c s="35" t="s">
        <v>4</v>
      </c>
      <c s="6" t="s">
        <v>11639</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11583</v>
      </c>
    </row>
    <row r="132" spans="1:5" ht="89.25">
      <c r="A132" t="s">
        <v>58</v>
      </c>
      <c r="E132" s="39" t="s">
        <v>11640</v>
      </c>
    </row>
    <row r="133" spans="1:16" ht="25.5">
      <c r="A133" t="s">
        <v>48</v>
      </c>
      <c s="34" t="s">
        <v>148</v>
      </c>
      <c s="34" t="s">
        <v>11641</v>
      </c>
      <c s="35" t="s">
        <v>4</v>
      </c>
      <c s="6" t="s">
        <v>11642</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11583</v>
      </c>
    </row>
    <row r="136" spans="1:5" ht="102">
      <c r="A136" t="s">
        <v>58</v>
      </c>
      <c r="E136" s="39" t="s">
        <v>11643</v>
      </c>
    </row>
    <row r="137" spans="1:16" ht="12.75">
      <c r="A137" t="s">
        <v>48</v>
      </c>
      <c s="34" t="s">
        <v>151</v>
      </c>
      <c s="34" t="s">
        <v>11644</v>
      </c>
      <c s="35" t="s">
        <v>4</v>
      </c>
      <c s="6" t="s">
        <v>11645</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11583</v>
      </c>
    </row>
    <row r="140" spans="1:5" ht="102">
      <c r="A140" t="s">
        <v>58</v>
      </c>
      <c r="E140" s="39" t="s">
        <v>11646</v>
      </c>
    </row>
    <row r="141" spans="1:16" ht="12.75">
      <c r="A141" t="s">
        <v>48</v>
      </c>
      <c s="34" t="s">
        <v>154</v>
      </c>
      <c s="34" t="s">
        <v>11647</v>
      </c>
      <c s="35" t="s">
        <v>4</v>
      </c>
      <c s="6" t="s">
        <v>11648</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11583</v>
      </c>
    </row>
    <row r="144" spans="1:5" ht="89.25">
      <c r="A144" t="s">
        <v>58</v>
      </c>
      <c r="E144" s="39" t="s">
        <v>11649</v>
      </c>
    </row>
    <row r="145" spans="1:16" ht="12.75">
      <c r="A145" t="s">
        <v>48</v>
      </c>
      <c s="34" t="s">
        <v>157</v>
      </c>
      <c s="34" t="s">
        <v>11650</v>
      </c>
      <c s="35" t="s">
        <v>4</v>
      </c>
      <c s="6" t="s">
        <v>11651</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11583</v>
      </c>
    </row>
    <row r="148" spans="1:5" ht="76.5">
      <c r="A148" t="s">
        <v>58</v>
      </c>
      <c r="E148" s="39" t="s">
        <v>11652</v>
      </c>
    </row>
    <row r="149" spans="1:16" ht="12.75">
      <c r="A149" t="s">
        <v>48</v>
      </c>
      <c s="34" t="s">
        <v>160</v>
      </c>
      <c s="34" t="s">
        <v>11653</v>
      </c>
      <c s="35" t="s">
        <v>4</v>
      </c>
      <c s="6" t="s">
        <v>11654</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11583</v>
      </c>
    </row>
    <row r="152" spans="1:5" ht="102">
      <c r="A152" t="s">
        <v>58</v>
      </c>
      <c r="E152" s="39" t="s">
        <v>11655</v>
      </c>
    </row>
    <row r="153" spans="1:16" ht="12.75">
      <c r="A153" t="s">
        <v>48</v>
      </c>
      <c s="34" t="s">
        <v>163</v>
      </c>
      <c s="34" t="s">
        <v>11656</v>
      </c>
      <c s="35" t="s">
        <v>4</v>
      </c>
      <c s="6" t="s">
        <v>11657</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11583</v>
      </c>
    </row>
    <row r="156" spans="1:5" ht="102">
      <c r="A156" t="s">
        <v>58</v>
      </c>
      <c r="E156" s="39" t="s">
        <v>11655</v>
      </c>
    </row>
    <row r="157" spans="1:16" ht="12.75">
      <c r="A157" t="s">
        <v>48</v>
      </c>
      <c s="34" t="s">
        <v>166</v>
      </c>
      <c s="34" t="s">
        <v>11658</v>
      </c>
      <c s="35" t="s">
        <v>4</v>
      </c>
      <c s="6" t="s">
        <v>11659</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11583</v>
      </c>
    </row>
    <row r="160" spans="1:5" ht="102">
      <c r="A160" t="s">
        <v>58</v>
      </c>
      <c r="E160" s="39" t="s">
        <v>11655</v>
      </c>
    </row>
    <row r="161" spans="1:16" ht="12.75">
      <c r="A161" t="s">
        <v>48</v>
      </c>
      <c s="34" t="s">
        <v>170</v>
      </c>
      <c s="34" t="s">
        <v>11660</v>
      </c>
      <c s="35" t="s">
        <v>4</v>
      </c>
      <c s="6" t="s">
        <v>11661</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11583</v>
      </c>
    </row>
    <row r="164" spans="1:5" ht="102">
      <c r="A164" t="s">
        <v>58</v>
      </c>
      <c r="E164" s="39" t="s">
        <v>11655</v>
      </c>
    </row>
    <row r="165" spans="1:16" ht="12.75">
      <c r="A165" t="s">
        <v>48</v>
      </c>
      <c s="34" t="s">
        <v>173</v>
      </c>
      <c s="34" t="s">
        <v>11662</v>
      </c>
      <c s="35" t="s">
        <v>4</v>
      </c>
      <c s="6" t="s">
        <v>11663</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11583</v>
      </c>
    </row>
    <row r="168" spans="1:5" ht="102">
      <c r="A168" t="s">
        <v>58</v>
      </c>
      <c r="E168" s="39" t="s">
        <v>11655</v>
      </c>
    </row>
    <row r="169" spans="1:16" ht="12.75">
      <c r="A169" t="s">
        <v>48</v>
      </c>
      <c s="34" t="s">
        <v>176</v>
      </c>
      <c s="34" t="s">
        <v>11664</v>
      </c>
      <c s="35" t="s">
        <v>4</v>
      </c>
      <c s="6" t="s">
        <v>11665</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11583</v>
      </c>
    </row>
    <row r="172" spans="1:5" ht="102">
      <c r="A172" t="s">
        <v>58</v>
      </c>
      <c r="E172" s="39" t="s">
        <v>11655</v>
      </c>
    </row>
    <row r="173" spans="1:16" ht="12.75">
      <c r="A173" t="s">
        <v>48</v>
      </c>
      <c s="34" t="s">
        <v>179</v>
      </c>
      <c s="34" t="s">
        <v>11666</v>
      </c>
      <c s="35" t="s">
        <v>4</v>
      </c>
      <c s="6" t="s">
        <v>11667</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11583</v>
      </c>
    </row>
    <row r="176" spans="1:5" ht="102">
      <c r="A176" t="s">
        <v>58</v>
      </c>
      <c r="E176" s="39" t="s">
        <v>11655</v>
      </c>
    </row>
    <row r="177" spans="1:16" ht="12.75">
      <c r="A177" t="s">
        <v>48</v>
      </c>
      <c s="34" t="s">
        <v>182</v>
      </c>
      <c s="34" t="s">
        <v>11668</v>
      </c>
      <c s="35" t="s">
        <v>4</v>
      </c>
      <c s="6" t="s">
        <v>11669</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11583</v>
      </c>
    </row>
    <row r="180" spans="1:5" ht="102">
      <c r="A180" t="s">
        <v>58</v>
      </c>
      <c r="E180" s="39" t="s">
        <v>11655</v>
      </c>
    </row>
    <row r="181" spans="1:16" ht="12.75">
      <c r="A181" t="s">
        <v>48</v>
      </c>
      <c s="34" t="s">
        <v>185</v>
      </c>
      <c s="34" t="s">
        <v>11670</v>
      </c>
      <c s="35" t="s">
        <v>4</v>
      </c>
      <c s="6" t="s">
        <v>11671</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11583</v>
      </c>
    </row>
    <row r="184" spans="1:5" ht="102">
      <c r="A184" t="s">
        <v>58</v>
      </c>
      <c r="E184" s="39" t="s">
        <v>11655</v>
      </c>
    </row>
    <row r="185" spans="1:16" ht="12.75">
      <c r="A185" t="s">
        <v>48</v>
      </c>
      <c s="34" t="s">
        <v>188</v>
      </c>
      <c s="34" t="s">
        <v>11672</v>
      </c>
      <c s="35" t="s">
        <v>4</v>
      </c>
      <c s="6" t="s">
        <v>11673</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11583</v>
      </c>
    </row>
    <row r="188" spans="1:5" ht="102">
      <c r="A188" t="s">
        <v>58</v>
      </c>
      <c r="E188" s="39" t="s">
        <v>11655</v>
      </c>
    </row>
    <row r="189" spans="1:16" ht="12.75">
      <c r="A189" t="s">
        <v>48</v>
      </c>
      <c s="34" t="s">
        <v>191</v>
      </c>
      <c s="34" t="s">
        <v>11674</v>
      </c>
      <c s="35" t="s">
        <v>4</v>
      </c>
      <c s="6" t="s">
        <v>11675</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11583</v>
      </c>
    </row>
    <row r="192" spans="1:5" ht="102">
      <c r="A192" t="s">
        <v>58</v>
      </c>
      <c r="E192" s="39" t="s">
        <v>11655</v>
      </c>
    </row>
    <row r="193" spans="1:16" ht="12.75">
      <c r="A193" t="s">
        <v>48</v>
      </c>
      <c s="34" t="s">
        <v>194</v>
      </c>
      <c s="34" t="s">
        <v>11676</v>
      </c>
      <c s="35" t="s">
        <v>4</v>
      </c>
      <c s="6" t="s">
        <v>11677</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11583</v>
      </c>
    </row>
    <row r="196" spans="1:5" ht="102">
      <c r="A196" t="s">
        <v>58</v>
      </c>
      <c r="E196" s="39" t="s">
        <v>11655</v>
      </c>
    </row>
    <row r="197" spans="1:16" ht="12.75">
      <c r="A197" t="s">
        <v>48</v>
      </c>
      <c s="34" t="s">
        <v>197</v>
      </c>
      <c s="34" t="s">
        <v>11678</v>
      </c>
      <c s="35" t="s">
        <v>4</v>
      </c>
      <c s="6" t="s">
        <v>11679</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11583</v>
      </c>
    </row>
    <row r="200" spans="1:5" ht="102">
      <c r="A200" t="s">
        <v>58</v>
      </c>
      <c r="E200" s="39" t="s">
        <v>11655</v>
      </c>
    </row>
    <row r="201" spans="1:16" ht="12.75">
      <c r="A201" t="s">
        <v>48</v>
      </c>
      <c s="34" t="s">
        <v>200</v>
      </c>
      <c s="34" t="s">
        <v>11680</v>
      </c>
      <c s="35" t="s">
        <v>4</v>
      </c>
      <c s="6" t="s">
        <v>11681</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11583</v>
      </c>
    </row>
    <row r="204" spans="1:5" ht="102">
      <c r="A204" t="s">
        <v>58</v>
      </c>
      <c r="E204" s="39" t="s">
        <v>11655</v>
      </c>
    </row>
    <row r="205" spans="1:16" ht="12.75">
      <c r="A205" t="s">
        <v>48</v>
      </c>
      <c s="34" t="s">
        <v>203</v>
      </c>
      <c s="34" t="s">
        <v>11682</v>
      </c>
      <c s="35" t="s">
        <v>4</v>
      </c>
      <c s="6" t="s">
        <v>11683</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11583</v>
      </c>
    </row>
    <row r="208" spans="1:5" ht="89.25">
      <c r="A208" t="s">
        <v>58</v>
      </c>
      <c r="E208" s="39" t="s">
        <v>11684</v>
      </c>
    </row>
    <row r="209" spans="1:16" ht="12.75">
      <c r="A209" t="s">
        <v>48</v>
      </c>
      <c s="34" t="s">
        <v>207</v>
      </c>
      <c s="34" t="s">
        <v>11685</v>
      </c>
      <c s="35" t="s">
        <v>4</v>
      </c>
      <c s="6" t="s">
        <v>11686</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11583</v>
      </c>
    </row>
    <row r="212" spans="1:5" ht="114.75">
      <c r="A212" t="s">
        <v>58</v>
      </c>
      <c r="E212" s="39" t="s">
        <v>11687</v>
      </c>
    </row>
    <row r="213" spans="1:16" ht="12.75">
      <c r="A213" t="s">
        <v>48</v>
      </c>
      <c s="34" t="s">
        <v>210</v>
      </c>
      <c s="34" t="s">
        <v>11688</v>
      </c>
      <c s="35" t="s">
        <v>4</v>
      </c>
      <c s="6" t="s">
        <v>11689</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11583</v>
      </c>
    </row>
    <row r="216" spans="1:5" ht="114.75">
      <c r="A216" t="s">
        <v>58</v>
      </c>
      <c r="E216" s="39" t="s">
        <v>11687</v>
      </c>
    </row>
    <row r="217" spans="1:16" ht="12.75">
      <c r="A217" t="s">
        <v>48</v>
      </c>
      <c s="34" t="s">
        <v>213</v>
      </c>
      <c s="34" t="s">
        <v>11690</v>
      </c>
      <c s="35" t="s">
        <v>4</v>
      </c>
      <c s="6" t="s">
        <v>11691</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11583</v>
      </c>
    </row>
    <row r="220" spans="1:5" ht="114.75">
      <c r="A220" t="s">
        <v>58</v>
      </c>
      <c r="E220" s="39" t="s">
        <v>11687</v>
      </c>
    </row>
    <row r="221" spans="1:16" ht="12.75">
      <c r="A221" t="s">
        <v>48</v>
      </c>
      <c s="34" t="s">
        <v>216</v>
      </c>
      <c s="34" t="s">
        <v>11692</v>
      </c>
      <c s="35" t="s">
        <v>4</v>
      </c>
      <c s="6" t="s">
        <v>11693</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11583</v>
      </c>
    </row>
    <row r="224" spans="1:5" ht="114.75">
      <c r="A224" t="s">
        <v>58</v>
      </c>
      <c r="E224" s="39" t="s">
        <v>11687</v>
      </c>
    </row>
    <row r="225" spans="1:16" ht="12.75">
      <c r="A225" t="s">
        <v>48</v>
      </c>
      <c s="34" t="s">
        <v>219</v>
      </c>
      <c s="34" t="s">
        <v>11694</v>
      </c>
      <c s="35" t="s">
        <v>4</v>
      </c>
      <c s="6" t="s">
        <v>11695</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11583</v>
      </c>
    </row>
    <row r="228" spans="1:5" ht="114.75">
      <c r="A228" t="s">
        <v>58</v>
      </c>
      <c r="E228" s="39" t="s">
        <v>11687</v>
      </c>
    </row>
    <row r="229" spans="1:16" ht="12.75">
      <c r="A229" t="s">
        <v>48</v>
      </c>
      <c s="34" t="s">
        <v>222</v>
      </c>
      <c s="34" t="s">
        <v>11696</v>
      </c>
      <c s="35" t="s">
        <v>4</v>
      </c>
      <c s="6" t="s">
        <v>11697</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11583</v>
      </c>
    </row>
    <row r="232" spans="1:5" ht="89.25">
      <c r="A232" t="s">
        <v>58</v>
      </c>
      <c r="E232" s="39" t="s">
        <v>11698</v>
      </c>
    </row>
    <row r="233" spans="1:16" ht="12.75">
      <c r="A233" t="s">
        <v>48</v>
      </c>
      <c s="34" t="s">
        <v>225</v>
      </c>
      <c s="34" t="s">
        <v>11699</v>
      </c>
      <c s="35" t="s">
        <v>4</v>
      </c>
      <c s="6" t="s">
        <v>11700</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11583</v>
      </c>
    </row>
    <row r="236" spans="1:5" ht="89.25">
      <c r="A236" t="s">
        <v>58</v>
      </c>
      <c r="E236" s="39" t="s">
        <v>11698</v>
      </c>
    </row>
    <row r="237" spans="1:16" ht="12.75">
      <c r="A237" t="s">
        <v>48</v>
      </c>
      <c s="34" t="s">
        <v>228</v>
      </c>
      <c s="34" t="s">
        <v>11701</v>
      </c>
      <c s="35" t="s">
        <v>4</v>
      </c>
      <c s="6" t="s">
        <v>11702</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11703</v>
      </c>
    </row>
    <row r="240" spans="1:5" ht="114.75">
      <c r="A240" t="s">
        <v>58</v>
      </c>
      <c r="E240" s="39" t="s">
        <v>11687</v>
      </c>
    </row>
    <row r="241" spans="1:16" ht="12.75">
      <c r="A241" t="s">
        <v>48</v>
      </c>
      <c s="34" t="s">
        <v>231</v>
      </c>
      <c s="34" t="s">
        <v>11704</v>
      </c>
      <c s="35" t="s">
        <v>4</v>
      </c>
      <c s="6" t="s">
        <v>11705</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11703</v>
      </c>
    </row>
    <row r="244" spans="1:5" ht="114.75">
      <c r="A244" t="s">
        <v>58</v>
      </c>
      <c r="E244" s="39" t="s">
        <v>11687</v>
      </c>
    </row>
    <row r="245" spans="1:16" ht="12.75">
      <c r="A245" t="s">
        <v>48</v>
      </c>
      <c s="34" t="s">
        <v>234</v>
      </c>
      <c s="34" t="s">
        <v>11706</v>
      </c>
      <c s="35" t="s">
        <v>4</v>
      </c>
      <c s="6" t="s">
        <v>11707</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11703</v>
      </c>
    </row>
    <row r="248" spans="1:5" ht="114.75">
      <c r="A248" t="s">
        <v>58</v>
      </c>
      <c r="E248" s="39" t="s">
        <v>11687</v>
      </c>
    </row>
    <row r="249" spans="1:16" ht="12.75">
      <c r="A249" t="s">
        <v>48</v>
      </c>
      <c s="34" t="s">
        <v>237</v>
      </c>
      <c s="34" t="s">
        <v>11708</v>
      </c>
      <c s="35" t="s">
        <v>4</v>
      </c>
      <c s="6" t="s">
        <v>11709</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11703</v>
      </c>
    </row>
    <row r="252" spans="1:5" ht="114.75">
      <c r="A252" t="s">
        <v>58</v>
      </c>
      <c r="E252" s="39" t="s">
        <v>11687</v>
      </c>
    </row>
    <row r="253" spans="1:16" ht="12.75">
      <c r="A253" t="s">
        <v>48</v>
      </c>
      <c s="34" t="s">
        <v>240</v>
      </c>
      <c s="34" t="s">
        <v>11710</v>
      </c>
      <c s="35" t="s">
        <v>4</v>
      </c>
      <c s="6" t="s">
        <v>11711</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11703</v>
      </c>
    </row>
    <row r="256" spans="1:5" ht="102">
      <c r="A256" t="s">
        <v>58</v>
      </c>
      <c r="E256" s="39" t="s">
        <v>11712</v>
      </c>
    </row>
    <row r="257" spans="1:16" ht="12.75">
      <c r="A257" t="s">
        <v>48</v>
      </c>
      <c s="34" t="s">
        <v>243</v>
      </c>
      <c s="34" t="s">
        <v>11713</v>
      </c>
      <c s="35" t="s">
        <v>4</v>
      </c>
      <c s="6" t="s">
        <v>11714</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11703</v>
      </c>
    </row>
    <row r="260" spans="1:5" ht="102">
      <c r="A260" t="s">
        <v>58</v>
      </c>
      <c r="E260" s="39" t="s">
        <v>11712</v>
      </c>
    </row>
    <row r="261" spans="1:16" ht="12.75">
      <c r="A261" t="s">
        <v>48</v>
      </c>
      <c s="34" t="s">
        <v>246</v>
      </c>
      <c s="34" t="s">
        <v>11715</v>
      </c>
      <c s="35" t="s">
        <v>4</v>
      </c>
      <c s="6" t="s">
        <v>11716</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11703</v>
      </c>
    </row>
    <row r="264" spans="1:5" ht="102">
      <c r="A264" t="s">
        <v>58</v>
      </c>
      <c r="E264" s="39" t="s">
        <v>11712</v>
      </c>
    </row>
    <row r="265" spans="1:16" ht="12.75">
      <c r="A265" t="s">
        <v>48</v>
      </c>
      <c s="34" t="s">
        <v>249</v>
      </c>
      <c s="34" t="s">
        <v>11717</v>
      </c>
      <c s="35" t="s">
        <v>4</v>
      </c>
      <c s="6" t="s">
        <v>11718</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11703</v>
      </c>
    </row>
    <row r="268" spans="1:5" ht="102">
      <c r="A268" t="s">
        <v>58</v>
      </c>
      <c r="E268" s="39" t="s">
        <v>11712</v>
      </c>
    </row>
    <row r="269" spans="1:16" ht="12.75">
      <c r="A269" t="s">
        <v>48</v>
      </c>
      <c s="34" t="s">
        <v>252</v>
      </c>
      <c s="34" t="s">
        <v>11719</v>
      </c>
      <c s="35" t="s">
        <v>4</v>
      </c>
      <c s="6" t="s">
        <v>11720</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11703</v>
      </c>
    </row>
    <row r="272" spans="1:5" ht="102">
      <c r="A272" t="s">
        <v>58</v>
      </c>
      <c r="E272" s="39" t="s">
        <v>11712</v>
      </c>
    </row>
    <row r="273" spans="1:16" ht="12.75">
      <c r="A273" t="s">
        <v>48</v>
      </c>
      <c s="34" t="s">
        <v>255</v>
      </c>
      <c s="34" t="s">
        <v>11721</v>
      </c>
      <c s="35" t="s">
        <v>4</v>
      </c>
      <c s="6" t="s">
        <v>11722</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11587</v>
      </c>
    </row>
    <row r="276" spans="1:5" ht="89.25">
      <c r="A276" t="s">
        <v>58</v>
      </c>
      <c r="E276" s="39" t="s">
        <v>11723</v>
      </c>
    </row>
    <row r="277" spans="1:16" ht="12.75">
      <c r="A277" t="s">
        <v>48</v>
      </c>
      <c s="34" t="s">
        <v>258</v>
      </c>
      <c s="34" t="s">
        <v>11724</v>
      </c>
      <c s="35" t="s">
        <v>4</v>
      </c>
      <c s="6" t="s">
        <v>11725</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11587</v>
      </c>
    </row>
    <row r="280" spans="1:5" ht="76.5">
      <c r="A280" t="s">
        <v>58</v>
      </c>
      <c r="E280" s="39" t="s">
        <v>11726</v>
      </c>
    </row>
    <row r="281" spans="1:16" ht="12.75">
      <c r="A281" t="s">
        <v>48</v>
      </c>
      <c s="34" t="s">
        <v>261</v>
      </c>
      <c s="34" t="s">
        <v>11727</v>
      </c>
      <c s="35" t="s">
        <v>4</v>
      </c>
      <c s="6" t="s">
        <v>11728</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11583</v>
      </c>
    </row>
    <row r="284" spans="1:5" ht="114.75">
      <c r="A284" t="s">
        <v>58</v>
      </c>
      <c r="E284" s="39" t="s">
        <v>11687</v>
      </c>
    </row>
    <row r="285" spans="1:16" ht="12.75">
      <c r="A285" t="s">
        <v>48</v>
      </c>
      <c s="34" t="s">
        <v>264</v>
      </c>
      <c s="34" t="s">
        <v>11729</v>
      </c>
      <c s="35" t="s">
        <v>4</v>
      </c>
      <c s="6" t="s">
        <v>11730</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11703</v>
      </c>
    </row>
    <row r="288" spans="1:5" ht="89.25">
      <c r="A288" t="s">
        <v>58</v>
      </c>
      <c r="E288" s="39" t="s">
        <v>11731</v>
      </c>
    </row>
    <row r="289" spans="1:16" ht="12.75">
      <c r="A289" t="s">
        <v>48</v>
      </c>
      <c s="34" t="s">
        <v>267</v>
      </c>
      <c s="34" t="s">
        <v>11732</v>
      </c>
      <c s="35" t="s">
        <v>4</v>
      </c>
      <c s="6" t="s">
        <v>11733</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11583</v>
      </c>
    </row>
    <row r="292" spans="1:5" ht="89.25">
      <c r="A292" t="s">
        <v>58</v>
      </c>
      <c r="E292" s="39" t="s">
        <v>11731</v>
      </c>
    </row>
    <row r="293" spans="1:16" ht="12.75">
      <c r="A293" t="s">
        <v>48</v>
      </c>
      <c s="34" t="s">
        <v>270</v>
      </c>
      <c s="34" t="s">
        <v>11734</v>
      </c>
      <c s="35" t="s">
        <v>4</v>
      </c>
      <c s="6" t="s">
        <v>11735</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11583</v>
      </c>
    </row>
    <row r="296" spans="1:5" ht="89.25">
      <c r="A296" t="s">
        <v>58</v>
      </c>
      <c r="E296" s="39" t="s">
        <v>11731</v>
      </c>
    </row>
    <row r="297" spans="1:16" ht="12.75">
      <c r="A297" t="s">
        <v>48</v>
      </c>
      <c s="34" t="s">
        <v>273</v>
      </c>
      <c s="34" t="s">
        <v>11736</v>
      </c>
      <c s="35" t="s">
        <v>4</v>
      </c>
      <c s="6" t="s">
        <v>11737</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11583</v>
      </c>
    </row>
    <row r="300" spans="1:5" ht="114.75">
      <c r="A300" t="s">
        <v>58</v>
      </c>
      <c r="E300" s="39" t="s">
        <v>11687</v>
      </c>
    </row>
    <row r="301" spans="1:16" ht="12.75">
      <c r="A301" t="s">
        <v>48</v>
      </c>
      <c s="34" t="s">
        <v>276</v>
      </c>
      <c s="34" t="s">
        <v>11738</v>
      </c>
      <c s="35" t="s">
        <v>4</v>
      </c>
      <c s="6" t="s">
        <v>11739</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11583</v>
      </c>
    </row>
    <row r="304" spans="1:5" ht="114.75">
      <c r="A304" t="s">
        <v>58</v>
      </c>
      <c r="E304" s="39" t="s">
        <v>11687</v>
      </c>
    </row>
    <row r="305" spans="1:16" ht="12.75">
      <c r="A305" t="s">
        <v>48</v>
      </c>
      <c s="34" t="s">
        <v>279</v>
      </c>
      <c s="34" t="s">
        <v>11740</v>
      </c>
      <c s="35" t="s">
        <v>4</v>
      </c>
      <c s="6" t="s">
        <v>11741</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11583</v>
      </c>
    </row>
    <row r="308" spans="1:5" ht="114.75">
      <c r="A308" t="s">
        <v>58</v>
      </c>
      <c r="E308" s="39" t="s">
        <v>11687</v>
      </c>
    </row>
    <row r="309" spans="1:16" ht="12.75">
      <c r="A309" t="s">
        <v>48</v>
      </c>
      <c s="34" t="s">
        <v>282</v>
      </c>
      <c s="34" t="s">
        <v>11742</v>
      </c>
      <c s="35" t="s">
        <v>4</v>
      </c>
      <c s="6" t="s">
        <v>11743</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11583</v>
      </c>
    </row>
    <row r="312" spans="1:5" ht="114.75">
      <c r="A312" t="s">
        <v>58</v>
      </c>
      <c r="E312" s="39" t="s">
        <v>11687</v>
      </c>
    </row>
    <row r="313" spans="1:16" ht="12.75">
      <c r="A313" t="s">
        <v>48</v>
      </c>
      <c s="34" t="s">
        <v>285</v>
      </c>
      <c s="34" t="s">
        <v>11744</v>
      </c>
      <c s="35" t="s">
        <v>4</v>
      </c>
      <c s="6" t="s">
        <v>11745</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11583</v>
      </c>
    </row>
    <row r="316" spans="1:5" ht="114.75">
      <c r="A316" t="s">
        <v>58</v>
      </c>
      <c r="E316" s="39" t="s">
        <v>11687</v>
      </c>
    </row>
    <row r="317" spans="1:16" ht="12.75">
      <c r="A317" t="s">
        <v>48</v>
      </c>
      <c s="34" t="s">
        <v>288</v>
      </c>
      <c s="34" t="s">
        <v>11746</v>
      </c>
      <c s="35" t="s">
        <v>4</v>
      </c>
      <c s="6" t="s">
        <v>11747</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11583</v>
      </c>
    </row>
    <row r="320" spans="1:5" ht="114.75">
      <c r="A320" t="s">
        <v>58</v>
      </c>
      <c r="E320" s="39" t="s">
        <v>11687</v>
      </c>
    </row>
    <row r="321" spans="1:16" ht="12.75">
      <c r="A321" t="s">
        <v>48</v>
      </c>
      <c s="34" t="s">
        <v>291</v>
      </c>
      <c s="34" t="s">
        <v>11748</v>
      </c>
      <c s="35" t="s">
        <v>4</v>
      </c>
      <c s="6" t="s">
        <v>11749</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11583</v>
      </c>
    </row>
    <row r="324" spans="1:5" ht="114.75">
      <c r="A324" t="s">
        <v>58</v>
      </c>
      <c r="E324" s="39" t="s">
        <v>11687</v>
      </c>
    </row>
    <row r="325" spans="1:16" ht="12.75">
      <c r="A325" t="s">
        <v>48</v>
      </c>
      <c s="34" t="s">
        <v>294</v>
      </c>
      <c s="34" t="s">
        <v>11750</v>
      </c>
      <c s="35" t="s">
        <v>4</v>
      </c>
      <c s="6" t="s">
        <v>11751</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11583</v>
      </c>
    </row>
    <row r="328" spans="1:5" ht="114.75">
      <c r="A328" t="s">
        <v>58</v>
      </c>
      <c r="E328" s="39" t="s">
        <v>11752</v>
      </c>
    </row>
    <row r="329" spans="1:16" ht="12.75">
      <c r="A329" t="s">
        <v>48</v>
      </c>
      <c s="34" t="s">
        <v>297</v>
      </c>
      <c s="34" t="s">
        <v>11753</v>
      </c>
      <c s="35" t="s">
        <v>4</v>
      </c>
      <c s="6" t="s">
        <v>11754</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11583</v>
      </c>
    </row>
    <row r="332" spans="1:5" ht="114.75">
      <c r="A332" t="s">
        <v>58</v>
      </c>
      <c r="E332" s="39" t="s">
        <v>11687</v>
      </c>
    </row>
    <row r="333" spans="1:16" ht="12.75">
      <c r="A333" t="s">
        <v>48</v>
      </c>
      <c s="34" t="s">
        <v>300</v>
      </c>
      <c s="34" t="s">
        <v>11755</v>
      </c>
      <c s="35" t="s">
        <v>4</v>
      </c>
      <c s="6" t="s">
        <v>11756</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11583</v>
      </c>
    </row>
    <row r="336" spans="1:5" ht="114.75">
      <c r="A336" t="s">
        <v>58</v>
      </c>
      <c r="E336" s="39" t="s">
        <v>11687</v>
      </c>
    </row>
    <row r="337" spans="1:16" ht="12.75">
      <c r="A337" t="s">
        <v>48</v>
      </c>
      <c s="34" t="s">
        <v>303</v>
      </c>
      <c s="34" t="s">
        <v>11757</v>
      </c>
      <c s="35" t="s">
        <v>4</v>
      </c>
      <c s="6" t="s">
        <v>11758</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11583</v>
      </c>
    </row>
    <row r="340" spans="1:5" ht="114.75">
      <c r="A340" t="s">
        <v>58</v>
      </c>
      <c r="E340" s="39" t="s">
        <v>11687</v>
      </c>
    </row>
    <row r="341" spans="1:16" ht="12.75">
      <c r="A341" t="s">
        <v>48</v>
      </c>
      <c s="34" t="s">
        <v>306</v>
      </c>
      <c s="34" t="s">
        <v>11759</v>
      </c>
      <c s="35" t="s">
        <v>4</v>
      </c>
      <c s="6" t="s">
        <v>11760</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11583</v>
      </c>
    </row>
    <row r="344" spans="1:5" ht="114.75">
      <c r="A344" t="s">
        <v>58</v>
      </c>
      <c r="E344" s="39" t="s">
        <v>11687</v>
      </c>
    </row>
    <row r="345" spans="1:16" ht="25.5">
      <c r="A345" t="s">
        <v>48</v>
      </c>
      <c s="34" t="s">
        <v>309</v>
      </c>
      <c s="34" t="s">
        <v>11761</v>
      </c>
      <c s="35" t="s">
        <v>4</v>
      </c>
      <c s="6" t="s">
        <v>11762</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11583</v>
      </c>
    </row>
    <row r="348" spans="1:5" ht="102">
      <c r="A348" t="s">
        <v>58</v>
      </c>
      <c r="E348" s="39" t="s">
        <v>11763</v>
      </c>
    </row>
    <row r="349" spans="1:16" ht="12.75">
      <c r="A349" t="s">
        <v>48</v>
      </c>
      <c s="34" t="s">
        <v>312</v>
      </c>
      <c s="34" t="s">
        <v>11764</v>
      </c>
      <c s="35" t="s">
        <v>4</v>
      </c>
      <c s="6" t="s">
        <v>11765</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11583</v>
      </c>
    </row>
    <row r="352" spans="1:5" ht="114.75">
      <c r="A352" t="s">
        <v>58</v>
      </c>
      <c r="E352" s="39" t="s">
        <v>11687</v>
      </c>
    </row>
    <row r="353" spans="1:16" ht="12.75">
      <c r="A353" t="s">
        <v>48</v>
      </c>
      <c s="34" t="s">
        <v>315</v>
      </c>
      <c s="34" t="s">
        <v>11766</v>
      </c>
      <c s="35" t="s">
        <v>4</v>
      </c>
      <c s="6" t="s">
        <v>11767</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11583</v>
      </c>
    </row>
    <row r="356" spans="1:5" ht="114.75">
      <c r="A356" t="s">
        <v>58</v>
      </c>
      <c r="E356" s="39" t="s">
        <v>11752</v>
      </c>
    </row>
    <row r="357" spans="1:16" ht="12.75">
      <c r="A357" t="s">
        <v>48</v>
      </c>
      <c s="34" t="s">
        <v>318</v>
      </c>
      <c s="34" t="s">
        <v>11768</v>
      </c>
      <c s="35" t="s">
        <v>4</v>
      </c>
      <c s="6" t="s">
        <v>11769</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11583</v>
      </c>
    </row>
    <row r="360" spans="1:5" ht="114.75">
      <c r="A360" t="s">
        <v>58</v>
      </c>
      <c r="E360" s="39" t="s">
        <v>11687</v>
      </c>
    </row>
    <row r="361" spans="1:16" ht="12.75">
      <c r="A361" t="s">
        <v>48</v>
      </c>
      <c s="34" t="s">
        <v>321</v>
      </c>
      <c s="34" t="s">
        <v>11770</v>
      </c>
      <c s="35" t="s">
        <v>4</v>
      </c>
      <c s="6" t="s">
        <v>11771</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11583</v>
      </c>
    </row>
    <row r="364" spans="1:5" ht="114.75">
      <c r="A364" t="s">
        <v>58</v>
      </c>
      <c r="E364" s="39" t="s">
        <v>11687</v>
      </c>
    </row>
    <row r="365" spans="1:16" ht="12.75">
      <c r="A365" t="s">
        <v>48</v>
      </c>
      <c s="34" t="s">
        <v>324</v>
      </c>
      <c s="34" t="s">
        <v>11772</v>
      </c>
      <c s="35" t="s">
        <v>4</v>
      </c>
      <c s="6" t="s">
        <v>11773</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11583</v>
      </c>
    </row>
    <row r="368" spans="1:5" ht="114.75">
      <c r="A368" t="s">
        <v>58</v>
      </c>
      <c r="E368" s="39" t="s">
        <v>11687</v>
      </c>
    </row>
    <row r="369" spans="1:16" ht="12.75">
      <c r="A369" t="s">
        <v>48</v>
      </c>
      <c s="34" t="s">
        <v>327</v>
      </c>
      <c s="34" t="s">
        <v>11774</v>
      </c>
      <c s="35" t="s">
        <v>4</v>
      </c>
      <c s="6" t="s">
        <v>11775</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11583</v>
      </c>
    </row>
    <row r="372" spans="1:5" ht="114.75">
      <c r="A372" t="s">
        <v>58</v>
      </c>
      <c r="E372" s="39" t="s">
        <v>11687</v>
      </c>
    </row>
    <row r="373" spans="1:16" ht="12.75">
      <c r="A373" t="s">
        <v>48</v>
      </c>
      <c s="34" t="s">
        <v>330</v>
      </c>
      <c s="34" t="s">
        <v>11776</v>
      </c>
      <c s="35" t="s">
        <v>4</v>
      </c>
      <c s="6" t="s">
        <v>11777</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11583</v>
      </c>
    </row>
    <row r="376" spans="1:5" ht="114.75">
      <c r="A376" t="s">
        <v>58</v>
      </c>
      <c r="E376" s="39" t="s">
        <v>11687</v>
      </c>
    </row>
    <row r="377" spans="1:16" ht="25.5">
      <c r="A377" t="s">
        <v>48</v>
      </c>
      <c s="34" t="s">
        <v>333</v>
      </c>
      <c s="34" t="s">
        <v>11778</v>
      </c>
      <c s="35" t="s">
        <v>4</v>
      </c>
      <c s="6" t="s">
        <v>11779</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11587</v>
      </c>
    </row>
    <row r="380" spans="1:5" ht="76.5">
      <c r="A380" t="s">
        <v>58</v>
      </c>
      <c r="E380" s="39" t="s">
        <v>11780</v>
      </c>
    </row>
    <row r="381" spans="1:16" ht="12.75">
      <c r="A381" t="s">
        <v>48</v>
      </c>
      <c s="34" t="s">
        <v>336</v>
      </c>
      <c s="34" t="s">
        <v>11781</v>
      </c>
      <c s="35" t="s">
        <v>4</v>
      </c>
      <c s="6" t="s">
        <v>11782</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11587</v>
      </c>
    </row>
    <row r="384" spans="1:5" ht="89.25">
      <c r="A384" t="s">
        <v>58</v>
      </c>
      <c r="E384" s="39" t="s">
        <v>11783</v>
      </c>
    </row>
    <row r="385" spans="1:13" ht="12.75">
      <c r="A385" t="s">
        <v>45</v>
      </c>
      <c r="C385" s="31" t="s">
        <v>11784</v>
      </c>
      <c r="E385" s="33" t="s">
        <v>11785</v>
      </c>
      <c r="J385" s="32">
        <f>0</f>
      </c>
      <c s="32">
        <f>0</f>
      </c>
      <c s="32">
        <f>0+L386+L390+L394+L398</f>
      </c>
      <c s="32">
        <f>0+M386+M390+M394+M398</f>
      </c>
    </row>
    <row r="386" spans="1:16" ht="12.75">
      <c r="A386" t="s">
        <v>48</v>
      </c>
      <c s="34" t="s">
        <v>339</v>
      </c>
      <c s="34" t="s">
        <v>11786</v>
      </c>
      <c s="35" t="s">
        <v>4</v>
      </c>
      <c s="6" t="s">
        <v>11787</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11583</v>
      </c>
    </row>
    <row r="389" spans="1:5" ht="89.25">
      <c r="A389" t="s">
        <v>58</v>
      </c>
      <c r="E389" s="39" t="s">
        <v>11788</v>
      </c>
    </row>
    <row r="390" spans="1:16" ht="12.75">
      <c r="A390" t="s">
        <v>48</v>
      </c>
      <c s="34" t="s">
        <v>342</v>
      </c>
      <c s="34" t="s">
        <v>11789</v>
      </c>
      <c s="35" t="s">
        <v>4</v>
      </c>
      <c s="6" t="s">
        <v>11790</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11583</v>
      </c>
    </row>
    <row r="393" spans="1:5" ht="89.25">
      <c r="A393" t="s">
        <v>58</v>
      </c>
      <c r="E393" s="39" t="s">
        <v>11788</v>
      </c>
    </row>
    <row r="394" spans="1:16" ht="12.75">
      <c r="A394" t="s">
        <v>48</v>
      </c>
      <c s="34" t="s">
        <v>345</v>
      </c>
      <c s="34" t="s">
        <v>11791</v>
      </c>
      <c s="35" t="s">
        <v>4</v>
      </c>
      <c s="6" t="s">
        <v>11792</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11587</v>
      </c>
    </row>
    <row r="397" spans="1:5" ht="89.25">
      <c r="A397" t="s">
        <v>58</v>
      </c>
      <c r="E397" s="39" t="s">
        <v>11793</v>
      </c>
    </row>
    <row r="398" spans="1:16" ht="25.5">
      <c r="A398" t="s">
        <v>48</v>
      </c>
      <c s="34" t="s">
        <v>348</v>
      </c>
      <c s="34" t="s">
        <v>11794</v>
      </c>
      <c s="35" t="s">
        <v>4</v>
      </c>
      <c s="6" t="s">
        <v>11795</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11587</v>
      </c>
    </row>
    <row r="401" spans="1:5" ht="89.25">
      <c r="A401" t="s">
        <v>58</v>
      </c>
      <c r="E401" s="39" t="s">
        <v>11796</v>
      </c>
    </row>
    <row r="402" spans="1:13" ht="12.75">
      <c r="A402" t="s">
        <v>45</v>
      </c>
      <c r="C402" s="31" t="s">
        <v>11797</v>
      </c>
      <c r="E402" s="33" t="s">
        <v>11798</v>
      </c>
      <c r="J402" s="32">
        <f>0</f>
      </c>
      <c s="32">
        <f>0</f>
      </c>
      <c s="32">
        <f>0+L403+L407+L411+L415+L419+L423+L427+L431+L435+L439</f>
      </c>
      <c s="32">
        <f>0+M403+M407+M411+M415+M419+M423+M427+M431+M435+M439</f>
      </c>
    </row>
    <row r="403" spans="1:16" ht="12.75">
      <c r="A403" t="s">
        <v>48</v>
      </c>
      <c s="34" t="s">
        <v>351</v>
      </c>
      <c s="34" t="s">
        <v>11799</v>
      </c>
      <c s="35" t="s">
        <v>4</v>
      </c>
      <c s="6" t="s">
        <v>11800</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11587</v>
      </c>
    </row>
    <row r="406" spans="1:5" ht="102">
      <c r="A406" t="s">
        <v>58</v>
      </c>
      <c r="E406" s="39" t="s">
        <v>11801</v>
      </c>
    </row>
    <row r="407" spans="1:16" ht="12.75">
      <c r="A407" t="s">
        <v>48</v>
      </c>
      <c s="34" t="s">
        <v>354</v>
      </c>
      <c s="34" t="s">
        <v>11802</v>
      </c>
      <c s="35" t="s">
        <v>4</v>
      </c>
      <c s="6" t="s">
        <v>11803</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11587</v>
      </c>
    </row>
    <row r="410" spans="1:5" ht="89.25">
      <c r="A410" t="s">
        <v>58</v>
      </c>
      <c r="E410" s="39" t="s">
        <v>11804</v>
      </c>
    </row>
    <row r="411" spans="1:16" ht="12.75">
      <c r="A411" t="s">
        <v>48</v>
      </c>
      <c s="34" t="s">
        <v>357</v>
      </c>
      <c s="34" t="s">
        <v>11805</v>
      </c>
      <c s="35" t="s">
        <v>4</v>
      </c>
      <c s="6" t="s">
        <v>11806</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11587</v>
      </c>
    </row>
    <row r="414" spans="1:5" ht="89.25">
      <c r="A414" t="s">
        <v>58</v>
      </c>
      <c r="E414" s="39" t="s">
        <v>11807</v>
      </c>
    </row>
    <row r="415" spans="1:16" ht="12.75">
      <c r="A415" t="s">
        <v>48</v>
      </c>
      <c s="34" t="s">
        <v>360</v>
      </c>
      <c s="34" t="s">
        <v>11808</v>
      </c>
      <c s="35" t="s">
        <v>4</v>
      </c>
      <c s="6" t="s">
        <v>11809</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11587</v>
      </c>
    </row>
    <row r="418" spans="1:5" ht="89.25">
      <c r="A418" t="s">
        <v>58</v>
      </c>
      <c r="E418" s="39" t="s">
        <v>11807</v>
      </c>
    </row>
    <row r="419" spans="1:16" ht="12.75">
      <c r="A419" t="s">
        <v>48</v>
      </c>
      <c s="34" t="s">
        <v>363</v>
      </c>
      <c s="34" t="s">
        <v>11810</v>
      </c>
      <c s="35" t="s">
        <v>4</v>
      </c>
      <c s="6" t="s">
        <v>11811</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11587</v>
      </c>
    </row>
    <row r="422" spans="1:5" ht="89.25">
      <c r="A422" t="s">
        <v>58</v>
      </c>
      <c r="E422" s="39" t="s">
        <v>11807</v>
      </c>
    </row>
    <row r="423" spans="1:16" ht="12.75">
      <c r="A423" t="s">
        <v>48</v>
      </c>
      <c s="34" t="s">
        <v>366</v>
      </c>
      <c s="34" t="s">
        <v>11812</v>
      </c>
      <c s="35" t="s">
        <v>4</v>
      </c>
      <c s="6" t="s">
        <v>11813</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11587</v>
      </c>
    </row>
    <row r="426" spans="1:5" ht="89.25">
      <c r="A426" t="s">
        <v>58</v>
      </c>
      <c r="E426" s="39" t="s">
        <v>11814</v>
      </c>
    </row>
    <row r="427" spans="1:16" ht="12.75">
      <c r="A427" t="s">
        <v>48</v>
      </c>
      <c s="34" t="s">
        <v>370</v>
      </c>
      <c s="34" t="s">
        <v>11815</v>
      </c>
      <c s="35" t="s">
        <v>4</v>
      </c>
      <c s="6" t="s">
        <v>11816</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11587</v>
      </c>
    </row>
    <row r="430" spans="1:5" ht="89.25">
      <c r="A430" t="s">
        <v>58</v>
      </c>
      <c r="E430" s="39" t="s">
        <v>11817</v>
      </c>
    </row>
    <row r="431" spans="1:16" ht="12.75">
      <c r="A431" t="s">
        <v>48</v>
      </c>
      <c s="34" t="s">
        <v>373</v>
      </c>
      <c s="34" t="s">
        <v>1642</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11587</v>
      </c>
    </row>
    <row r="434" spans="1:5" ht="89.25">
      <c r="A434" t="s">
        <v>58</v>
      </c>
      <c r="E434" s="39" t="s">
        <v>11818</v>
      </c>
    </row>
    <row r="435" spans="1:16" ht="12.75">
      <c r="A435" t="s">
        <v>48</v>
      </c>
      <c s="34" t="s">
        <v>376</v>
      </c>
      <c s="34" t="s">
        <v>11819</v>
      </c>
      <c s="35" t="s">
        <v>4</v>
      </c>
      <c s="6" t="s">
        <v>11820</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11587</v>
      </c>
    </row>
    <row r="438" spans="1:5" ht="89.25">
      <c r="A438" t="s">
        <v>58</v>
      </c>
      <c r="E438" s="39" t="s">
        <v>11821</v>
      </c>
    </row>
    <row r="439" spans="1:16" ht="12.75">
      <c r="A439" t="s">
        <v>48</v>
      </c>
      <c s="34" t="s">
        <v>379</v>
      </c>
      <c s="34" t="s">
        <v>11822</v>
      </c>
      <c s="35" t="s">
        <v>4</v>
      </c>
      <c s="6" t="s">
        <v>11823</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11587</v>
      </c>
    </row>
    <row r="442" spans="1:5" ht="89.25">
      <c r="A442" t="s">
        <v>58</v>
      </c>
      <c r="E442" s="39" t="s">
        <v>11824</v>
      </c>
    </row>
    <row r="443" spans="1:13" ht="12.75">
      <c r="A443" t="s">
        <v>45</v>
      </c>
      <c r="C443" s="31" t="s">
        <v>11825</v>
      </c>
      <c r="E443" s="33" t="s">
        <v>11826</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11827</v>
      </c>
      <c s="35" t="s">
        <v>4</v>
      </c>
      <c s="6" t="s">
        <v>11828</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11829</v>
      </c>
    </row>
    <row r="447" spans="1:5" ht="127.5">
      <c r="A447" t="s">
        <v>58</v>
      </c>
      <c r="E447" s="39" t="s">
        <v>11830</v>
      </c>
    </row>
    <row r="448" spans="1:16" ht="12.75">
      <c r="A448" t="s">
        <v>48</v>
      </c>
      <c s="34" t="s">
        <v>385</v>
      </c>
      <c s="34" t="s">
        <v>11831</v>
      </c>
      <c s="35" t="s">
        <v>4</v>
      </c>
      <c s="6" t="s">
        <v>11832</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11829</v>
      </c>
    </row>
    <row r="451" spans="1:5" ht="114.75">
      <c r="A451" t="s">
        <v>58</v>
      </c>
      <c r="E451" s="39" t="s">
        <v>11833</v>
      </c>
    </row>
    <row r="452" spans="1:16" ht="12.75">
      <c r="A452" t="s">
        <v>48</v>
      </c>
      <c s="34" t="s">
        <v>388</v>
      </c>
      <c s="34" t="s">
        <v>11834</v>
      </c>
      <c s="35" t="s">
        <v>4</v>
      </c>
      <c s="6" t="s">
        <v>11835</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11829</v>
      </c>
    </row>
    <row r="455" spans="1:5" ht="102">
      <c r="A455" t="s">
        <v>58</v>
      </c>
      <c r="E455" s="39" t="s">
        <v>11836</v>
      </c>
    </row>
    <row r="456" spans="1:16" ht="12.75">
      <c r="A456" t="s">
        <v>48</v>
      </c>
      <c s="34" t="s">
        <v>405</v>
      </c>
      <c s="34" t="s">
        <v>11837</v>
      </c>
      <c s="35" t="s">
        <v>4</v>
      </c>
      <c s="6" t="s">
        <v>11838</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11829</v>
      </c>
    </row>
    <row r="459" spans="1:5" ht="102">
      <c r="A459" t="s">
        <v>58</v>
      </c>
      <c r="E459" s="39" t="s">
        <v>11836</v>
      </c>
    </row>
    <row r="460" spans="1:16" ht="12.75">
      <c r="A460" t="s">
        <v>48</v>
      </c>
      <c s="34" t="s">
        <v>407</v>
      </c>
      <c s="34" t="s">
        <v>11839</v>
      </c>
      <c s="35" t="s">
        <v>4</v>
      </c>
      <c s="6" t="s">
        <v>11840</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11829</v>
      </c>
    </row>
    <row r="463" spans="1:5" ht="102">
      <c r="A463" t="s">
        <v>58</v>
      </c>
      <c r="E463" s="39" t="s">
        <v>11836</v>
      </c>
    </row>
    <row r="464" spans="1:16" ht="12.75">
      <c r="A464" t="s">
        <v>48</v>
      </c>
      <c s="34" t="s">
        <v>408</v>
      </c>
      <c s="34" t="s">
        <v>11841</v>
      </c>
      <c s="35" t="s">
        <v>4</v>
      </c>
      <c s="6" t="s">
        <v>11842</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11829</v>
      </c>
    </row>
    <row r="467" spans="1:5" ht="102">
      <c r="A467" t="s">
        <v>58</v>
      </c>
      <c r="E467" s="39" t="s">
        <v>11836</v>
      </c>
    </row>
    <row r="468" spans="1:16" ht="12.75">
      <c r="A468" t="s">
        <v>48</v>
      </c>
      <c s="34" t="s">
        <v>409</v>
      </c>
      <c s="34" t="s">
        <v>11843</v>
      </c>
      <c s="35" t="s">
        <v>4</v>
      </c>
      <c s="6" t="s">
        <v>11844</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11829</v>
      </c>
    </row>
    <row r="471" spans="1:5" ht="102">
      <c r="A471" t="s">
        <v>58</v>
      </c>
      <c r="E471" s="39" t="s">
        <v>11836</v>
      </c>
    </row>
    <row r="472" spans="1:16" ht="12.75">
      <c r="A472" t="s">
        <v>48</v>
      </c>
      <c s="34" t="s">
        <v>410</v>
      </c>
      <c s="34" t="s">
        <v>11845</v>
      </c>
      <c s="35" t="s">
        <v>4</v>
      </c>
      <c s="6" t="s">
        <v>11846</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11829</v>
      </c>
    </row>
    <row r="475" spans="1:5" ht="102">
      <c r="A475" t="s">
        <v>58</v>
      </c>
      <c r="E475" s="39" t="s">
        <v>11836</v>
      </c>
    </row>
    <row r="476" spans="1:16" ht="12.75">
      <c r="A476" t="s">
        <v>48</v>
      </c>
      <c s="34" t="s">
        <v>411</v>
      </c>
      <c s="34" t="s">
        <v>11847</v>
      </c>
      <c s="35" t="s">
        <v>4</v>
      </c>
      <c s="6" t="s">
        <v>11848</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11829</v>
      </c>
    </row>
    <row r="479" spans="1:5" ht="114.75">
      <c r="A479" t="s">
        <v>58</v>
      </c>
      <c r="E479" s="39" t="s">
        <v>11849</v>
      </c>
    </row>
    <row r="480" spans="1:16" ht="12.75">
      <c r="A480" t="s">
        <v>48</v>
      </c>
      <c s="34" t="s">
        <v>412</v>
      </c>
      <c s="34" t="s">
        <v>11850</v>
      </c>
      <c s="35" t="s">
        <v>4</v>
      </c>
      <c s="6" t="s">
        <v>11851</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11829</v>
      </c>
    </row>
    <row r="483" spans="1:5" ht="102">
      <c r="A483" t="s">
        <v>58</v>
      </c>
      <c r="E483" s="39" t="s">
        <v>11852</v>
      </c>
    </row>
    <row r="484" spans="1:16" ht="12.75">
      <c r="A484" t="s">
        <v>48</v>
      </c>
      <c s="34" t="s">
        <v>413</v>
      </c>
      <c s="34" t="s">
        <v>11853</v>
      </c>
      <c s="35" t="s">
        <v>4</v>
      </c>
      <c s="6" t="s">
        <v>11854</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11829</v>
      </c>
    </row>
    <row r="487" spans="1:5" ht="102">
      <c r="A487" t="s">
        <v>58</v>
      </c>
      <c r="E487" s="39" t="s">
        <v>11852</v>
      </c>
    </row>
    <row r="488" spans="1:16" ht="12.75">
      <c r="A488" t="s">
        <v>48</v>
      </c>
      <c s="34" t="s">
        <v>414</v>
      </c>
      <c s="34" t="s">
        <v>11855</v>
      </c>
      <c s="35" t="s">
        <v>4</v>
      </c>
      <c s="6" t="s">
        <v>11856</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11829</v>
      </c>
    </row>
    <row r="491" spans="1:5" ht="102">
      <c r="A491" t="s">
        <v>58</v>
      </c>
      <c r="E491" s="39" t="s">
        <v>11852</v>
      </c>
    </row>
    <row r="492" spans="1:16" ht="12.75">
      <c r="A492" t="s">
        <v>48</v>
      </c>
      <c s="34" t="s">
        <v>415</v>
      </c>
      <c s="34" t="s">
        <v>11857</v>
      </c>
      <c s="35" t="s">
        <v>4</v>
      </c>
      <c s="6" t="s">
        <v>11858</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11829</v>
      </c>
    </row>
    <row r="495" spans="1:5" ht="102">
      <c r="A495" t="s">
        <v>58</v>
      </c>
      <c r="E495" s="39" t="s">
        <v>11852</v>
      </c>
    </row>
    <row r="496" spans="1:16" ht="12.75">
      <c r="A496" t="s">
        <v>48</v>
      </c>
      <c s="34" t="s">
        <v>418</v>
      </c>
      <c s="34" t="s">
        <v>11859</v>
      </c>
      <c s="35" t="s">
        <v>4</v>
      </c>
      <c s="6" t="s">
        <v>11860</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11829</v>
      </c>
    </row>
    <row r="499" spans="1:5" ht="102">
      <c r="A499" t="s">
        <v>58</v>
      </c>
      <c r="E499" s="39" t="s">
        <v>11852</v>
      </c>
    </row>
    <row r="500" spans="1:16" ht="12.75">
      <c r="A500" t="s">
        <v>48</v>
      </c>
      <c s="34" t="s">
        <v>419</v>
      </c>
      <c s="34" t="s">
        <v>11861</v>
      </c>
      <c s="35" t="s">
        <v>4</v>
      </c>
      <c s="6" t="s">
        <v>11862</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11829</v>
      </c>
    </row>
    <row r="503" spans="1:5" ht="102">
      <c r="A503" t="s">
        <v>58</v>
      </c>
      <c r="E503" s="39" t="s">
        <v>11852</v>
      </c>
    </row>
    <row r="504" spans="1:16" ht="12.75">
      <c r="A504" t="s">
        <v>48</v>
      </c>
      <c s="34" t="s">
        <v>422</v>
      </c>
      <c s="34" t="s">
        <v>11863</v>
      </c>
      <c s="35" t="s">
        <v>4</v>
      </c>
      <c s="6" t="s">
        <v>11864</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11829</v>
      </c>
    </row>
    <row r="507" spans="1:5" ht="102">
      <c r="A507" t="s">
        <v>58</v>
      </c>
      <c r="E507" s="39" t="s">
        <v>11852</v>
      </c>
    </row>
    <row r="508" spans="1:16" ht="12.75">
      <c r="A508" t="s">
        <v>48</v>
      </c>
      <c s="34" t="s">
        <v>425</v>
      </c>
      <c s="34" t="s">
        <v>11865</v>
      </c>
      <c s="35" t="s">
        <v>4</v>
      </c>
      <c s="6" t="s">
        <v>11866</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11829</v>
      </c>
    </row>
    <row r="511" spans="1:5" ht="102">
      <c r="A511" t="s">
        <v>58</v>
      </c>
      <c r="E511" s="39" t="s">
        <v>11852</v>
      </c>
    </row>
    <row r="512" spans="1:16" ht="12.75">
      <c r="A512" t="s">
        <v>48</v>
      </c>
      <c s="34" t="s">
        <v>428</v>
      </c>
      <c s="34" t="s">
        <v>11867</v>
      </c>
      <c s="35" t="s">
        <v>4</v>
      </c>
      <c s="6" t="s">
        <v>11868</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11829</v>
      </c>
    </row>
    <row r="515" spans="1:5" ht="102">
      <c r="A515" t="s">
        <v>58</v>
      </c>
      <c r="E515" s="39" t="s">
        <v>11852</v>
      </c>
    </row>
    <row r="516" spans="1:16" ht="12.75">
      <c r="A516" t="s">
        <v>48</v>
      </c>
      <c s="34" t="s">
        <v>431</v>
      </c>
      <c s="34" t="s">
        <v>11869</v>
      </c>
      <c s="35" t="s">
        <v>4</v>
      </c>
      <c s="6" t="s">
        <v>11870</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11829</v>
      </c>
    </row>
    <row r="519" spans="1:5" ht="102">
      <c r="A519" t="s">
        <v>58</v>
      </c>
      <c r="E519" s="39" t="s">
        <v>11852</v>
      </c>
    </row>
    <row r="520" spans="1:16" ht="12.75">
      <c r="A520" t="s">
        <v>48</v>
      </c>
      <c s="34" t="s">
        <v>434</v>
      </c>
      <c s="34" t="s">
        <v>11871</v>
      </c>
      <c s="35" t="s">
        <v>4</v>
      </c>
      <c s="6" t="s">
        <v>11872</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11829</v>
      </c>
    </row>
    <row r="523" spans="1:5" ht="102">
      <c r="A523" t="s">
        <v>58</v>
      </c>
      <c r="E523" s="39" t="s">
        <v>11852</v>
      </c>
    </row>
    <row r="524" spans="1:16" ht="25.5">
      <c r="A524" t="s">
        <v>48</v>
      </c>
      <c s="34" t="s">
        <v>435</v>
      </c>
      <c s="34" t="s">
        <v>11873</v>
      </c>
      <c s="35" t="s">
        <v>4</v>
      </c>
      <c s="6" t="s">
        <v>11874</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11829</v>
      </c>
    </row>
    <row r="527" spans="1:5" ht="102">
      <c r="A527" t="s">
        <v>58</v>
      </c>
      <c r="E527" s="39" t="s">
        <v>11852</v>
      </c>
    </row>
    <row r="528" spans="1:16" ht="12.75">
      <c r="A528" t="s">
        <v>48</v>
      </c>
      <c s="34" t="s">
        <v>436</v>
      </c>
      <c s="34" t="s">
        <v>11875</v>
      </c>
      <c s="35" t="s">
        <v>4</v>
      </c>
      <c s="6" t="s">
        <v>11876</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11829</v>
      </c>
    </row>
    <row r="531" spans="1:5" ht="102">
      <c r="A531" t="s">
        <v>58</v>
      </c>
      <c r="E531" s="39" t="s">
        <v>11852</v>
      </c>
    </row>
    <row r="532" spans="1:16" ht="12.75">
      <c r="A532" t="s">
        <v>48</v>
      </c>
      <c s="34" t="s">
        <v>437</v>
      </c>
      <c s="34" t="s">
        <v>11877</v>
      </c>
      <c s="35" t="s">
        <v>4</v>
      </c>
      <c s="6" t="s">
        <v>11878</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11829</v>
      </c>
    </row>
    <row r="535" spans="1:5" ht="102">
      <c r="A535" t="s">
        <v>58</v>
      </c>
      <c r="E535" s="39" t="s">
        <v>11852</v>
      </c>
    </row>
    <row r="536" spans="1:16" ht="25.5">
      <c r="A536" t="s">
        <v>48</v>
      </c>
      <c s="34" t="s">
        <v>438</v>
      </c>
      <c s="34" t="s">
        <v>11879</v>
      </c>
      <c s="35" t="s">
        <v>4</v>
      </c>
      <c s="6" t="s">
        <v>11880</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11829</v>
      </c>
    </row>
    <row r="539" spans="1:5" ht="102">
      <c r="A539" t="s">
        <v>58</v>
      </c>
      <c r="E539" s="39" t="s">
        <v>11852</v>
      </c>
    </row>
    <row r="540" spans="1:16" ht="12.75">
      <c r="A540" t="s">
        <v>48</v>
      </c>
      <c s="34" t="s">
        <v>439</v>
      </c>
      <c s="34" t="s">
        <v>11881</v>
      </c>
      <c s="35" t="s">
        <v>4</v>
      </c>
      <c s="6" t="s">
        <v>11882</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11829</v>
      </c>
    </row>
    <row r="543" spans="1:5" ht="102">
      <c r="A543" t="s">
        <v>58</v>
      </c>
      <c r="E543" s="39" t="s">
        <v>11852</v>
      </c>
    </row>
    <row r="544" spans="1:16" ht="12.75">
      <c r="A544" t="s">
        <v>48</v>
      </c>
      <c s="34" t="s">
        <v>440</v>
      </c>
      <c s="34" t="s">
        <v>11883</v>
      </c>
      <c s="35" t="s">
        <v>4</v>
      </c>
      <c s="6" t="s">
        <v>11884</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11829</v>
      </c>
    </row>
    <row r="547" spans="1:5" ht="102">
      <c r="A547" t="s">
        <v>58</v>
      </c>
      <c r="E547" s="39" t="s">
        <v>11852</v>
      </c>
    </row>
    <row r="548" spans="1:16" ht="12.75">
      <c r="A548" t="s">
        <v>48</v>
      </c>
      <c s="34" t="s">
        <v>441</v>
      </c>
      <c s="34" t="s">
        <v>11885</v>
      </c>
      <c s="35" t="s">
        <v>4</v>
      </c>
      <c s="6" t="s">
        <v>11886</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11829</v>
      </c>
    </row>
    <row r="551" spans="1:5" ht="102">
      <c r="A551" t="s">
        <v>58</v>
      </c>
      <c r="E551" s="39" t="s">
        <v>11852</v>
      </c>
    </row>
    <row r="552" spans="1:16" ht="12.75">
      <c r="A552" t="s">
        <v>48</v>
      </c>
      <c s="34" t="s">
        <v>442</v>
      </c>
      <c s="34" t="s">
        <v>11887</v>
      </c>
      <c s="35" t="s">
        <v>4</v>
      </c>
      <c s="6" t="s">
        <v>11888</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11829</v>
      </c>
    </row>
    <row r="555" spans="1:5" ht="102">
      <c r="A555" t="s">
        <v>58</v>
      </c>
      <c r="E555" s="39" t="s">
        <v>11852</v>
      </c>
    </row>
    <row r="556" spans="1:16" ht="12.75">
      <c r="A556" t="s">
        <v>48</v>
      </c>
      <c s="34" t="s">
        <v>443</v>
      </c>
      <c s="34" t="s">
        <v>11889</v>
      </c>
      <c s="35" t="s">
        <v>4</v>
      </c>
      <c s="6" t="s">
        <v>11890</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11829</v>
      </c>
    </row>
    <row r="559" spans="1:5" ht="102">
      <c r="A559" t="s">
        <v>58</v>
      </c>
      <c r="E559" s="39" t="s">
        <v>11852</v>
      </c>
    </row>
    <row r="560" spans="1:16" ht="12.75">
      <c r="A560" t="s">
        <v>48</v>
      </c>
      <c s="34" t="s">
        <v>444</v>
      </c>
      <c s="34" t="s">
        <v>11891</v>
      </c>
      <c s="35" t="s">
        <v>4</v>
      </c>
      <c s="6" t="s">
        <v>11892</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11829</v>
      </c>
    </row>
    <row r="563" spans="1:5" ht="102">
      <c r="A563" t="s">
        <v>58</v>
      </c>
      <c r="E563" s="39" t="s">
        <v>11852</v>
      </c>
    </row>
    <row r="564" spans="1:16" ht="12.75">
      <c r="A564" t="s">
        <v>48</v>
      </c>
      <c s="34" t="s">
        <v>445</v>
      </c>
      <c s="34" t="s">
        <v>11893</v>
      </c>
      <c s="35" t="s">
        <v>4</v>
      </c>
      <c s="6" t="s">
        <v>11894</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11829</v>
      </c>
    </row>
    <row r="567" spans="1:5" ht="102">
      <c r="A567" t="s">
        <v>58</v>
      </c>
      <c r="E567" s="39" t="s">
        <v>11895</v>
      </c>
    </row>
    <row r="568" spans="1:16" ht="12.75">
      <c r="A568" t="s">
        <v>48</v>
      </c>
      <c s="34" t="s">
        <v>446</v>
      </c>
      <c s="34" t="s">
        <v>11896</v>
      </c>
      <c s="35" t="s">
        <v>4</v>
      </c>
      <c s="6" t="s">
        <v>11897</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11829</v>
      </c>
    </row>
    <row r="571" spans="1:5" ht="102">
      <c r="A571" t="s">
        <v>58</v>
      </c>
      <c r="E571" s="39" t="s">
        <v>11895</v>
      </c>
    </row>
    <row r="572" spans="1:16" ht="12.75">
      <c r="A572" t="s">
        <v>48</v>
      </c>
      <c s="34" t="s">
        <v>447</v>
      </c>
      <c s="34" t="s">
        <v>11898</v>
      </c>
      <c s="35" t="s">
        <v>4</v>
      </c>
      <c s="6" t="s">
        <v>11899</v>
      </c>
      <c s="36" t="s">
        <v>11554</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11829</v>
      </c>
    </row>
    <row r="575" spans="1:5" ht="127.5">
      <c r="A575" t="s">
        <v>58</v>
      </c>
      <c r="E575" s="39" t="s">
        <v>11900</v>
      </c>
    </row>
    <row r="576" spans="1:16" ht="12.75">
      <c r="A576" t="s">
        <v>48</v>
      </c>
      <c s="34" t="s">
        <v>448</v>
      </c>
      <c s="34" t="s">
        <v>11901</v>
      </c>
      <c s="35" t="s">
        <v>4</v>
      </c>
      <c s="6" t="s">
        <v>11902</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11829</v>
      </c>
    </row>
    <row r="579" spans="1:5" ht="89.25">
      <c r="A579" t="s">
        <v>58</v>
      </c>
      <c r="E579" s="39" t="s">
        <v>11903</v>
      </c>
    </row>
    <row r="580" spans="1:13" ht="12.75">
      <c r="A580" t="s">
        <v>45</v>
      </c>
      <c r="C580" s="31" t="s">
        <v>11904</v>
      </c>
      <c r="E580" s="33" t="s">
        <v>11905</v>
      </c>
      <c r="J580" s="32">
        <f>0</f>
      </c>
      <c s="32">
        <f>0</f>
      </c>
      <c s="32">
        <f>0+L581+L585+L589+L593</f>
      </c>
      <c s="32">
        <f>0+M581+M585+M589+M593</f>
      </c>
    </row>
    <row r="581" spans="1:16" ht="12.75">
      <c r="A581" t="s">
        <v>48</v>
      </c>
      <c s="34" t="s">
        <v>449</v>
      </c>
      <c s="34" t="s">
        <v>11906</v>
      </c>
      <c s="35" t="s">
        <v>4</v>
      </c>
      <c s="6" t="s">
        <v>11907</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11908</v>
      </c>
    </row>
    <row r="584" spans="1:5" ht="38.25">
      <c r="A584" t="s">
        <v>58</v>
      </c>
      <c r="E584" s="39" t="s">
        <v>11909</v>
      </c>
    </row>
    <row r="585" spans="1:16" ht="12.75">
      <c r="A585" t="s">
        <v>48</v>
      </c>
      <c s="34" t="s">
        <v>450</v>
      </c>
      <c s="34" t="s">
        <v>11910</v>
      </c>
      <c s="35" t="s">
        <v>4</v>
      </c>
      <c s="6" t="s">
        <v>11911</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11908</v>
      </c>
    </row>
    <row r="588" spans="1:5" ht="25.5">
      <c r="A588" t="s">
        <v>58</v>
      </c>
      <c r="E588" s="39" t="s">
        <v>11912</v>
      </c>
    </row>
    <row r="589" spans="1:16" ht="12.75">
      <c r="A589" t="s">
        <v>48</v>
      </c>
      <c s="34" t="s">
        <v>451</v>
      </c>
      <c s="34" t="s">
        <v>11913</v>
      </c>
      <c s="35" t="s">
        <v>4</v>
      </c>
      <c s="6" t="s">
        <v>11914</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11908</v>
      </c>
    </row>
    <row r="592" spans="1:5" ht="25.5">
      <c r="A592" t="s">
        <v>58</v>
      </c>
      <c r="E592" s="39" t="s">
        <v>11915</v>
      </c>
    </row>
    <row r="593" spans="1:16" ht="12.75">
      <c r="A593" t="s">
        <v>48</v>
      </c>
      <c s="34" t="s">
        <v>452</v>
      </c>
      <c s="34" t="s">
        <v>11916</v>
      </c>
      <c s="35" t="s">
        <v>4</v>
      </c>
      <c s="6" t="s">
        <v>11917</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11583</v>
      </c>
    </row>
    <row r="596" spans="1:5" ht="25.5">
      <c r="A596" t="s">
        <v>58</v>
      </c>
      <c r="E596" s="39" t="s">
        <v>11918</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11587</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11587</v>
      </c>
    </row>
    <row r="605" spans="1:5" ht="25.5">
      <c r="A605" t="s">
        <v>58</v>
      </c>
      <c r="E605" s="39" t="s">
        <v>677</v>
      </c>
    </row>
    <row r="606" spans="1:16" ht="25.5">
      <c r="A606" t="s">
        <v>48</v>
      </c>
      <c s="34" t="s">
        <v>455</v>
      </c>
      <c s="34" t="s">
        <v>3151</v>
      </c>
      <c s="35" t="s">
        <v>3152</v>
      </c>
      <c s="6" t="s">
        <v>3153</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11587</v>
      </c>
    </row>
    <row r="609" spans="1:5" ht="25.5">
      <c r="A609" t="s">
        <v>58</v>
      </c>
      <c r="E609" s="39" t="s">
        <v>677</v>
      </c>
    </row>
    <row r="610" spans="1:16" ht="25.5">
      <c r="A610" t="s">
        <v>48</v>
      </c>
      <c s="34" t="s">
        <v>456</v>
      </c>
      <c s="34" t="s">
        <v>3163</v>
      </c>
      <c s="35" t="s">
        <v>3164</v>
      </c>
      <c s="6" t="s">
        <v>3165</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11587</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11541</v>
      </c>
      <c s="41">
        <f>Rekapitulace!C180</f>
      </c>
      <c s="20" t="s">
        <v>0</v>
      </c>
      <c t="s">
        <v>22</v>
      </c>
      <c t="s">
        <v>26</v>
      </c>
    </row>
    <row r="4" spans="1:16" ht="32" customHeight="1">
      <c r="A4" s="24" t="s">
        <v>19</v>
      </c>
      <c s="25" t="s">
        <v>27</v>
      </c>
      <c s="27" t="s">
        <v>11541</v>
      </c>
      <c r="E4" s="26" t="s">
        <v>11542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11921</v>
      </c>
      <c r="E8" s="30" t="s">
        <v>11920</v>
      </c>
      <c r="J8" s="29">
        <f>0+J9+J10+J15+J148+J181+J190+J267</f>
      </c>
      <c s="29">
        <f>0+K9+K10+K15+K148+K181+K190+K267</f>
      </c>
      <c s="29">
        <f>0+L9+L10+L15+L148+L181+L190+L267</f>
      </c>
      <c s="29">
        <f>0+M9+M10+M15+M148+M181+M190+M267</f>
      </c>
    </row>
    <row r="9" spans="1:13" ht="12.75">
      <c r="A9" t="s">
        <v>45</v>
      </c>
      <c r="C9" s="31" t="s">
        <v>279</v>
      </c>
      <c r="E9" s="33" t="s">
        <v>2326</v>
      </c>
      <c r="J9" s="32">
        <f>0</f>
      </c>
      <c s="32">
        <f>0</f>
      </c>
      <c s="32">
        <f>0</f>
      </c>
      <c s="32">
        <f>0</f>
      </c>
    </row>
    <row r="10" spans="1:13" ht="12.75">
      <c r="A10" t="s">
        <v>45</v>
      </c>
      <c r="C10" s="31" t="s">
        <v>11546</v>
      </c>
      <c r="E10" s="33" t="s">
        <v>11547</v>
      </c>
      <c r="J10" s="32">
        <f>0</f>
      </c>
      <c s="32">
        <f>0</f>
      </c>
      <c s="32">
        <f>0+L11</f>
      </c>
      <c s="32">
        <f>0+M11</f>
      </c>
    </row>
    <row r="11" spans="1:16" ht="12.75">
      <c r="A11" t="s">
        <v>48</v>
      </c>
      <c s="34" t="s">
        <v>49</v>
      </c>
      <c s="34" t="s">
        <v>11552</v>
      </c>
      <c s="35" t="s">
        <v>4</v>
      </c>
      <c s="6" t="s">
        <v>11553</v>
      </c>
      <c s="36" t="s">
        <v>11554</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11555</v>
      </c>
    </row>
    <row r="14" spans="1:5" ht="127.5">
      <c r="A14" t="s">
        <v>58</v>
      </c>
      <c r="E14" s="39" t="s">
        <v>11556</v>
      </c>
    </row>
    <row r="15" spans="1:13" ht="12.75">
      <c r="A15" t="s">
        <v>45</v>
      </c>
      <c r="C15" s="31" t="s">
        <v>11633</v>
      </c>
      <c r="E15" s="33" t="s">
        <v>11634</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11922</v>
      </c>
      <c s="35" t="s">
        <v>4</v>
      </c>
      <c s="6" t="s">
        <v>11923</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11703</v>
      </c>
    </row>
    <row r="19" spans="1:5" ht="114.75">
      <c r="A19" t="s">
        <v>58</v>
      </c>
      <c r="E19" s="39" t="s">
        <v>11687</v>
      </c>
    </row>
    <row r="20" spans="1:16" ht="12.75">
      <c r="A20" t="s">
        <v>48</v>
      </c>
      <c s="34" t="s">
        <v>25</v>
      </c>
      <c s="34" t="s">
        <v>11736</v>
      </c>
      <c s="35" t="s">
        <v>4</v>
      </c>
      <c s="6" t="s">
        <v>11737</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11583</v>
      </c>
    </row>
    <row r="23" spans="1:5" ht="114.75">
      <c r="A23" t="s">
        <v>58</v>
      </c>
      <c r="E23" s="39" t="s">
        <v>11687</v>
      </c>
    </row>
    <row r="24" spans="1:16" ht="12.75">
      <c r="A24" t="s">
        <v>48</v>
      </c>
      <c s="34" t="s">
        <v>65</v>
      </c>
      <c s="34" t="s">
        <v>11738</v>
      </c>
      <c s="35" t="s">
        <v>4</v>
      </c>
      <c s="6" t="s">
        <v>11739</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11583</v>
      </c>
    </row>
    <row r="27" spans="1:5" ht="114.75">
      <c r="A27" t="s">
        <v>58</v>
      </c>
      <c r="E27" s="39" t="s">
        <v>11687</v>
      </c>
    </row>
    <row r="28" spans="1:16" ht="12.75">
      <c r="A28" t="s">
        <v>48</v>
      </c>
      <c s="34" t="s">
        <v>68</v>
      </c>
      <c s="34" t="s">
        <v>11924</v>
      </c>
      <c s="35" t="s">
        <v>4</v>
      </c>
      <c s="6" t="s">
        <v>11925</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11583</v>
      </c>
    </row>
    <row r="31" spans="1:5" ht="114.75">
      <c r="A31" t="s">
        <v>58</v>
      </c>
      <c r="E31" s="39" t="s">
        <v>11687</v>
      </c>
    </row>
    <row r="32" spans="1:16" ht="12.75">
      <c r="A32" t="s">
        <v>48</v>
      </c>
      <c s="34" t="s">
        <v>71</v>
      </c>
      <c s="34" t="s">
        <v>11926</v>
      </c>
      <c s="35" t="s">
        <v>4</v>
      </c>
      <c s="6" t="s">
        <v>11927</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11583</v>
      </c>
    </row>
    <row r="35" spans="1:5" ht="114.75">
      <c r="A35" t="s">
        <v>58</v>
      </c>
      <c r="E35" s="39" t="s">
        <v>11687</v>
      </c>
    </row>
    <row r="36" spans="1:16" ht="25.5">
      <c r="A36" t="s">
        <v>48</v>
      </c>
      <c s="34" t="s">
        <v>74</v>
      </c>
      <c s="34" t="s">
        <v>11928</v>
      </c>
      <c s="35" t="s">
        <v>4</v>
      </c>
      <c s="6" t="s">
        <v>11929</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11583</v>
      </c>
    </row>
    <row r="39" spans="1:5" ht="114.75">
      <c r="A39" t="s">
        <v>58</v>
      </c>
      <c r="E39" s="39" t="s">
        <v>11687</v>
      </c>
    </row>
    <row r="40" spans="1:16" ht="12.75">
      <c r="A40" t="s">
        <v>48</v>
      </c>
      <c s="34" t="s">
        <v>77</v>
      </c>
      <c s="34" t="s">
        <v>11930</v>
      </c>
      <c s="35" t="s">
        <v>4</v>
      </c>
      <c s="6" t="s">
        <v>11931</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11583</v>
      </c>
    </row>
    <row r="43" spans="1:5" ht="114.75">
      <c r="A43" t="s">
        <v>58</v>
      </c>
      <c r="E43" s="39" t="s">
        <v>11687</v>
      </c>
    </row>
    <row r="44" spans="1:16" ht="12.75">
      <c r="A44" t="s">
        <v>48</v>
      </c>
      <c s="34" t="s">
        <v>81</v>
      </c>
      <c s="34" t="s">
        <v>11932</v>
      </c>
      <c s="35" t="s">
        <v>4</v>
      </c>
      <c s="6" t="s">
        <v>11933</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11583</v>
      </c>
    </row>
    <row r="47" spans="1:5" ht="114.75">
      <c r="A47" t="s">
        <v>58</v>
      </c>
      <c r="E47" s="39" t="s">
        <v>11687</v>
      </c>
    </row>
    <row r="48" spans="1:16" ht="12.75">
      <c r="A48" t="s">
        <v>48</v>
      </c>
      <c s="34" t="s">
        <v>84</v>
      </c>
      <c s="34" t="s">
        <v>11934</v>
      </c>
      <c s="35" t="s">
        <v>4</v>
      </c>
      <c s="6" t="s">
        <v>11935</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11583</v>
      </c>
    </row>
    <row r="51" spans="1:5" ht="114.75">
      <c r="A51" t="s">
        <v>58</v>
      </c>
      <c r="E51" s="39" t="s">
        <v>11687</v>
      </c>
    </row>
    <row r="52" spans="1:16" ht="12.75">
      <c r="A52" t="s">
        <v>48</v>
      </c>
      <c s="34" t="s">
        <v>87</v>
      </c>
      <c s="34" t="s">
        <v>11936</v>
      </c>
      <c s="35" t="s">
        <v>4</v>
      </c>
      <c s="6" t="s">
        <v>11937</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11583</v>
      </c>
    </row>
    <row r="55" spans="1:5" ht="114.75">
      <c r="A55" t="s">
        <v>58</v>
      </c>
      <c r="E55" s="39" t="s">
        <v>11687</v>
      </c>
    </row>
    <row r="56" spans="1:16" ht="12.75">
      <c r="A56" t="s">
        <v>48</v>
      </c>
      <c s="34" t="s">
        <v>91</v>
      </c>
      <c s="34" t="s">
        <v>11938</v>
      </c>
      <c s="35" t="s">
        <v>4</v>
      </c>
      <c s="6" t="s">
        <v>11939</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11583</v>
      </c>
    </row>
    <row r="59" spans="1:5" ht="114.75">
      <c r="A59" t="s">
        <v>58</v>
      </c>
      <c r="E59" s="39" t="s">
        <v>11687</v>
      </c>
    </row>
    <row r="60" spans="1:16" ht="12.75">
      <c r="A60" t="s">
        <v>48</v>
      </c>
      <c s="34" t="s">
        <v>94</v>
      </c>
      <c s="34" t="s">
        <v>11940</v>
      </c>
      <c s="35" t="s">
        <v>4</v>
      </c>
      <c s="6" t="s">
        <v>11941</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11583</v>
      </c>
    </row>
    <row r="63" spans="1:5" ht="114.75">
      <c r="A63" t="s">
        <v>58</v>
      </c>
      <c r="E63" s="39" t="s">
        <v>11687</v>
      </c>
    </row>
    <row r="64" spans="1:16" ht="12.75">
      <c r="A64" t="s">
        <v>48</v>
      </c>
      <c s="34" t="s">
        <v>97</v>
      </c>
      <c s="34" t="s">
        <v>11942</v>
      </c>
      <c s="35" t="s">
        <v>4</v>
      </c>
      <c s="6" t="s">
        <v>11943</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11583</v>
      </c>
    </row>
    <row r="67" spans="1:5" ht="114.75">
      <c r="A67" t="s">
        <v>58</v>
      </c>
      <c r="E67" s="39" t="s">
        <v>11687</v>
      </c>
    </row>
    <row r="68" spans="1:16" ht="12.75">
      <c r="A68" t="s">
        <v>48</v>
      </c>
      <c s="34" t="s">
        <v>100</v>
      </c>
      <c s="34" t="s">
        <v>11944</v>
      </c>
      <c s="35" t="s">
        <v>4</v>
      </c>
      <c s="6" t="s">
        <v>11945</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11583</v>
      </c>
    </row>
    <row r="71" spans="1:5" ht="114.75">
      <c r="A71" t="s">
        <v>58</v>
      </c>
      <c r="E71" s="39" t="s">
        <v>11752</v>
      </c>
    </row>
    <row r="72" spans="1:16" ht="12.75">
      <c r="A72" t="s">
        <v>48</v>
      </c>
      <c s="34" t="s">
        <v>103</v>
      </c>
      <c s="34" t="s">
        <v>11740</v>
      </c>
      <c s="35" t="s">
        <v>4</v>
      </c>
      <c s="6" t="s">
        <v>11741</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11583</v>
      </c>
    </row>
    <row r="75" spans="1:5" ht="114.75">
      <c r="A75" t="s">
        <v>58</v>
      </c>
      <c r="E75" s="39" t="s">
        <v>11687</v>
      </c>
    </row>
    <row r="76" spans="1:16" ht="12.75">
      <c r="A76" t="s">
        <v>48</v>
      </c>
      <c s="34" t="s">
        <v>106</v>
      </c>
      <c s="34" t="s">
        <v>11742</v>
      </c>
      <c s="35" t="s">
        <v>4</v>
      </c>
      <c s="6" t="s">
        <v>11743</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11583</v>
      </c>
    </row>
    <row r="79" spans="1:5" ht="114.75">
      <c r="A79" t="s">
        <v>58</v>
      </c>
      <c r="E79" s="39" t="s">
        <v>11687</v>
      </c>
    </row>
    <row r="80" spans="1:16" ht="12.75">
      <c r="A80" t="s">
        <v>48</v>
      </c>
      <c s="34" t="s">
        <v>109</v>
      </c>
      <c s="34" t="s">
        <v>11946</v>
      </c>
      <c s="35" t="s">
        <v>4</v>
      </c>
      <c s="6" t="s">
        <v>11947</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11583</v>
      </c>
    </row>
    <row r="83" spans="1:5" ht="114.75">
      <c r="A83" t="s">
        <v>58</v>
      </c>
      <c r="E83" s="39" t="s">
        <v>11687</v>
      </c>
    </row>
    <row r="84" spans="1:16" ht="12.75">
      <c r="A84" t="s">
        <v>48</v>
      </c>
      <c s="34" t="s">
        <v>112</v>
      </c>
      <c s="34" t="s">
        <v>11744</v>
      </c>
      <c s="35" t="s">
        <v>4</v>
      </c>
      <c s="6" t="s">
        <v>11745</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11583</v>
      </c>
    </row>
    <row r="87" spans="1:5" ht="114.75">
      <c r="A87" t="s">
        <v>58</v>
      </c>
      <c r="E87" s="39" t="s">
        <v>11687</v>
      </c>
    </row>
    <row r="88" spans="1:16" ht="12.75">
      <c r="A88" t="s">
        <v>48</v>
      </c>
      <c s="34" t="s">
        <v>115</v>
      </c>
      <c s="34" t="s">
        <v>11748</v>
      </c>
      <c s="35" t="s">
        <v>4</v>
      </c>
      <c s="6" t="s">
        <v>11749</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11583</v>
      </c>
    </row>
    <row r="91" spans="1:5" ht="114.75">
      <c r="A91" t="s">
        <v>58</v>
      </c>
      <c r="E91" s="39" t="s">
        <v>11687</v>
      </c>
    </row>
    <row r="92" spans="1:16" ht="25.5">
      <c r="A92" t="s">
        <v>48</v>
      </c>
      <c s="34" t="s">
        <v>118</v>
      </c>
      <c s="34" t="s">
        <v>11948</v>
      </c>
      <c s="35" t="s">
        <v>4</v>
      </c>
      <c s="6" t="s">
        <v>11949</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11583</v>
      </c>
    </row>
    <row r="95" spans="1:5" ht="114.75">
      <c r="A95" t="s">
        <v>58</v>
      </c>
      <c r="E95" s="39" t="s">
        <v>11687</v>
      </c>
    </row>
    <row r="96" spans="1:16" ht="25.5">
      <c r="A96" t="s">
        <v>48</v>
      </c>
      <c s="34" t="s">
        <v>121</v>
      </c>
      <c s="34" t="s">
        <v>11950</v>
      </c>
      <c s="35" t="s">
        <v>4</v>
      </c>
      <c s="6" t="s">
        <v>11951</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11583</v>
      </c>
    </row>
    <row r="99" spans="1:5" ht="114.75">
      <c r="A99" t="s">
        <v>58</v>
      </c>
      <c r="E99" s="39" t="s">
        <v>11687</v>
      </c>
    </row>
    <row r="100" spans="1:16" ht="12.75">
      <c r="A100" t="s">
        <v>48</v>
      </c>
      <c s="34" t="s">
        <v>124</v>
      </c>
      <c s="34" t="s">
        <v>11952</v>
      </c>
      <c s="35" t="s">
        <v>4</v>
      </c>
      <c s="6" t="s">
        <v>11953</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11583</v>
      </c>
    </row>
    <row r="103" spans="1:5" ht="114.75">
      <c r="A103" t="s">
        <v>58</v>
      </c>
      <c r="E103" s="39" t="s">
        <v>11687</v>
      </c>
    </row>
    <row r="104" spans="1:16" ht="12.75">
      <c r="A104" t="s">
        <v>48</v>
      </c>
      <c s="34" t="s">
        <v>127</v>
      </c>
      <c s="34" t="s">
        <v>11954</v>
      </c>
      <c s="35" t="s">
        <v>4</v>
      </c>
      <c s="6" t="s">
        <v>11955</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11583</v>
      </c>
    </row>
    <row r="107" spans="1:5" ht="114.75">
      <c r="A107" t="s">
        <v>58</v>
      </c>
      <c r="E107" s="39" t="s">
        <v>11687</v>
      </c>
    </row>
    <row r="108" spans="1:16" ht="12.75">
      <c r="A108" t="s">
        <v>48</v>
      </c>
      <c s="34" t="s">
        <v>130</v>
      </c>
      <c s="34" t="s">
        <v>11956</v>
      </c>
      <c s="35" t="s">
        <v>4</v>
      </c>
      <c s="6" t="s">
        <v>11957</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11583</v>
      </c>
    </row>
    <row r="111" spans="1:5" ht="114.75">
      <c r="A111" t="s">
        <v>58</v>
      </c>
      <c r="E111" s="39" t="s">
        <v>11687</v>
      </c>
    </row>
    <row r="112" spans="1:16" ht="12.75">
      <c r="A112" t="s">
        <v>48</v>
      </c>
      <c s="34" t="s">
        <v>133</v>
      </c>
      <c s="34" t="s">
        <v>11958</v>
      </c>
      <c s="35" t="s">
        <v>4</v>
      </c>
      <c s="6" t="s">
        <v>11959</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11583</v>
      </c>
    </row>
    <row r="115" spans="1:5" ht="114.75">
      <c r="A115" t="s">
        <v>58</v>
      </c>
      <c r="E115" s="39" t="s">
        <v>11687</v>
      </c>
    </row>
    <row r="116" spans="1:16" ht="12.75">
      <c r="A116" t="s">
        <v>48</v>
      </c>
      <c s="34" t="s">
        <v>136</v>
      </c>
      <c s="34" t="s">
        <v>11750</v>
      </c>
      <c s="35" t="s">
        <v>4</v>
      </c>
      <c s="6" t="s">
        <v>11751</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11583</v>
      </c>
    </row>
    <row r="119" spans="1:5" ht="114.75">
      <c r="A119" t="s">
        <v>58</v>
      </c>
      <c r="E119" s="39" t="s">
        <v>11752</v>
      </c>
    </row>
    <row r="120" spans="1:16" ht="12.75">
      <c r="A120" t="s">
        <v>48</v>
      </c>
      <c s="34" t="s">
        <v>139</v>
      </c>
      <c s="34" t="s">
        <v>11759</v>
      </c>
      <c s="35" t="s">
        <v>4</v>
      </c>
      <c s="6" t="s">
        <v>11760</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11583</v>
      </c>
    </row>
    <row r="123" spans="1:5" ht="114.75">
      <c r="A123" t="s">
        <v>58</v>
      </c>
      <c r="E123" s="39" t="s">
        <v>11687</v>
      </c>
    </row>
    <row r="124" spans="1:16" ht="25.5">
      <c r="A124" t="s">
        <v>48</v>
      </c>
      <c s="34" t="s">
        <v>142</v>
      </c>
      <c s="34" t="s">
        <v>11761</v>
      </c>
      <c s="35" t="s">
        <v>4</v>
      </c>
      <c s="6" t="s">
        <v>11762</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11583</v>
      </c>
    </row>
    <row r="127" spans="1:5" ht="102">
      <c r="A127" t="s">
        <v>58</v>
      </c>
      <c r="E127" s="39" t="s">
        <v>11763</v>
      </c>
    </row>
    <row r="128" spans="1:16" ht="12.75">
      <c r="A128" t="s">
        <v>48</v>
      </c>
      <c s="34" t="s">
        <v>145</v>
      </c>
      <c s="34" t="s">
        <v>11768</v>
      </c>
      <c s="35" t="s">
        <v>4</v>
      </c>
      <c s="6" t="s">
        <v>11769</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11583</v>
      </c>
    </row>
    <row r="131" spans="1:5" ht="114.75">
      <c r="A131" t="s">
        <v>58</v>
      </c>
      <c r="E131" s="39" t="s">
        <v>11687</v>
      </c>
    </row>
    <row r="132" spans="1:16" ht="12.75">
      <c r="A132" t="s">
        <v>48</v>
      </c>
      <c s="34" t="s">
        <v>148</v>
      </c>
      <c s="34" t="s">
        <v>11770</v>
      </c>
      <c s="35" t="s">
        <v>4</v>
      </c>
      <c s="6" t="s">
        <v>11771</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11583</v>
      </c>
    </row>
    <row r="135" spans="1:5" ht="114.75">
      <c r="A135" t="s">
        <v>58</v>
      </c>
      <c r="E135" s="39" t="s">
        <v>11687</v>
      </c>
    </row>
    <row r="136" spans="1:16" ht="12.75">
      <c r="A136" t="s">
        <v>48</v>
      </c>
      <c s="34" t="s">
        <v>151</v>
      </c>
      <c s="34" t="s">
        <v>11774</v>
      </c>
      <c s="35" t="s">
        <v>4</v>
      </c>
      <c s="6" t="s">
        <v>11775</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11583</v>
      </c>
    </row>
    <row r="139" spans="1:5" ht="114.75">
      <c r="A139" t="s">
        <v>58</v>
      </c>
      <c r="E139" s="39" t="s">
        <v>11687</v>
      </c>
    </row>
    <row r="140" spans="1:16" ht="12.75">
      <c r="A140" t="s">
        <v>48</v>
      </c>
      <c s="34" t="s">
        <v>154</v>
      </c>
      <c s="34" t="s">
        <v>11776</v>
      </c>
      <c s="35" t="s">
        <v>4</v>
      </c>
      <c s="6" t="s">
        <v>11777</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11583</v>
      </c>
    </row>
    <row r="143" spans="1:5" ht="114.75">
      <c r="A143" t="s">
        <v>58</v>
      </c>
      <c r="E143" s="39" t="s">
        <v>11687</v>
      </c>
    </row>
    <row r="144" spans="1:16" ht="12.75">
      <c r="A144" t="s">
        <v>48</v>
      </c>
      <c s="34" t="s">
        <v>157</v>
      </c>
      <c s="34" t="s">
        <v>11781</v>
      </c>
      <c s="35" t="s">
        <v>4</v>
      </c>
      <c s="6" t="s">
        <v>11782</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11587</v>
      </c>
    </row>
    <row r="147" spans="1:5" ht="89.25">
      <c r="A147" t="s">
        <v>58</v>
      </c>
      <c r="E147" s="39" t="s">
        <v>11783</v>
      </c>
    </row>
    <row r="148" spans="1:13" ht="12.75">
      <c r="A148" t="s">
        <v>45</v>
      </c>
      <c r="C148" s="31" t="s">
        <v>11960</v>
      </c>
      <c r="E148" s="33" t="s">
        <v>11798</v>
      </c>
      <c r="J148" s="32">
        <f>0</f>
      </c>
      <c s="32">
        <f>0</f>
      </c>
      <c s="32">
        <f>0+L149+L153+L157+L161+L165+L169+L173+L177</f>
      </c>
      <c s="32">
        <f>0+M149+M153+M157+M161+M165+M169+M173+M177</f>
      </c>
    </row>
    <row r="149" spans="1:16" ht="12.75">
      <c r="A149" t="s">
        <v>48</v>
      </c>
      <c s="34" t="s">
        <v>160</v>
      </c>
      <c s="34" t="s">
        <v>11802</v>
      </c>
      <c s="35" t="s">
        <v>4</v>
      </c>
      <c s="6" t="s">
        <v>11803</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11587</v>
      </c>
    </row>
    <row r="152" spans="1:5" ht="89.25">
      <c r="A152" t="s">
        <v>58</v>
      </c>
      <c r="E152" s="39" t="s">
        <v>11804</v>
      </c>
    </row>
    <row r="153" spans="1:16" ht="12.75">
      <c r="A153" t="s">
        <v>48</v>
      </c>
      <c s="34" t="s">
        <v>163</v>
      </c>
      <c s="34" t="s">
        <v>11805</v>
      </c>
      <c s="35" t="s">
        <v>4</v>
      </c>
      <c s="6" t="s">
        <v>11806</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11587</v>
      </c>
    </row>
    <row r="156" spans="1:5" ht="89.25">
      <c r="A156" t="s">
        <v>58</v>
      </c>
      <c r="E156" s="39" t="s">
        <v>11807</v>
      </c>
    </row>
    <row r="157" spans="1:16" ht="12.75">
      <c r="A157" t="s">
        <v>48</v>
      </c>
      <c s="34" t="s">
        <v>166</v>
      </c>
      <c s="34" t="s">
        <v>11810</v>
      </c>
      <c s="35" t="s">
        <v>4</v>
      </c>
      <c s="6" t="s">
        <v>11811</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11587</v>
      </c>
    </row>
    <row r="160" spans="1:5" ht="89.25">
      <c r="A160" t="s">
        <v>58</v>
      </c>
      <c r="E160" s="39" t="s">
        <v>11807</v>
      </c>
    </row>
    <row r="161" spans="1:16" ht="12.75">
      <c r="A161" t="s">
        <v>48</v>
      </c>
      <c s="34" t="s">
        <v>170</v>
      </c>
      <c s="34" t="s">
        <v>11812</v>
      </c>
      <c s="35" t="s">
        <v>4</v>
      </c>
      <c s="6" t="s">
        <v>11813</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11587</v>
      </c>
    </row>
    <row r="164" spans="1:5" ht="89.25">
      <c r="A164" t="s">
        <v>58</v>
      </c>
      <c r="E164" s="39" t="s">
        <v>11814</v>
      </c>
    </row>
    <row r="165" spans="1:16" ht="12.75">
      <c r="A165" t="s">
        <v>48</v>
      </c>
      <c s="34" t="s">
        <v>173</v>
      </c>
      <c s="34" t="s">
        <v>11815</v>
      </c>
      <c s="35" t="s">
        <v>4</v>
      </c>
      <c s="6" t="s">
        <v>11816</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11587</v>
      </c>
    </row>
    <row r="168" spans="1:5" ht="89.25">
      <c r="A168" t="s">
        <v>58</v>
      </c>
      <c r="E168" s="39" t="s">
        <v>11817</v>
      </c>
    </row>
    <row r="169" spans="1:16" ht="12.75">
      <c r="A169" t="s">
        <v>48</v>
      </c>
      <c s="34" t="s">
        <v>176</v>
      </c>
      <c s="34" t="s">
        <v>1642</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11587</v>
      </c>
    </row>
    <row r="172" spans="1:5" ht="89.25">
      <c r="A172" t="s">
        <v>58</v>
      </c>
      <c r="E172" s="39" t="s">
        <v>11818</v>
      </c>
    </row>
    <row r="173" spans="1:16" ht="12.75">
      <c r="A173" t="s">
        <v>48</v>
      </c>
      <c s="34" t="s">
        <v>179</v>
      </c>
      <c s="34" t="s">
        <v>11819</v>
      </c>
      <c s="35" t="s">
        <v>4</v>
      </c>
      <c s="6" t="s">
        <v>11820</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11587</v>
      </c>
    </row>
    <row r="176" spans="1:5" ht="89.25">
      <c r="A176" t="s">
        <v>58</v>
      </c>
      <c r="E176" s="39" t="s">
        <v>11821</v>
      </c>
    </row>
    <row r="177" spans="1:16" ht="12.75">
      <c r="A177" t="s">
        <v>48</v>
      </c>
      <c s="34" t="s">
        <v>182</v>
      </c>
      <c s="34" t="s">
        <v>11822</v>
      </c>
      <c s="35" t="s">
        <v>4</v>
      </c>
      <c s="6" t="s">
        <v>11823</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11587</v>
      </c>
    </row>
    <row r="180" spans="1:5" ht="89.25">
      <c r="A180" t="s">
        <v>58</v>
      </c>
      <c r="E180" s="39" t="s">
        <v>11824</v>
      </c>
    </row>
    <row r="181" spans="1:13" ht="12.75">
      <c r="A181" t="s">
        <v>45</v>
      </c>
      <c r="C181" s="31" t="s">
        <v>11904</v>
      </c>
      <c r="E181" s="33" t="s">
        <v>11905</v>
      </c>
      <c r="J181" s="32">
        <f>0</f>
      </c>
      <c s="32">
        <f>0</f>
      </c>
      <c s="32">
        <f>0+L182+L186</f>
      </c>
      <c s="32">
        <f>0+M182+M186</f>
      </c>
    </row>
    <row r="182" spans="1:16" ht="12.75">
      <c r="A182" t="s">
        <v>48</v>
      </c>
      <c s="34" t="s">
        <v>185</v>
      </c>
      <c s="34" t="s">
        <v>11913</v>
      </c>
      <c s="35" t="s">
        <v>4</v>
      </c>
      <c s="6" t="s">
        <v>11914</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11908</v>
      </c>
    </row>
    <row r="185" spans="1:5" ht="25.5">
      <c r="A185" t="s">
        <v>58</v>
      </c>
      <c r="E185" s="39" t="s">
        <v>11915</v>
      </c>
    </row>
    <row r="186" spans="1:16" ht="12.75">
      <c r="A186" t="s">
        <v>48</v>
      </c>
      <c s="34" t="s">
        <v>188</v>
      </c>
      <c s="34" t="s">
        <v>11916</v>
      </c>
      <c s="35" t="s">
        <v>4</v>
      </c>
      <c s="6" t="s">
        <v>11917</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11583</v>
      </c>
    </row>
    <row r="189" spans="1:5" ht="25.5">
      <c r="A189" t="s">
        <v>58</v>
      </c>
      <c r="E189" s="39" t="s">
        <v>11918</v>
      </c>
    </row>
    <row r="190" spans="1:13" ht="12.75">
      <c r="A190" t="s">
        <v>45</v>
      </c>
      <c r="C190" s="31" t="s">
        <v>11961</v>
      </c>
      <c r="E190" s="33" t="s">
        <v>11962</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11963</v>
      </c>
    </row>
    <row r="194" spans="1:5" ht="318.75">
      <c r="A194" t="s">
        <v>58</v>
      </c>
      <c r="E194" s="39" t="s">
        <v>11964</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11963</v>
      </c>
    </row>
    <row r="198" spans="1:5" ht="229.5">
      <c r="A198" t="s">
        <v>58</v>
      </c>
      <c r="E198" s="39" t="s">
        <v>11965</v>
      </c>
    </row>
    <row r="199" spans="1:16" ht="12.75">
      <c r="A199" t="s">
        <v>48</v>
      </c>
      <c s="34" t="s">
        <v>197</v>
      </c>
      <c s="34" t="s">
        <v>1775</v>
      </c>
      <c s="35" t="s">
        <v>4</v>
      </c>
      <c s="6" t="s">
        <v>1776</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11963</v>
      </c>
    </row>
    <row r="202" spans="1:5" ht="229.5">
      <c r="A202" t="s">
        <v>58</v>
      </c>
      <c r="E202" s="39" t="s">
        <v>11966</v>
      </c>
    </row>
    <row r="203" spans="1:16" ht="12.75">
      <c r="A203" t="s">
        <v>48</v>
      </c>
      <c s="34" t="s">
        <v>200</v>
      </c>
      <c s="34" t="s">
        <v>1779</v>
      </c>
      <c s="35" t="s">
        <v>4</v>
      </c>
      <c s="6" t="s">
        <v>1780</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11963</v>
      </c>
    </row>
    <row r="206" spans="1:5" ht="25.5">
      <c r="A206" t="s">
        <v>58</v>
      </c>
      <c r="E206" s="39" t="s">
        <v>11967</v>
      </c>
    </row>
    <row r="207" spans="1:16" ht="12.75">
      <c r="A207" t="s">
        <v>48</v>
      </c>
      <c s="34" t="s">
        <v>203</v>
      </c>
      <c s="34" t="s">
        <v>5845</v>
      </c>
      <c s="35" t="s">
        <v>4</v>
      </c>
      <c s="6" t="s">
        <v>5846</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11963</v>
      </c>
    </row>
    <row r="210" spans="1:5" ht="409.5">
      <c r="A210" t="s">
        <v>58</v>
      </c>
      <c r="E210" s="39" t="s">
        <v>11968</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11963</v>
      </c>
    </row>
    <row r="214" spans="1:5" ht="76.5">
      <c r="A214" t="s">
        <v>58</v>
      </c>
      <c r="E214" s="39" t="s">
        <v>11969</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11963</v>
      </c>
    </row>
    <row r="218" spans="1:5" ht="102">
      <c r="A218" t="s">
        <v>58</v>
      </c>
      <c r="E218" s="39" t="s">
        <v>11970</v>
      </c>
    </row>
    <row r="219" spans="1:16" ht="12.75">
      <c r="A219" t="s">
        <v>48</v>
      </c>
      <c s="34" t="s">
        <v>213</v>
      </c>
      <c s="34" t="s">
        <v>11971</v>
      </c>
      <c s="35" t="s">
        <v>4</v>
      </c>
      <c s="6" t="s">
        <v>11972</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11963</v>
      </c>
    </row>
    <row r="222" spans="1:5" ht="140.25">
      <c r="A222" t="s">
        <v>58</v>
      </c>
      <c r="E222" s="39" t="s">
        <v>11973</v>
      </c>
    </row>
    <row r="223" spans="1:16" ht="12.75">
      <c r="A223" t="s">
        <v>48</v>
      </c>
      <c s="34" t="s">
        <v>216</v>
      </c>
      <c s="34" t="s">
        <v>11974</v>
      </c>
      <c s="35" t="s">
        <v>4</v>
      </c>
      <c s="6" t="s">
        <v>11975</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11963</v>
      </c>
    </row>
    <row r="226" spans="1:5" ht="140.25">
      <c r="A226" t="s">
        <v>58</v>
      </c>
      <c r="E226" s="39" t="s">
        <v>11973</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11963</v>
      </c>
    </row>
    <row r="230" spans="1:5" ht="102">
      <c r="A230" t="s">
        <v>58</v>
      </c>
      <c r="E230" s="39" t="s">
        <v>11976</v>
      </c>
    </row>
    <row r="231" spans="1:16" ht="12.75">
      <c r="A231" t="s">
        <v>48</v>
      </c>
      <c s="34" t="s">
        <v>222</v>
      </c>
      <c s="34" t="s">
        <v>11977</v>
      </c>
      <c s="35" t="s">
        <v>4</v>
      </c>
      <c s="6" t="s">
        <v>11978</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11979</v>
      </c>
    </row>
    <row r="234" spans="1:5" ht="102">
      <c r="A234" t="s">
        <v>58</v>
      </c>
      <c r="E234" s="39" t="s">
        <v>1655</v>
      </c>
    </row>
    <row r="235" spans="1:16" ht="12.75">
      <c r="A235" t="s">
        <v>48</v>
      </c>
      <c s="34" t="s">
        <v>225</v>
      </c>
      <c s="34" t="s">
        <v>11980</v>
      </c>
      <c s="35" t="s">
        <v>4</v>
      </c>
      <c s="6" t="s">
        <v>11981</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11979</v>
      </c>
    </row>
    <row r="238" spans="1:5" ht="102">
      <c r="A238" t="s">
        <v>58</v>
      </c>
      <c r="E238" s="39" t="s">
        <v>1655</v>
      </c>
    </row>
    <row r="239" spans="1:16" ht="12.75">
      <c r="A239" t="s">
        <v>48</v>
      </c>
      <c s="34" t="s">
        <v>228</v>
      </c>
      <c s="34" t="s">
        <v>11982</v>
      </c>
      <c s="35" t="s">
        <v>4</v>
      </c>
      <c s="6" t="s">
        <v>11983</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11979</v>
      </c>
    </row>
    <row r="242" spans="1:5" ht="89.25">
      <c r="A242" t="s">
        <v>58</v>
      </c>
      <c r="E242" s="39" t="s">
        <v>1230</v>
      </c>
    </row>
    <row r="243" spans="1:16" ht="12.75">
      <c r="A243" t="s">
        <v>48</v>
      </c>
      <c s="34" t="s">
        <v>231</v>
      </c>
      <c s="34" t="s">
        <v>11984</v>
      </c>
      <c s="35" t="s">
        <v>4</v>
      </c>
      <c s="6" t="s">
        <v>11985</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11979</v>
      </c>
    </row>
    <row r="246" spans="1:5" ht="89.25">
      <c r="A246" t="s">
        <v>58</v>
      </c>
      <c r="E246" s="39" t="s">
        <v>1230</v>
      </c>
    </row>
    <row r="247" spans="1:16" ht="25.5">
      <c r="A247" t="s">
        <v>48</v>
      </c>
      <c s="34" t="s">
        <v>234</v>
      </c>
      <c s="34" t="s">
        <v>11986</v>
      </c>
      <c s="35" t="s">
        <v>4</v>
      </c>
      <c s="6" t="s">
        <v>11987</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1655</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11979</v>
      </c>
    </row>
    <row r="254" spans="1:5" ht="76.5">
      <c r="A254" t="s">
        <v>58</v>
      </c>
      <c r="E254" s="39" t="s">
        <v>11988</v>
      </c>
    </row>
    <row r="255" spans="1:16" ht="12.75">
      <c r="A255" t="s">
        <v>48</v>
      </c>
      <c s="34" t="s">
        <v>240</v>
      </c>
      <c s="34" t="s">
        <v>1835</v>
      </c>
      <c s="35" t="s">
        <v>4</v>
      </c>
      <c s="6" t="s">
        <v>1836</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11979</v>
      </c>
    </row>
    <row r="258" spans="1:5" ht="76.5">
      <c r="A258" t="s">
        <v>58</v>
      </c>
      <c r="E258" s="39" t="s">
        <v>11989</v>
      </c>
    </row>
    <row r="259" spans="1:16" ht="12.75">
      <c r="A259" t="s">
        <v>48</v>
      </c>
      <c s="34" t="s">
        <v>243</v>
      </c>
      <c s="34" t="s">
        <v>2732</v>
      </c>
      <c s="35" t="s">
        <v>4</v>
      </c>
      <c s="6" t="s">
        <v>2733</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11587</v>
      </c>
    </row>
    <row r="262" spans="1:5" ht="76.5">
      <c r="A262" t="s">
        <v>58</v>
      </c>
      <c r="E262" s="39" t="s">
        <v>11990</v>
      </c>
    </row>
    <row r="263" spans="1:16" ht="12.75">
      <c r="A263" t="s">
        <v>48</v>
      </c>
      <c s="34" t="s">
        <v>246</v>
      </c>
      <c s="34" t="s">
        <v>11991</v>
      </c>
      <c s="35" t="s">
        <v>4</v>
      </c>
      <c s="6" t="s">
        <v>11992</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11587</v>
      </c>
    </row>
    <row r="266" spans="1:5" ht="63.75">
      <c r="A266" t="s">
        <v>58</v>
      </c>
      <c r="E266" s="39" t="s">
        <v>11993</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11587</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11541</v>
      </c>
      <c s="41">
        <f>Rekapitulace!C180</f>
      </c>
      <c s="20" t="s">
        <v>0</v>
      </c>
      <c t="s">
        <v>22</v>
      </c>
      <c t="s">
        <v>26</v>
      </c>
    </row>
    <row r="4" spans="1:16" ht="32" customHeight="1">
      <c r="A4" s="24" t="s">
        <v>19</v>
      </c>
      <c s="25" t="s">
        <v>27</v>
      </c>
      <c s="27" t="s">
        <v>11541</v>
      </c>
      <c r="E4" s="26" t="s">
        <v>11542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11996</v>
      </c>
      <c r="E8" s="30" t="s">
        <v>11995</v>
      </c>
      <c r="J8" s="29">
        <f>0+J9+J18+J39+J52</f>
      </c>
      <c s="29">
        <f>0+K9+K18+K39+K52</f>
      </c>
      <c s="29">
        <f>0+L9+L18+L39+L52</f>
      </c>
      <c s="29">
        <f>0+M9+M18+M39+M52</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11997</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11998</v>
      </c>
    </row>
    <row r="17" spans="1:5" ht="25.5">
      <c r="A17" t="s">
        <v>58</v>
      </c>
      <c r="E17" s="39" t="s">
        <v>677</v>
      </c>
    </row>
    <row r="18" spans="1:13" ht="12.75">
      <c r="A18" t="s">
        <v>45</v>
      </c>
      <c r="C18" s="31" t="s">
        <v>26</v>
      </c>
      <c r="E18" s="33" t="s">
        <v>3646</v>
      </c>
      <c r="J18" s="32">
        <f>0</f>
      </c>
      <c s="32">
        <f>0</f>
      </c>
      <c s="32">
        <f>0+L19+L23+L27+L31+L35</f>
      </c>
      <c s="32">
        <f>0+M19+M23+M27+M31+M35</f>
      </c>
    </row>
    <row r="19" spans="1:16" ht="12.75">
      <c r="A19" t="s">
        <v>48</v>
      </c>
      <c s="34" t="s">
        <v>25</v>
      </c>
      <c s="34" t="s">
        <v>3718</v>
      </c>
      <c s="35" t="s">
        <v>4</v>
      </c>
      <c s="6" t="s">
        <v>3719</v>
      </c>
      <c s="36" t="s">
        <v>53</v>
      </c>
      <c s="37">
        <v>517.063</v>
      </c>
      <c s="36">
        <v>0</v>
      </c>
      <c s="36">
        <f>ROUND(G19*H19,6)</f>
      </c>
      <c r="L19" s="38">
        <v>0</v>
      </c>
      <c s="32">
        <f>ROUND(ROUND(L19,2)*ROUND(G19,3),2)</f>
      </c>
      <c s="36" t="s">
        <v>54</v>
      </c>
      <c>
        <f>(M19*21)/100</f>
      </c>
      <c t="s">
        <v>26</v>
      </c>
    </row>
    <row r="20" spans="1:5" ht="12.75">
      <c r="A20" s="35" t="s">
        <v>55</v>
      </c>
      <c r="E20" s="39" t="s">
        <v>11999</v>
      </c>
    </row>
    <row r="21" spans="1:5" ht="12.75">
      <c r="A21" s="35" t="s">
        <v>56</v>
      </c>
      <c r="E21" s="40" t="s">
        <v>12000</v>
      </c>
    </row>
    <row r="22" spans="1:5" ht="12.75">
      <c r="A22" t="s">
        <v>58</v>
      </c>
      <c r="E22" s="39" t="s">
        <v>501</v>
      </c>
    </row>
    <row r="23" spans="1:16" ht="12.75">
      <c r="A23" t="s">
        <v>48</v>
      </c>
      <c s="34" t="s">
        <v>65</v>
      </c>
      <c s="34" t="s">
        <v>3721</v>
      </c>
      <c s="35" t="s">
        <v>4</v>
      </c>
      <c s="6" t="s">
        <v>3722</v>
      </c>
      <c s="36" t="s">
        <v>676</v>
      </c>
      <c s="37">
        <v>24.934</v>
      </c>
      <c s="36">
        <v>0</v>
      </c>
      <c s="36">
        <f>ROUND(G23*H23,6)</f>
      </c>
      <c r="L23" s="38">
        <v>0</v>
      </c>
      <c s="32">
        <f>ROUND(ROUND(L23,2)*ROUND(G23,3),2)</f>
      </c>
      <c s="36" t="s">
        <v>54</v>
      </c>
      <c>
        <f>(M23*21)/100</f>
      </c>
      <c t="s">
        <v>26</v>
      </c>
    </row>
    <row r="24" spans="1:5" ht="12.75">
      <c r="A24" s="35" t="s">
        <v>55</v>
      </c>
      <c r="E24" s="39" t="s">
        <v>12001</v>
      </c>
    </row>
    <row r="25" spans="1:5" ht="12.75">
      <c r="A25" s="35" t="s">
        <v>56</v>
      </c>
      <c r="E25" s="40" t="s">
        <v>4</v>
      </c>
    </row>
    <row r="26" spans="1:5" ht="12.75">
      <c r="A26" t="s">
        <v>58</v>
      </c>
      <c r="E26" s="39" t="s">
        <v>501</v>
      </c>
    </row>
    <row r="27" spans="1:16" ht="12.75">
      <c r="A27" t="s">
        <v>48</v>
      </c>
      <c s="34" t="s">
        <v>68</v>
      </c>
      <c s="34" t="s">
        <v>12002</v>
      </c>
      <c s="35" t="s">
        <v>4</v>
      </c>
      <c s="6" t="s">
        <v>12003</v>
      </c>
      <c s="36" t="s">
        <v>62</v>
      </c>
      <c s="37">
        <v>457</v>
      </c>
      <c s="36">
        <v>0</v>
      </c>
      <c s="36">
        <f>ROUND(G27*H27,6)</f>
      </c>
      <c r="L27" s="38">
        <v>0</v>
      </c>
      <c s="32">
        <f>ROUND(ROUND(L27,2)*ROUND(G27,3),2)</f>
      </c>
      <c s="36" t="s">
        <v>54</v>
      </c>
      <c>
        <f>(M27*21)/100</f>
      </c>
      <c t="s">
        <v>26</v>
      </c>
    </row>
    <row r="28" spans="1:5" ht="12.75">
      <c r="A28" s="35" t="s">
        <v>55</v>
      </c>
      <c r="E28" s="39" t="s">
        <v>12004</v>
      </c>
    </row>
    <row r="29" spans="1:5" ht="12.75">
      <c r="A29" s="35" t="s">
        <v>56</v>
      </c>
      <c r="E29" s="40" t="s">
        <v>12005</v>
      </c>
    </row>
    <row r="30" spans="1:5" ht="12.75">
      <c r="A30" t="s">
        <v>58</v>
      </c>
      <c r="E30" s="39" t="s">
        <v>501</v>
      </c>
    </row>
    <row r="31" spans="1:16" ht="12.75">
      <c r="A31" t="s">
        <v>48</v>
      </c>
      <c s="34" t="s">
        <v>71</v>
      </c>
      <c s="34" t="s">
        <v>12006</v>
      </c>
      <c s="35" t="s">
        <v>4</v>
      </c>
      <c s="6" t="s">
        <v>12007</v>
      </c>
      <c s="36" t="s">
        <v>53</v>
      </c>
      <c s="37">
        <v>21.168</v>
      </c>
      <c s="36">
        <v>0</v>
      </c>
      <c s="36">
        <f>ROUND(G31*H31,6)</f>
      </c>
      <c r="L31" s="38">
        <v>0</v>
      </c>
      <c s="32">
        <f>ROUND(ROUND(L31,2)*ROUND(G31,3),2)</f>
      </c>
      <c s="36" t="s">
        <v>54</v>
      </c>
      <c>
        <f>(M31*21)/100</f>
      </c>
      <c t="s">
        <v>26</v>
      </c>
    </row>
    <row r="32" spans="1:5" ht="25.5">
      <c r="A32" s="35" t="s">
        <v>55</v>
      </c>
      <c r="E32" s="39" t="s">
        <v>12008</v>
      </c>
    </row>
    <row r="33" spans="1:5" ht="12.75">
      <c r="A33" s="35" t="s">
        <v>56</v>
      </c>
      <c r="E33" s="40" t="s">
        <v>12009</v>
      </c>
    </row>
    <row r="34" spans="1:5" ht="12.75">
      <c r="A34" t="s">
        <v>58</v>
      </c>
      <c r="E34" s="39" t="s">
        <v>501</v>
      </c>
    </row>
    <row r="35" spans="1:16" ht="12.75">
      <c r="A35" t="s">
        <v>48</v>
      </c>
      <c s="34" t="s">
        <v>74</v>
      </c>
      <c s="34" t="s">
        <v>4030</v>
      </c>
      <c s="35" t="s">
        <v>4</v>
      </c>
      <c s="6" t="s">
        <v>4031</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3650</v>
      </c>
      <c r="J39" s="32">
        <f>0</f>
      </c>
      <c s="32">
        <f>0</f>
      </c>
      <c s="32">
        <f>0+L40+L44+L48</f>
      </c>
      <c s="32">
        <f>0+M40+M44+M48</f>
      </c>
    </row>
    <row r="40" spans="1:16" ht="12.75">
      <c r="A40" t="s">
        <v>48</v>
      </c>
      <c s="34" t="s">
        <v>77</v>
      </c>
      <c s="34" t="s">
        <v>4365</v>
      </c>
      <c s="35" t="s">
        <v>4</v>
      </c>
      <c s="6" t="s">
        <v>4366</v>
      </c>
      <c s="36" t="s">
        <v>53</v>
      </c>
      <c s="37">
        <v>89.377</v>
      </c>
      <c s="36">
        <v>0</v>
      </c>
      <c s="36">
        <f>ROUND(G40*H40,6)</f>
      </c>
      <c r="L40" s="38">
        <v>0</v>
      </c>
      <c s="32">
        <f>ROUND(ROUND(L40,2)*ROUND(G40,3),2)</f>
      </c>
      <c s="36" t="s">
        <v>54</v>
      </c>
      <c>
        <f>(M40*21)/100</f>
      </c>
      <c t="s">
        <v>26</v>
      </c>
    </row>
    <row r="41" spans="1:5" ht="38.25">
      <c r="A41" s="35" t="s">
        <v>55</v>
      </c>
      <c r="E41" s="39" t="s">
        <v>12010</v>
      </c>
    </row>
    <row r="42" spans="1:5" ht="12.75">
      <c r="A42" s="35" t="s">
        <v>56</v>
      </c>
      <c r="E42" s="40" t="s">
        <v>12011</v>
      </c>
    </row>
    <row r="43" spans="1:5" ht="12.75">
      <c r="A43" t="s">
        <v>58</v>
      </c>
      <c r="E43" s="39" t="s">
        <v>59</v>
      </c>
    </row>
    <row r="44" spans="1:16" ht="12.75">
      <c r="A44" t="s">
        <v>48</v>
      </c>
      <c s="34" t="s">
        <v>81</v>
      </c>
      <c s="34" t="s">
        <v>4207</v>
      </c>
      <c s="35" t="s">
        <v>4</v>
      </c>
      <c s="6" t="s">
        <v>4208</v>
      </c>
      <c s="36" t="s">
        <v>676</v>
      </c>
      <c s="37">
        <v>9.831</v>
      </c>
      <c s="36">
        <v>0</v>
      </c>
      <c s="36">
        <f>ROUND(G44*H44,6)</f>
      </c>
      <c r="L44" s="38">
        <v>0</v>
      </c>
      <c s="32">
        <f>ROUND(ROUND(L44,2)*ROUND(G44,3),2)</f>
      </c>
      <c s="36" t="s">
        <v>54</v>
      </c>
      <c>
        <f>(M44*21)/100</f>
      </c>
      <c t="s">
        <v>26</v>
      </c>
    </row>
    <row r="45" spans="1:5" ht="25.5">
      <c r="A45" s="35" t="s">
        <v>55</v>
      </c>
      <c r="E45" s="39" t="s">
        <v>12012</v>
      </c>
    </row>
    <row r="46" spans="1:5" ht="12.75">
      <c r="A46" s="35" t="s">
        <v>56</v>
      </c>
      <c r="E46" s="40" t="s">
        <v>12013</v>
      </c>
    </row>
    <row r="47" spans="1:5" ht="12.75">
      <c r="A47" t="s">
        <v>58</v>
      </c>
      <c r="E47" s="39" t="s">
        <v>59</v>
      </c>
    </row>
    <row r="48" spans="1:16" ht="12.75">
      <c r="A48" t="s">
        <v>48</v>
      </c>
      <c s="34" t="s">
        <v>84</v>
      </c>
      <c s="34" t="s">
        <v>6783</v>
      </c>
      <c s="35" t="s">
        <v>4</v>
      </c>
      <c s="6" t="s">
        <v>6784</v>
      </c>
      <c s="36" t="s">
        <v>676</v>
      </c>
      <c s="37">
        <v>2.6</v>
      </c>
      <c s="36">
        <v>0</v>
      </c>
      <c s="36">
        <f>ROUND(G48*H48,6)</f>
      </c>
      <c r="L48" s="38">
        <v>0</v>
      </c>
      <c s="32">
        <f>ROUND(ROUND(L48,2)*ROUND(G48,3),2)</f>
      </c>
      <c s="36" t="s">
        <v>54</v>
      </c>
      <c>
        <f>(M48*21)/100</f>
      </c>
      <c t="s">
        <v>26</v>
      </c>
    </row>
    <row r="49" spans="1:5" ht="25.5">
      <c r="A49" s="35" t="s">
        <v>55</v>
      </c>
      <c r="E49" s="39" t="s">
        <v>12014</v>
      </c>
    </row>
    <row r="50" spans="1:5" ht="12.75">
      <c r="A50" s="35" t="s">
        <v>56</v>
      </c>
      <c r="E50" s="40" t="s">
        <v>12015</v>
      </c>
    </row>
    <row r="51" spans="1:5" ht="12.75">
      <c r="A51" t="s">
        <v>58</v>
      </c>
      <c r="E51" s="39" t="s">
        <v>59</v>
      </c>
    </row>
    <row r="52" spans="1:13" ht="12.75">
      <c r="A52" t="s">
        <v>45</v>
      </c>
      <c r="C52" s="31" t="s">
        <v>81</v>
      </c>
      <c r="E52" s="33" t="s">
        <v>3407</v>
      </c>
      <c r="J52" s="32">
        <f>0</f>
      </c>
      <c s="32">
        <f>0</f>
      </c>
      <c s="32">
        <f>0+L53</f>
      </c>
      <c s="32">
        <f>0+M53</f>
      </c>
    </row>
    <row r="53" spans="1:16" ht="12.75">
      <c r="A53" t="s">
        <v>48</v>
      </c>
      <c s="34" t="s">
        <v>87</v>
      </c>
      <c s="34" t="s">
        <v>3751</v>
      </c>
      <c s="35" t="s">
        <v>4</v>
      </c>
      <c s="6" t="s">
        <v>3752</v>
      </c>
      <c s="36" t="s">
        <v>53</v>
      </c>
      <c s="37">
        <v>21.168</v>
      </c>
      <c s="36">
        <v>0</v>
      </c>
      <c s="36">
        <f>ROUND(G53*H53,6)</f>
      </c>
      <c r="L53" s="38">
        <v>0</v>
      </c>
      <c s="32">
        <f>ROUND(ROUND(L53,2)*ROUND(G53,3),2)</f>
      </c>
      <c s="36" t="s">
        <v>54</v>
      </c>
      <c>
        <f>(M53*21)/100</f>
      </c>
      <c t="s">
        <v>26</v>
      </c>
    </row>
    <row r="54" spans="1:5" ht="25.5">
      <c r="A54" s="35" t="s">
        <v>55</v>
      </c>
      <c r="E54" s="39" t="s">
        <v>12008</v>
      </c>
    </row>
    <row r="55" spans="1:5" ht="12.75">
      <c r="A55" s="35" t="s">
        <v>56</v>
      </c>
      <c r="E55" s="40" t="s">
        <v>12009</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11541</v>
      </c>
      <c s="41">
        <f>Rekapitulace!C180</f>
      </c>
      <c s="20" t="s">
        <v>0</v>
      </c>
      <c t="s">
        <v>22</v>
      </c>
      <c t="s">
        <v>26</v>
      </c>
    </row>
    <row r="4" spans="1:16" ht="32" customHeight="1">
      <c r="A4" s="24" t="s">
        <v>19</v>
      </c>
      <c s="25" t="s">
        <v>27</v>
      </c>
      <c s="27" t="s">
        <v>11541</v>
      </c>
      <c r="E4" s="26" t="s">
        <v>11542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12018</v>
      </c>
      <c r="E8" s="30" t="s">
        <v>12017</v>
      </c>
      <c r="J8" s="29">
        <f>0+J9+J22+J39+J68+J85</f>
      </c>
      <c s="29">
        <f>0+K9+K22+K39+K68+K85</f>
      </c>
      <c s="29">
        <f>0+L9+L22+L39+L68+L85</f>
      </c>
      <c s="29">
        <f>0+M9+M22+M39+M68+M85</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12019</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12020</v>
      </c>
    </row>
    <row r="17" spans="1:5" ht="25.5">
      <c r="A17" t="s">
        <v>58</v>
      </c>
      <c r="E17" s="39" t="s">
        <v>677</v>
      </c>
    </row>
    <row r="18" spans="1:16" ht="25.5">
      <c r="A18" t="s">
        <v>48</v>
      </c>
      <c s="34" t="s">
        <v>25</v>
      </c>
      <c s="34" t="s">
        <v>3166</v>
      </c>
      <c s="35" t="s">
        <v>3167</v>
      </c>
      <c s="6" t="s">
        <v>3168</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12021</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3605</v>
      </c>
      <c s="35" t="s">
        <v>4</v>
      </c>
      <c s="6" t="s">
        <v>3606</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12022</v>
      </c>
    </row>
    <row r="26" spans="1:5" ht="12.75">
      <c r="A26" t="s">
        <v>58</v>
      </c>
      <c r="E26" s="39" t="s">
        <v>59</v>
      </c>
    </row>
    <row r="27" spans="1:16" ht="12.75">
      <c r="A27" t="s">
        <v>48</v>
      </c>
      <c s="34" t="s">
        <v>68</v>
      </c>
      <c s="34" t="s">
        <v>4182</v>
      </c>
      <c s="35" t="s">
        <v>4</v>
      </c>
      <c s="6" t="s">
        <v>6778</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12022</v>
      </c>
    </row>
    <row r="34" spans="1:5" ht="12.75">
      <c r="A34" t="s">
        <v>58</v>
      </c>
      <c r="E34" s="39" t="s">
        <v>59</v>
      </c>
    </row>
    <row r="35" spans="1:16" ht="12.75">
      <c r="A35" t="s">
        <v>48</v>
      </c>
      <c s="34" t="s">
        <v>74</v>
      </c>
      <c s="34" t="s">
        <v>3782</v>
      </c>
      <c s="35" t="s">
        <v>4</v>
      </c>
      <c s="6" t="s">
        <v>3783</v>
      </c>
      <c s="36" t="s">
        <v>53</v>
      </c>
      <c s="37">
        <v>51.5</v>
      </c>
      <c s="36">
        <v>0</v>
      </c>
      <c s="36">
        <f>ROUND(G35*H35,6)</f>
      </c>
      <c r="L35" s="38">
        <v>0</v>
      </c>
      <c s="32">
        <f>ROUND(ROUND(L35,2)*ROUND(G35,3),2)</f>
      </c>
      <c s="36" t="s">
        <v>54</v>
      </c>
      <c>
        <f>(M35*21)/100</f>
      </c>
      <c t="s">
        <v>26</v>
      </c>
    </row>
    <row r="36" spans="1:5" ht="12.75">
      <c r="A36" s="35" t="s">
        <v>55</v>
      </c>
      <c r="E36" s="39" t="s">
        <v>3784</v>
      </c>
    </row>
    <row r="37" spans="1:5" ht="12.75">
      <c r="A37" s="35" t="s">
        <v>56</v>
      </c>
      <c r="E37" s="40" t="s">
        <v>4</v>
      </c>
    </row>
    <row r="38" spans="1:5" ht="12.75">
      <c r="A38" t="s">
        <v>58</v>
      </c>
      <c r="E38" s="39" t="s">
        <v>59</v>
      </c>
    </row>
    <row r="39" spans="1:13" ht="12.75">
      <c r="A39" t="s">
        <v>45</v>
      </c>
      <c r="C39" s="31" t="s">
        <v>26</v>
      </c>
      <c r="E39" s="33" t="s">
        <v>3646</v>
      </c>
      <c r="J39" s="32">
        <f>0</f>
      </c>
      <c s="32">
        <f>0</f>
      </c>
      <c s="32">
        <f>0+L40+L44+L48+L52+L56+L60+L64</f>
      </c>
      <c s="32">
        <f>0+M40+M44+M48+M52+M56+M60+M64</f>
      </c>
    </row>
    <row r="40" spans="1:16" ht="12.75">
      <c r="A40" t="s">
        <v>48</v>
      </c>
      <c s="34" t="s">
        <v>77</v>
      </c>
      <c s="34" t="s">
        <v>3718</v>
      </c>
      <c s="35" t="s">
        <v>4</v>
      </c>
      <c s="6" t="s">
        <v>3719</v>
      </c>
      <c s="36" t="s">
        <v>53</v>
      </c>
      <c s="37">
        <v>10.179</v>
      </c>
      <c s="36">
        <v>0</v>
      </c>
      <c s="36">
        <f>ROUND(G40*H40,6)</f>
      </c>
      <c r="L40" s="38">
        <v>0</v>
      </c>
      <c s="32">
        <f>ROUND(ROUND(L40,2)*ROUND(G40,3),2)</f>
      </c>
      <c s="36" t="s">
        <v>54</v>
      </c>
      <c>
        <f>(M40*21)/100</f>
      </c>
      <c t="s">
        <v>26</v>
      </c>
    </row>
    <row r="41" spans="1:5" ht="12.75">
      <c r="A41" s="35" t="s">
        <v>55</v>
      </c>
      <c r="E41" s="39" t="s">
        <v>12023</v>
      </c>
    </row>
    <row r="42" spans="1:5" ht="12.75">
      <c r="A42" s="35" t="s">
        <v>56</v>
      </c>
      <c r="E42" s="40" t="s">
        <v>12024</v>
      </c>
    </row>
    <row r="43" spans="1:5" ht="12.75">
      <c r="A43" t="s">
        <v>58</v>
      </c>
      <c r="E43" s="39" t="s">
        <v>501</v>
      </c>
    </row>
    <row r="44" spans="1:16" ht="12.75">
      <c r="A44" t="s">
        <v>48</v>
      </c>
      <c s="34" t="s">
        <v>81</v>
      </c>
      <c s="34" t="s">
        <v>3721</v>
      </c>
      <c s="35" t="s">
        <v>4</v>
      </c>
      <c s="6" t="s">
        <v>3722</v>
      </c>
      <c s="36" t="s">
        <v>676</v>
      </c>
      <c s="37">
        <v>1.326</v>
      </c>
      <c s="36">
        <v>0</v>
      </c>
      <c s="36">
        <f>ROUND(G44*H44,6)</f>
      </c>
      <c r="L44" s="38">
        <v>0</v>
      </c>
      <c s="32">
        <f>ROUND(ROUND(L44,2)*ROUND(G44,3),2)</f>
      </c>
      <c s="36" t="s">
        <v>54</v>
      </c>
      <c>
        <f>(M44*21)/100</f>
      </c>
      <c t="s">
        <v>26</v>
      </c>
    </row>
    <row r="45" spans="1:5" ht="12.75">
      <c r="A45" s="35" t="s">
        <v>55</v>
      </c>
      <c r="E45" s="39" t="s">
        <v>12025</v>
      </c>
    </row>
    <row r="46" spans="1:5" ht="12.75">
      <c r="A46" s="35" t="s">
        <v>56</v>
      </c>
      <c r="E46" s="40" t="s">
        <v>4</v>
      </c>
    </row>
    <row r="47" spans="1:5" ht="12.75">
      <c r="A47" t="s">
        <v>58</v>
      </c>
      <c r="E47" s="39" t="s">
        <v>501</v>
      </c>
    </row>
    <row r="48" spans="1:16" ht="12.75">
      <c r="A48" t="s">
        <v>48</v>
      </c>
      <c s="34" t="s">
        <v>84</v>
      </c>
      <c s="34" t="s">
        <v>12026</v>
      </c>
      <c s="35" t="s">
        <v>4</v>
      </c>
      <c s="6" t="s">
        <v>12027</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12028</v>
      </c>
    </row>
    <row r="51" spans="1:5" ht="12.75">
      <c r="A51" t="s">
        <v>58</v>
      </c>
      <c r="E51" s="39" t="s">
        <v>501</v>
      </c>
    </row>
    <row r="52" spans="1:16" ht="12.75">
      <c r="A52" t="s">
        <v>48</v>
      </c>
      <c s="34" t="s">
        <v>87</v>
      </c>
      <c s="34" t="s">
        <v>11252</v>
      </c>
      <c s="35" t="s">
        <v>4</v>
      </c>
      <c s="6" t="s">
        <v>11241</v>
      </c>
      <c s="36" t="s">
        <v>53</v>
      </c>
      <c s="37">
        <v>0.5</v>
      </c>
      <c s="36">
        <v>0</v>
      </c>
      <c s="36">
        <f>ROUND(G52*H52,6)</f>
      </c>
      <c r="L52" s="38">
        <v>0</v>
      </c>
      <c s="32">
        <f>ROUND(ROUND(L52,2)*ROUND(G52,3),2)</f>
      </c>
      <c s="36" t="s">
        <v>54</v>
      </c>
      <c>
        <f>(M52*21)/100</f>
      </c>
      <c t="s">
        <v>26</v>
      </c>
    </row>
    <row r="53" spans="1:5" ht="25.5">
      <c r="A53" s="35" t="s">
        <v>55</v>
      </c>
      <c r="E53" s="39" t="s">
        <v>12029</v>
      </c>
    </row>
    <row r="54" spans="1:5" ht="12.75">
      <c r="A54" s="35" t="s">
        <v>56</v>
      </c>
      <c r="E54" s="40" t="s">
        <v>12030</v>
      </c>
    </row>
    <row r="55" spans="1:5" ht="12.75">
      <c r="A55" t="s">
        <v>58</v>
      </c>
      <c r="E55" s="39" t="s">
        <v>501</v>
      </c>
    </row>
    <row r="56" spans="1:16" ht="12.75">
      <c r="A56" t="s">
        <v>48</v>
      </c>
      <c s="34" t="s">
        <v>91</v>
      </c>
      <c s="34" t="s">
        <v>4023</v>
      </c>
      <c s="35" t="s">
        <v>4</v>
      </c>
      <c s="6" t="s">
        <v>4024</v>
      </c>
      <c s="36" t="s">
        <v>53</v>
      </c>
      <c s="37">
        <v>5</v>
      </c>
      <c s="36">
        <v>0</v>
      </c>
      <c s="36">
        <f>ROUND(G56*H56,6)</f>
      </c>
      <c r="L56" s="38">
        <v>0</v>
      </c>
      <c s="32">
        <f>ROUND(ROUND(L56,2)*ROUND(G56,3),2)</f>
      </c>
      <c s="36" t="s">
        <v>54</v>
      </c>
      <c>
        <f>(M56*21)/100</f>
      </c>
      <c t="s">
        <v>26</v>
      </c>
    </row>
    <row r="57" spans="1:5" ht="25.5">
      <c r="A57" s="35" t="s">
        <v>55</v>
      </c>
      <c r="E57" s="39" t="s">
        <v>12031</v>
      </c>
    </row>
    <row r="58" spans="1:5" ht="12.75">
      <c r="A58" s="35" t="s">
        <v>56</v>
      </c>
      <c r="E58" s="40" t="s">
        <v>12032</v>
      </c>
    </row>
    <row r="59" spans="1:5" ht="12.75">
      <c r="A59" t="s">
        <v>58</v>
      </c>
      <c r="E59" s="39" t="s">
        <v>501</v>
      </c>
    </row>
    <row r="60" spans="1:16" ht="12.75">
      <c r="A60" t="s">
        <v>48</v>
      </c>
      <c s="34" t="s">
        <v>94</v>
      </c>
      <c s="34" t="s">
        <v>4027</v>
      </c>
      <c s="35" t="s">
        <v>49</v>
      </c>
      <c s="6" t="s">
        <v>4028</v>
      </c>
      <c s="36" t="s">
        <v>676</v>
      </c>
      <c s="37">
        <v>0.754</v>
      </c>
      <c s="36">
        <v>0</v>
      </c>
      <c s="36">
        <f>ROUND(G60*H60,6)</f>
      </c>
      <c r="L60" s="38">
        <v>0</v>
      </c>
      <c s="32">
        <f>ROUND(ROUND(L60,2)*ROUND(G60,3),2)</f>
      </c>
      <c s="36" t="s">
        <v>54</v>
      </c>
      <c>
        <f>(M60*21)/100</f>
      </c>
      <c t="s">
        <v>26</v>
      </c>
    </row>
    <row r="61" spans="1:5" ht="25.5">
      <c r="A61" s="35" t="s">
        <v>55</v>
      </c>
      <c r="E61" s="39" t="s">
        <v>12033</v>
      </c>
    </row>
    <row r="62" spans="1:5" ht="12.75">
      <c r="A62" s="35" t="s">
        <v>56</v>
      </c>
      <c r="E62" s="40" t="s">
        <v>4</v>
      </c>
    </row>
    <row r="63" spans="1:5" ht="12.75">
      <c r="A63" t="s">
        <v>58</v>
      </c>
      <c r="E63" s="39" t="s">
        <v>501</v>
      </c>
    </row>
    <row r="64" spans="1:16" ht="12.75">
      <c r="A64" t="s">
        <v>48</v>
      </c>
      <c s="34" t="s">
        <v>97</v>
      </c>
      <c s="34" t="s">
        <v>4027</v>
      </c>
      <c s="35" t="s">
        <v>26</v>
      </c>
      <c s="6" t="s">
        <v>4028</v>
      </c>
      <c s="36" t="s">
        <v>676</v>
      </c>
      <c s="37">
        <v>0.031</v>
      </c>
      <c s="36">
        <v>0</v>
      </c>
      <c s="36">
        <f>ROUND(G64*H64,6)</f>
      </c>
      <c r="L64" s="38">
        <v>0</v>
      </c>
      <c s="32">
        <f>ROUND(ROUND(L64,2)*ROUND(G64,3),2)</f>
      </c>
      <c s="36" t="s">
        <v>54</v>
      </c>
      <c>
        <f>(M64*21)/100</f>
      </c>
      <c t="s">
        <v>26</v>
      </c>
    </row>
    <row r="65" spans="1:5" ht="25.5">
      <c r="A65" s="35" t="s">
        <v>55</v>
      </c>
      <c r="E65" s="39" t="s">
        <v>12034</v>
      </c>
    </row>
    <row r="66" spans="1:5" ht="12.75">
      <c r="A66" s="35" t="s">
        <v>56</v>
      </c>
      <c r="E66" s="40" t="s">
        <v>4</v>
      </c>
    </row>
    <row r="67" spans="1:5" ht="12.75">
      <c r="A67" t="s">
        <v>58</v>
      </c>
      <c r="E67" s="39" t="s">
        <v>501</v>
      </c>
    </row>
    <row r="68" spans="1:13" ht="12.75">
      <c r="A68" t="s">
        <v>45</v>
      </c>
      <c r="C68" s="31" t="s">
        <v>25</v>
      </c>
      <c r="E68" s="33" t="s">
        <v>3650</v>
      </c>
      <c r="J68" s="32">
        <f>0</f>
      </c>
      <c s="32">
        <f>0</f>
      </c>
      <c s="32">
        <f>0+L69+L73+L77+L81</f>
      </c>
      <c s="32">
        <f>0+M69+M73+M77+M81</f>
      </c>
    </row>
    <row r="69" spans="1:16" ht="12.75">
      <c r="A69" t="s">
        <v>48</v>
      </c>
      <c s="34" t="s">
        <v>100</v>
      </c>
      <c s="34" t="s">
        <v>4365</v>
      </c>
      <c s="35" t="s">
        <v>4</v>
      </c>
      <c s="6" t="s">
        <v>4366</v>
      </c>
      <c s="36" t="s">
        <v>53</v>
      </c>
      <c s="37">
        <v>3.2</v>
      </c>
      <c s="36">
        <v>0</v>
      </c>
      <c s="36">
        <f>ROUND(G69*H69,6)</f>
      </c>
      <c r="L69" s="38">
        <v>0</v>
      </c>
      <c s="32">
        <f>ROUND(ROUND(L69,2)*ROUND(G69,3),2)</f>
      </c>
      <c s="36" t="s">
        <v>54</v>
      </c>
      <c>
        <f>(M69*21)/100</f>
      </c>
      <c t="s">
        <v>26</v>
      </c>
    </row>
    <row r="70" spans="1:5" ht="25.5">
      <c r="A70" s="35" t="s">
        <v>55</v>
      </c>
      <c r="E70" s="39" t="s">
        <v>12035</v>
      </c>
    </row>
    <row r="71" spans="1:5" ht="12.75">
      <c r="A71" s="35" t="s">
        <v>56</v>
      </c>
      <c r="E71" s="40" t="s">
        <v>12036</v>
      </c>
    </row>
    <row r="72" spans="1:5" ht="12.75">
      <c r="A72" t="s">
        <v>58</v>
      </c>
      <c r="E72" s="39" t="s">
        <v>59</v>
      </c>
    </row>
    <row r="73" spans="1:16" ht="12.75">
      <c r="A73" t="s">
        <v>48</v>
      </c>
      <c s="34" t="s">
        <v>103</v>
      </c>
      <c s="34" t="s">
        <v>4207</v>
      </c>
      <c s="35" t="s">
        <v>4</v>
      </c>
      <c s="6" t="s">
        <v>4208</v>
      </c>
      <c s="36" t="s">
        <v>676</v>
      </c>
      <c s="37">
        <v>0.399</v>
      </c>
      <c s="36">
        <v>0</v>
      </c>
      <c s="36">
        <f>ROUND(G73*H73,6)</f>
      </c>
      <c r="L73" s="38">
        <v>0</v>
      </c>
      <c s="32">
        <f>ROUND(ROUND(L73,2)*ROUND(G73,3),2)</f>
      </c>
      <c s="36" t="s">
        <v>54</v>
      </c>
      <c>
        <f>(M73*21)/100</f>
      </c>
      <c t="s">
        <v>26</v>
      </c>
    </row>
    <row r="74" spans="1:5" ht="12.75">
      <c r="A74" s="35" t="s">
        <v>55</v>
      </c>
      <c r="E74" s="39" t="s">
        <v>12037</v>
      </c>
    </row>
    <row r="75" spans="1:5" ht="12.75">
      <c r="A75" s="35" t="s">
        <v>56</v>
      </c>
      <c r="E75" s="40" t="s">
        <v>4</v>
      </c>
    </row>
    <row r="76" spans="1:5" ht="12.75">
      <c r="A76" t="s">
        <v>58</v>
      </c>
      <c r="E76" s="39" t="s">
        <v>59</v>
      </c>
    </row>
    <row r="77" spans="1:16" ht="12.75">
      <c r="A77" t="s">
        <v>48</v>
      </c>
      <c s="34" t="s">
        <v>106</v>
      </c>
      <c s="34" t="s">
        <v>12038</v>
      </c>
      <c s="35" t="s">
        <v>4</v>
      </c>
      <c s="6" t="s">
        <v>12039</v>
      </c>
      <c s="36" t="s">
        <v>53</v>
      </c>
      <c s="37">
        <v>2.3</v>
      </c>
      <c s="36">
        <v>0</v>
      </c>
      <c s="36">
        <f>ROUND(G77*H77,6)</f>
      </c>
      <c r="L77" s="38">
        <v>0</v>
      </c>
      <c s="32">
        <f>ROUND(ROUND(L77,2)*ROUND(G77,3),2)</f>
      </c>
      <c s="36" t="s">
        <v>54</v>
      </c>
      <c>
        <f>(M77*21)/100</f>
      </c>
      <c t="s">
        <v>26</v>
      </c>
    </row>
    <row r="78" spans="1:5" ht="12.75">
      <c r="A78" s="35" t="s">
        <v>55</v>
      </c>
      <c r="E78" s="39" t="s">
        <v>12040</v>
      </c>
    </row>
    <row r="79" spans="1:5" ht="12.75">
      <c r="A79" s="35" t="s">
        <v>56</v>
      </c>
      <c r="E79" s="40" t="s">
        <v>12041</v>
      </c>
    </row>
    <row r="80" spans="1:5" ht="12.75">
      <c r="A80" t="s">
        <v>58</v>
      </c>
      <c r="E80" s="39" t="s">
        <v>59</v>
      </c>
    </row>
    <row r="81" spans="1:16" ht="12.75">
      <c r="A81" t="s">
        <v>48</v>
      </c>
      <c s="34" t="s">
        <v>109</v>
      </c>
      <c s="34" t="s">
        <v>6783</v>
      </c>
      <c s="35" t="s">
        <v>4</v>
      </c>
      <c s="6" t="s">
        <v>6784</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3407</v>
      </c>
      <c r="J85" s="32">
        <f>0</f>
      </c>
      <c s="32">
        <f>0</f>
      </c>
      <c s="32">
        <f>0+L86+L90+L94</f>
      </c>
      <c s="32">
        <f>0+M86+M90+M94</f>
      </c>
    </row>
    <row r="86" spans="1:16" ht="12.75">
      <c r="A86" t="s">
        <v>48</v>
      </c>
      <c s="34" t="s">
        <v>112</v>
      </c>
      <c s="34" t="s">
        <v>4280</v>
      </c>
      <c s="35" t="s">
        <v>4</v>
      </c>
      <c s="6" t="s">
        <v>4281</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4690</v>
      </c>
      <c s="35" t="s">
        <v>4</v>
      </c>
      <c s="6" t="s">
        <v>4691</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12042</v>
      </c>
    </row>
    <row r="93" spans="1:5" ht="12.75">
      <c r="A93" t="s">
        <v>58</v>
      </c>
      <c r="E93" s="39" t="s">
        <v>501</v>
      </c>
    </row>
    <row r="94" spans="1:16" ht="12.75">
      <c r="A94" t="s">
        <v>48</v>
      </c>
      <c s="34" t="s">
        <v>118</v>
      </c>
      <c s="34" t="s">
        <v>3751</v>
      </c>
      <c s="35" t="s">
        <v>4</v>
      </c>
      <c s="6" t="s">
        <v>3752</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12043</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11541</v>
      </c>
      <c s="41">
        <f>Rekapitulace!C180</f>
      </c>
      <c s="20" t="s">
        <v>0</v>
      </c>
      <c t="s">
        <v>22</v>
      </c>
      <c t="s">
        <v>26</v>
      </c>
    </row>
    <row r="4" spans="1:16" ht="32" customHeight="1">
      <c r="A4" s="24" t="s">
        <v>19</v>
      </c>
      <c s="25" t="s">
        <v>27</v>
      </c>
      <c s="27" t="s">
        <v>11541</v>
      </c>
      <c r="E4" s="26" t="s">
        <v>11542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12046</v>
      </c>
      <c r="E8" s="30" t="s">
        <v>12045</v>
      </c>
      <c r="J8" s="29">
        <f>0+J9</f>
      </c>
      <c s="29">
        <f>0+K9</f>
      </c>
      <c s="29">
        <f>0+L9</f>
      </c>
      <c s="29">
        <f>0+M9</f>
      </c>
    </row>
    <row r="9" spans="1:13" ht="12.75">
      <c r="A9" t="s">
        <v>45</v>
      </c>
      <c r="C9" s="31" t="s">
        <v>25</v>
      </c>
      <c r="E9" s="33" t="s">
        <v>3650</v>
      </c>
      <c r="J9" s="32">
        <f>0</f>
      </c>
      <c s="32">
        <f>0</f>
      </c>
      <c s="32">
        <f>0+L10</f>
      </c>
      <c s="32">
        <f>0+M10</f>
      </c>
    </row>
    <row r="10" spans="1:16" ht="12.75">
      <c r="A10" t="s">
        <v>48</v>
      </c>
      <c s="34" t="s">
        <v>49</v>
      </c>
      <c s="34" t="s">
        <v>12047</v>
      </c>
      <c s="35" t="s">
        <v>4</v>
      </c>
      <c s="6" t="s">
        <v>12048</v>
      </c>
      <c s="36" t="s">
        <v>676</v>
      </c>
      <c s="37">
        <v>94.736</v>
      </c>
      <c s="36">
        <v>0</v>
      </c>
      <c s="36">
        <f>ROUND(G10*H10,6)</f>
      </c>
      <c r="L10" s="38">
        <v>0</v>
      </c>
      <c s="32">
        <f>ROUND(ROUND(L10,2)*ROUND(G10,3),2)</f>
      </c>
      <c s="36" t="s">
        <v>490</v>
      </c>
      <c>
        <f>(M10*21)/100</f>
      </c>
      <c t="s">
        <v>26</v>
      </c>
    </row>
    <row r="11" spans="1:5" ht="12.75">
      <c r="A11" s="35" t="s">
        <v>55</v>
      </c>
      <c r="E11" s="39" t="s">
        <v>12049</v>
      </c>
    </row>
    <row r="12" spans="1:5" ht="12.75">
      <c r="A12" s="35" t="s">
        <v>56</v>
      </c>
      <c r="E12" s="40" t="s">
        <v>12050</v>
      </c>
    </row>
    <row r="13" spans="1:5" ht="357">
      <c r="A13" t="s">
        <v>58</v>
      </c>
      <c r="E13" s="39" t="s">
        <v>11248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11541</v>
      </c>
      <c s="41">
        <f>Rekapitulace!C180</f>
      </c>
      <c s="20" t="s">
        <v>0</v>
      </c>
      <c t="s">
        <v>22</v>
      </c>
      <c t="s">
        <v>26</v>
      </c>
    </row>
    <row r="4" spans="1:16" ht="32" customHeight="1">
      <c r="A4" s="24" t="s">
        <v>19</v>
      </c>
      <c s="25" t="s">
        <v>27</v>
      </c>
      <c s="27" t="s">
        <v>11541</v>
      </c>
      <c r="E4" s="26" t="s">
        <v>11542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12053</v>
      </c>
      <c r="E8" s="30" t="s">
        <v>12052</v>
      </c>
      <c r="J8" s="29">
        <f>0+J9+J10+J31+J48+J77</f>
      </c>
      <c s="29">
        <f>0+K9+K10+K31+K48+K77</f>
      </c>
      <c s="29">
        <f>0+L9+L10+L31+L48+L77</f>
      </c>
      <c s="29">
        <f>0+M9+M10+M31+M48+M77</f>
      </c>
    </row>
    <row r="9" spans="1:13" ht="12.75">
      <c r="A9" t="s">
        <v>45</v>
      </c>
      <c r="C9" s="31" t="s">
        <v>279</v>
      </c>
      <c r="E9" s="33" t="s">
        <v>2326</v>
      </c>
      <c r="J9" s="32">
        <f>0</f>
      </c>
      <c s="32">
        <f>0</f>
      </c>
      <c s="32">
        <f>0</f>
      </c>
      <c s="32">
        <f>0</f>
      </c>
    </row>
    <row r="10" spans="1:13" ht="12.75">
      <c r="A10" t="s">
        <v>45</v>
      </c>
      <c r="C10" s="31" t="s">
        <v>11589</v>
      </c>
      <c r="E10" s="33" t="s">
        <v>11590</v>
      </c>
      <c r="J10" s="32">
        <f>0</f>
      </c>
      <c s="32">
        <f>0</f>
      </c>
      <c s="32">
        <f>0+L11+L15+L19+L23+L27</f>
      </c>
      <c s="32">
        <f>0+M11+M15+M19+M23+M27</f>
      </c>
    </row>
    <row r="11" spans="1:16" ht="25.5">
      <c r="A11" t="s">
        <v>48</v>
      </c>
      <c s="34" t="s">
        <v>49</v>
      </c>
      <c s="34" t="s">
        <v>11603</v>
      </c>
      <c s="35" t="s">
        <v>4</v>
      </c>
      <c s="6" t="s">
        <v>11604</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11550</v>
      </c>
    </row>
    <row r="14" spans="1:5" ht="102">
      <c r="A14" t="s">
        <v>58</v>
      </c>
      <c r="E14" s="39" t="s">
        <v>11598</v>
      </c>
    </row>
    <row r="15" spans="1:16" ht="12.75">
      <c r="A15" t="s">
        <v>48</v>
      </c>
      <c s="34" t="s">
        <v>26</v>
      </c>
      <c s="34" t="s">
        <v>11607</v>
      </c>
      <c s="35" t="s">
        <v>4</v>
      </c>
      <c s="6" t="s">
        <v>11608</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11550</v>
      </c>
    </row>
    <row r="18" spans="1:5" ht="102">
      <c r="A18" t="s">
        <v>58</v>
      </c>
      <c r="E18" s="39" t="s">
        <v>11609</v>
      </c>
    </row>
    <row r="19" spans="1:16" ht="12.75">
      <c r="A19" t="s">
        <v>48</v>
      </c>
      <c s="34" t="s">
        <v>25</v>
      </c>
      <c s="34" t="s">
        <v>11610</v>
      </c>
      <c s="35" t="s">
        <v>4</v>
      </c>
      <c s="6" t="s">
        <v>11611</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11550</v>
      </c>
    </row>
    <row r="22" spans="1:5" ht="102">
      <c r="A22" t="s">
        <v>58</v>
      </c>
      <c r="E22" s="39" t="s">
        <v>11609</v>
      </c>
    </row>
    <row r="23" spans="1:16" ht="25.5">
      <c r="A23" t="s">
        <v>48</v>
      </c>
      <c s="34" t="s">
        <v>65</v>
      </c>
      <c s="34" t="s">
        <v>11612</v>
      </c>
      <c s="35" t="s">
        <v>4</v>
      </c>
      <c s="6" t="s">
        <v>11613</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11550</v>
      </c>
    </row>
    <row r="26" spans="1:5" ht="114.75">
      <c r="A26" t="s">
        <v>58</v>
      </c>
      <c r="E26" s="39" t="s">
        <v>11614</v>
      </c>
    </row>
    <row r="27" spans="1:16" ht="12.75">
      <c r="A27" t="s">
        <v>48</v>
      </c>
      <c s="34" t="s">
        <v>68</v>
      </c>
      <c s="34" t="s">
        <v>11630</v>
      </c>
      <c s="35" t="s">
        <v>4</v>
      </c>
      <c s="6" t="s">
        <v>11631</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11587</v>
      </c>
    </row>
    <row r="30" spans="1:5" ht="102">
      <c r="A30" t="s">
        <v>58</v>
      </c>
      <c r="E30" s="39" t="s">
        <v>11632</v>
      </c>
    </row>
    <row r="31" spans="1:13" ht="12.75">
      <c r="A31" t="s">
        <v>45</v>
      </c>
      <c r="C31" s="31" t="s">
        <v>11633</v>
      </c>
      <c r="E31" s="33" t="s">
        <v>11634</v>
      </c>
      <c r="J31" s="32">
        <f>0</f>
      </c>
      <c s="32">
        <f>0</f>
      </c>
      <c s="32">
        <f>0+L32+L36+L40+L44</f>
      </c>
      <c s="32">
        <f>0+M32+M36+M40+M44</f>
      </c>
    </row>
    <row r="32" spans="1:16" ht="12.75">
      <c r="A32" t="s">
        <v>48</v>
      </c>
      <c s="34" t="s">
        <v>71</v>
      </c>
      <c s="34" t="s">
        <v>11727</v>
      </c>
      <c s="35" t="s">
        <v>4</v>
      </c>
      <c s="6" t="s">
        <v>11728</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11583</v>
      </c>
    </row>
    <row r="35" spans="1:5" ht="114.75">
      <c r="A35" t="s">
        <v>58</v>
      </c>
      <c r="E35" s="39" t="s">
        <v>11687</v>
      </c>
    </row>
    <row r="36" spans="1:16" ht="12.75">
      <c r="A36" t="s">
        <v>48</v>
      </c>
      <c s="34" t="s">
        <v>74</v>
      </c>
      <c s="34" t="s">
        <v>11774</v>
      </c>
      <c s="35" t="s">
        <v>4</v>
      </c>
      <c s="6" t="s">
        <v>11775</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11583</v>
      </c>
    </row>
    <row r="39" spans="1:5" ht="114.75">
      <c r="A39" t="s">
        <v>58</v>
      </c>
      <c r="E39" s="39" t="s">
        <v>11687</v>
      </c>
    </row>
    <row r="40" spans="1:16" ht="12.75">
      <c r="A40" t="s">
        <v>48</v>
      </c>
      <c s="34" t="s">
        <v>77</v>
      </c>
      <c s="34" t="s">
        <v>11776</v>
      </c>
      <c s="35" t="s">
        <v>4</v>
      </c>
      <c s="6" t="s">
        <v>11777</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11583</v>
      </c>
    </row>
    <row r="43" spans="1:5" ht="114.75">
      <c r="A43" t="s">
        <v>58</v>
      </c>
      <c r="E43" s="39" t="s">
        <v>11687</v>
      </c>
    </row>
    <row r="44" spans="1:16" ht="12.75">
      <c r="A44" t="s">
        <v>48</v>
      </c>
      <c s="34" t="s">
        <v>81</v>
      </c>
      <c s="34" t="s">
        <v>11781</v>
      </c>
      <c s="35" t="s">
        <v>4</v>
      </c>
      <c s="6" t="s">
        <v>11782</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11587</v>
      </c>
    </row>
    <row r="47" spans="1:5" ht="89.25">
      <c r="A47" t="s">
        <v>58</v>
      </c>
      <c r="E47" s="39" t="s">
        <v>11783</v>
      </c>
    </row>
    <row r="48" spans="1:13" ht="12.75">
      <c r="A48" t="s">
        <v>45</v>
      </c>
      <c r="C48" s="31" t="s">
        <v>11960</v>
      </c>
      <c r="E48" s="33" t="s">
        <v>11798</v>
      </c>
      <c r="J48" s="32">
        <f>0</f>
      </c>
      <c s="32">
        <f>0</f>
      </c>
      <c s="32">
        <f>0+L49+L53+L57+L61+L65+L69+L73</f>
      </c>
      <c s="32">
        <f>0+M49+M53+M57+M61+M65+M69+M73</f>
      </c>
    </row>
    <row r="49" spans="1:16" ht="12.75">
      <c r="A49" t="s">
        <v>48</v>
      </c>
      <c s="34" t="s">
        <v>84</v>
      </c>
      <c s="34" t="s">
        <v>11808</v>
      </c>
      <c s="35" t="s">
        <v>4</v>
      </c>
      <c s="6" t="s">
        <v>11809</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11587</v>
      </c>
    </row>
    <row r="52" spans="1:5" ht="89.25">
      <c r="A52" t="s">
        <v>58</v>
      </c>
      <c r="E52" s="39" t="s">
        <v>11807</v>
      </c>
    </row>
    <row r="53" spans="1:16" ht="12.75">
      <c r="A53" t="s">
        <v>48</v>
      </c>
      <c s="34" t="s">
        <v>87</v>
      </c>
      <c s="34" t="s">
        <v>11810</v>
      </c>
      <c s="35" t="s">
        <v>4</v>
      </c>
      <c s="6" t="s">
        <v>11811</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11587</v>
      </c>
    </row>
    <row r="56" spans="1:5" ht="89.25">
      <c r="A56" t="s">
        <v>58</v>
      </c>
      <c r="E56" s="39" t="s">
        <v>11807</v>
      </c>
    </row>
    <row r="57" spans="1:16" ht="12.75">
      <c r="A57" t="s">
        <v>48</v>
      </c>
      <c s="34" t="s">
        <v>91</v>
      </c>
      <c s="34" t="s">
        <v>11812</v>
      </c>
      <c s="35" t="s">
        <v>4</v>
      </c>
      <c s="6" t="s">
        <v>11813</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11587</v>
      </c>
    </row>
    <row r="60" spans="1:5" ht="89.25">
      <c r="A60" t="s">
        <v>58</v>
      </c>
      <c r="E60" s="39" t="s">
        <v>11814</v>
      </c>
    </row>
    <row r="61" spans="1:16" ht="12.75">
      <c r="A61" t="s">
        <v>48</v>
      </c>
      <c s="34" t="s">
        <v>94</v>
      </c>
      <c s="34" t="s">
        <v>11815</v>
      </c>
      <c s="35" t="s">
        <v>4</v>
      </c>
      <c s="6" t="s">
        <v>11816</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11587</v>
      </c>
    </row>
    <row r="64" spans="1:5" ht="89.25">
      <c r="A64" t="s">
        <v>58</v>
      </c>
      <c r="E64" s="39" t="s">
        <v>11817</v>
      </c>
    </row>
    <row r="65" spans="1:16" ht="12.75">
      <c r="A65" t="s">
        <v>48</v>
      </c>
      <c s="34" t="s">
        <v>97</v>
      </c>
      <c s="34" t="s">
        <v>1642</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11587</v>
      </c>
    </row>
    <row r="68" spans="1:5" ht="89.25">
      <c r="A68" t="s">
        <v>58</v>
      </c>
      <c r="E68" s="39" t="s">
        <v>11818</v>
      </c>
    </row>
    <row r="69" spans="1:16" ht="12.75">
      <c r="A69" t="s">
        <v>48</v>
      </c>
      <c s="34" t="s">
        <v>100</v>
      </c>
      <c s="34" t="s">
        <v>11819</v>
      </c>
      <c s="35" t="s">
        <v>4</v>
      </c>
      <c s="6" t="s">
        <v>11820</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11587</v>
      </c>
    </row>
    <row r="72" spans="1:5" ht="89.25">
      <c r="A72" t="s">
        <v>58</v>
      </c>
      <c r="E72" s="39" t="s">
        <v>11821</v>
      </c>
    </row>
    <row r="73" spans="1:16" ht="12.75">
      <c r="A73" t="s">
        <v>48</v>
      </c>
      <c s="34" t="s">
        <v>103</v>
      </c>
      <c s="34" t="s">
        <v>11822</v>
      </c>
      <c s="35" t="s">
        <v>4</v>
      </c>
      <c s="6" t="s">
        <v>11823</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11587</v>
      </c>
    </row>
    <row r="76" spans="1:5" ht="89.25">
      <c r="A76" t="s">
        <v>58</v>
      </c>
      <c r="E76" s="39" t="s">
        <v>11824</v>
      </c>
    </row>
    <row r="77" spans="1:13" ht="12.75">
      <c r="A77" t="s">
        <v>45</v>
      </c>
      <c r="C77" s="31" t="s">
        <v>11904</v>
      </c>
      <c r="E77" s="33" t="s">
        <v>11905</v>
      </c>
      <c r="J77" s="32">
        <f>0</f>
      </c>
      <c s="32">
        <f>0</f>
      </c>
      <c s="32">
        <f>0+L78+L82+L86</f>
      </c>
      <c s="32">
        <f>0+M78+M82+M86</f>
      </c>
    </row>
    <row r="78" spans="1:16" ht="12.75">
      <c r="A78" t="s">
        <v>48</v>
      </c>
      <c s="34" t="s">
        <v>106</v>
      </c>
      <c s="34" t="s">
        <v>11906</v>
      </c>
      <c s="35" t="s">
        <v>4</v>
      </c>
      <c s="6" t="s">
        <v>11907</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11908</v>
      </c>
    </row>
    <row r="81" spans="1:5" ht="38.25">
      <c r="A81" t="s">
        <v>58</v>
      </c>
      <c r="E81" s="39" t="s">
        <v>11909</v>
      </c>
    </row>
    <row r="82" spans="1:16" ht="12.75">
      <c r="A82" t="s">
        <v>48</v>
      </c>
      <c s="34" t="s">
        <v>109</v>
      </c>
      <c s="34" t="s">
        <v>11910</v>
      </c>
      <c s="35" t="s">
        <v>4</v>
      </c>
      <c s="6" t="s">
        <v>11911</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11908</v>
      </c>
    </row>
    <row r="85" spans="1:5" ht="25.5">
      <c r="A85" t="s">
        <v>58</v>
      </c>
      <c r="E85" s="39" t="s">
        <v>11912</v>
      </c>
    </row>
    <row r="86" spans="1:16" ht="12.75">
      <c r="A86" t="s">
        <v>48</v>
      </c>
      <c s="34" t="s">
        <v>112</v>
      </c>
      <c s="34" t="s">
        <v>11913</v>
      </c>
      <c s="35" t="s">
        <v>4</v>
      </c>
      <c s="6" t="s">
        <v>11914</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11908</v>
      </c>
    </row>
    <row r="89" spans="1:5" ht="25.5">
      <c r="A89" t="s">
        <v>58</v>
      </c>
      <c r="E89" s="39" t="s">
        <v>11915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11541</v>
      </c>
      <c s="41">
        <f>Rekapitulace!C180</f>
      </c>
      <c s="20" t="s">
        <v>0</v>
      </c>
      <c t="s">
        <v>22</v>
      </c>
      <c t="s">
        <v>26</v>
      </c>
    </row>
    <row r="4" spans="1:16" ht="32" customHeight="1">
      <c r="A4" s="24" t="s">
        <v>19</v>
      </c>
      <c s="25" t="s">
        <v>27</v>
      </c>
      <c s="27" t="s">
        <v>11541</v>
      </c>
      <c r="E4" s="26" t="s">
        <v>11542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COUNTIFS(L8:L446,"=0",A8:A446,"P")+COUNTIFS(L8:L446,"",A8:A446,"P")+SUM(Q8:Q446)</f>
      </c>
    </row>
    <row r="8" spans="1:13" ht="12.75">
      <c r="A8" t="s">
        <v>43</v>
      </c>
      <c r="C8" s="28" t="s">
        <v>12056</v>
      </c>
      <c r="E8" s="30" t="s">
        <v>12055</v>
      </c>
      <c r="J8" s="29">
        <f>0+J9+J10+J51+J144+J317+J326+J367+J420+J437</f>
      </c>
      <c s="29">
        <f>0+K9+K10+K51+K144+K317+K326+K367+K420+K437</f>
      </c>
      <c s="29">
        <f>0+L9+L10+L51+L144+L317+L326+L367+L420+L437</f>
      </c>
      <c s="29">
        <f>0+M9+M10+M51+M144+M317+M326+M367+M420+M437</f>
      </c>
    </row>
    <row r="9" spans="1:13" ht="12.75">
      <c r="A9" t="s">
        <v>45</v>
      </c>
      <c r="C9" s="31" t="s">
        <v>279</v>
      </c>
      <c r="E9" s="33" t="s">
        <v>2326</v>
      </c>
      <c r="J9" s="32">
        <f>0</f>
      </c>
      <c s="32">
        <f>0</f>
      </c>
      <c s="32">
        <f>0</f>
      </c>
      <c s="32">
        <f>0</f>
      </c>
    </row>
    <row r="10" spans="1:13" ht="12.75">
      <c r="A10" t="s">
        <v>45</v>
      </c>
      <c r="C10" s="31" t="s">
        <v>11546</v>
      </c>
      <c r="E10" s="33" t="s">
        <v>11547</v>
      </c>
      <c r="J10" s="32">
        <f>0</f>
      </c>
      <c s="32">
        <f>0</f>
      </c>
      <c s="32">
        <f>0+L11+L15+L19+L23+L27+L31+L35+L39+L43+L47</f>
      </c>
      <c s="32">
        <f>0+M11+M15+M19+M23+M27+M31+M35+M39+M43+M47</f>
      </c>
    </row>
    <row r="11" spans="1:16" ht="12.75">
      <c r="A11" t="s">
        <v>48</v>
      </c>
      <c s="34" t="s">
        <v>49</v>
      </c>
      <c s="34" t="s">
        <v>11548</v>
      </c>
      <c s="35" t="s">
        <v>4</v>
      </c>
      <c s="6" t="s">
        <v>11549</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11550</v>
      </c>
    </row>
    <row r="14" spans="1:5" ht="216.75">
      <c r="A14" t="s">
        <v>58</v>
      </c>
      <c r="E14" s="39" t="s">
        <v>11551</v>
      </c>
    </row>
    <row r="15" spans="1:16" ht="12.75">
      <c r="A15" t="s">
        <v>48</v>
      </c>
      <c s="34" t="s">
        <v>26</v>
      </c>
      <c s="34" t="s">
        <v>11552</v>
      </c>
      <c s="35" t="s">
        <v>4</v>
      </c>
      <c s="6" t="s">
        <v>11553</v>
      </c>
      <c s="36" t="s">
        <v>11554</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11555</v>
      </c>
    </row>
    <row r="18" spans="1:5" ht="127.5">
      <c r="A18" t="s">
        <v>58</v>
      </c>
      <c r="E18" s="39" t="s">
        <v>11556</v>
      </c>
    </row>
    <row r="19" spans="1:16" ht="12.75">
      <c r="A19" t="s">
        <v>48</v>
      </c>
      <c s="34" t="s">
        <v>25</v>
      </c>
      <c s="34" t="s">
        <v>12057</v>
      </c>
      <c s="35" t="s">
        <v>4</v>
      </c>
      <c s="6" t="s">
        <v>12058</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11555</v>
      </c>
    </row>
    <row r="22" spans="1:5" ht="153">
      <c r="A22" t="s">
        <v>58</v>
      </c>
      <c r="E22" s="39" t="s">
        <v>12059</v>
      </c>
    </row>
    <row r="23" spans="1:16" ht="12.75">
      <c r="A23" t="s">
        <v>48</v>
      </c>
      <c s="34" t="s">
        <v>65</v>
      </c>
      <c s="34" t="s">
        <v>11560</v>
      </c>
      <c s="35" t="s">
        <v>4</v>
      </c>
      <c s="6" t="s">
        <v>11561</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11550</v>
      </c>
    </row>
    <row r="26" spans="1:5" ht="89.25">
      <c r="A26" t="s">
        <v>58</v>
      </c>
      <c r="E26" s="39" t="s">
        <v>11562</v>
      </c>
    </row>
    <row r="27" spans="1:16" ht="12.75">
      <c r="A27" t="s">
        <v>48</v>
      </c>
      <c s="34" t="s">
        <v>68</v>
      </c>
      <c s="34" t="s">
        <v>11563</v>
      </c>
      <c s="35" t="s">
        <v>4</v>
      </c>
      <c s="6" t="s">
        <v>11564</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11550</v>
      </c>
    </row>
    <row r="30" spans="1:5" ht="76.5">
      <c r="A30" t="s">
        <v>58</v>
      </c>
      <c r="E30" s="39" t="s">
        <v>11565</v>
      </c>
    </row>
    <row r="31" spans="1:16" ht="12.75">
      <c r="A31" t="s">
        <v>48</v>
      </c>
      <c s="34" t="s">
        <v>71</v>
      </c>
      <c s="34" t="s">
        <v>11566</v>
      </c>
      <c s="35" t="s">
        <v>4</v>
      </c>
      <c s="6" t="s">
        <v>11567</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11550</v>
      </c>
    </row>
    <row r="34" spans="1:5" ht="76.5">
      <c r="A34" t="s">
        <v>58</v>
      </c>
      <c r="E34" s="39" t="s">
        <v>11568</v>
      </c>
    </row>
    <row r="35" spans="1:16" ht="12.75">
      <c r="A35" t="s">
        <v>48</v>
      </c>
      <c s="34" t="s">
        <v>74</v>
      </c>
      <c s="34" t="s">
        <v>11569</v>
      </c>
      <c s="35" t="s">
        <v>4</v>
      </c>
      <c s="6" t="s">
        <v>11570</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11550</v>
      </c>
    </row>
    <row r="38" spans="1:5" ht="76.5">
      <c r="A38" t="s">
        <v>58</v>
      </c>
      <c r="E38" s="39" t="s">
        <v>11571</v>
      </c>
    </row>
    <row r="39" spans="1:16" ht="12.75">
      <c r="A39" t="s">
        <v>48</v>
      </c>
      <c s="34" t="s">
        <v>77</v>
      </c>
      <c s="34" t="s">
        <v>11575</v>
      </c>
      <c s="35" t="s">
        <v>4</v>
      </c>
      <c s="6" t="s">
        <v>11576</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11550</v>
      </c>
    </row>
    <row r="42" spans="1:5" ht="114.75">
      <c r="A42" t="s">
        <v>58</v>
      </c>
      <c r="E42" s="39" t="s">
        <v>11577</v>
      </c>
    </row>
    <row r="43" spans="1:16" ht="12.75">
      <c r="A43" t="s">
        <v>48</v>
      </c>
      <c s="34" t="s">
        <v>81</v>
      </c>
      <c s="34" t="s">
        <v>12060</v>
      </c>
      <c s="35" t="s">
        <v>4</v>
      </c>
      <c s="6" t="s">
        <v>12061</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11550</v>
      </c>
    </row>
    <row r="46" spans="1:5" ht="114.75">
      <c r="A46" t="s">
        <v>58</v>
      </c>
      <c r="E46" s="39" t="s">
        <v>12062</v>
      </c>
    </row>
    <row r="47" spans="1:16" ht="12.75">
      <c r="A47" t="s">
        <v>48</v>
      </c>
      <c s="34" t="s">
        <v>84</v>
      </c>
      <c s="34" t="s">
        <v>11585</v>
      </c>
      <c s="35" t="s">
        <v>4</v>
      </c>
      <c s="6" t="s">
        <v>11586</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11587</v>
      </c>
    </row>
    <row r="50" spans="1:5" ht="89.25">
      <c r="A50" t="s">
        <v>58</v>
      </c>
      <c r="E50" s="39" t="s">
        <v>11588</v>
      </c>
    </row>
    <row r="51" spans="1:13" ht="12.75">
      <c r="A51" t="s">
        <v>45</v>
      </c>
      <c r="C51" s="31" t="s">
        <v>11589</v>
      </c>
      <c r="E51" s="33" t="s">
        <v>11590</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11594</v>
      </c>
      <c s="35" t="s">
        <v>4</v>
      </c>
      <c s="6" t="s">
        <v>11595</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11550</v>
      </c>
    </row>
    <row r="55" spans="1:5" ht="102">
      <c r="A55" t="s">
        <v>58</v>
      </c>
      <c r="E55" s="39" t="s">
        <v>11593</v>
      </c>
    </row>
    <row r="56" spans="1:16" ht="25.5">
      <c r="A56" t="s">
        <v>48</v>
      </c>
      <c s="34" t="s">
        <v>91</v>
      </c>
      <c s="34" t="s">
        <v>12063</v>
      </c>
      <c s="35" t="s">
        <v>4</v>
      </c>
      <c s="6" t="s">
        <v>12064</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11550</v>
      </c>
    </row>
    <row r="59" spans="1:5" ht="102">
      <c r="A59" t="s">
        <v>58</v>
      </c>
      <c r="E59" s="39" t="s">
        <v>11593</v>
      </c>
    </row>
    <row r="60" spans="1:16" ht="25.5">
      <c r="A60" t="s">
        <v>48</v>
      </c>
      <c s="34" t="s">
        <v>94</v>
      </c>
      <c s="34" t="s">
        <v>12065</v>
      </c>
      <c s="35" t="s">
        <v>4</v>
      </c>
      <c s="6" t="s">
        <v>12066</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11550</v>
      </c>
    </row>
    <row r="63" spans="1:5" ht="102">
      <c r="A63" t="s">
        <v>58</v>
      </c>
      <c r="E63" s="39" t="s">
        <v>11593</v>
      </c>
    </row>
    <row r="64" spans="1:16" ht="25.5">
      <c r="A64" t="s">
        <v>48</v>
      </c>
      <c s="34" t="s">
        <v>97</v>
      </c>
      <c s="34" t="s">
        <v>12067</v>
      </c>
      <c s="35" t="s">
        <v>4</v>
      </c>
      <c s="6" t="s">
        <v>12068</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11550</v>
      </c>
    </row>
    <row r="67" spans="1:5" ht="102">
      <c r="A67" t="s">
        <v>58</v>
      </c>
      <c r="E67" s="39" t="s">
        <v>11593</v>
      </c>
    </row>
    <row r="68" spans="1:16" ht="25.5">
      <c r="A68" t="s">
        <v>48</v>
      </c>
      <c s="34" t="s">
        <v>100</v>
      </c>
      <c s="34" t="s">
        <v>12069</v>
      </c>
      <c s="35" t="s">
        <v>4</v>
      </c>
      <c s="6" t="s">
        <v>12070</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11550</v>
      </c>
    </row>
    <row r="71" spans="1:5" ht="102">
      <c r="A71" t="s">
        <v>58</v>
      </c>
      <c r="E71" s="39" t="s">
        <v>11593</v>
      </c>
    </row>
    <row r="72" spans="1:16" ht="25.5">
      <c r="A72" t="s">
        <v>48</v>
      </c>
      <c s="34" t="s">
        <v>103</v>
      </c>
      <c s="34" t="s">
        <v>12071</v>
      </c>
      <c s="35" t="s">
        <v>4</v>
      </c>
      <c s="6" t="s">
        <v>12072</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11550</v>
      </c>
    </row>
    <row r="75" spans="1:5" ht="102">
      <c r="A75" t="s">
        <v>58</v>
      </c>
      <c r="E75" s="39" t="s">
        <v>11593</v>
      </c>
    </row>
    <row r="76" spans="1:16" ht="25.5">
      <c r="A76" t="s">
        <v>48</v>
      </c>
      <c s="34" t="s">
        <v>106</v>
      </c>
      <c s="34" t="s">
        <v>12073</v>
      </c>
      <c s="35" t="s">
        <v>4</v>
      </c>
      <c s="6" t="s">
        <v>12074</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11550</v>
      </c>
    </row>
    <row r="79" spans="1:5" ht="102">
      <c r="A79" t="s">
        <v>58</v>
      </c>
      <c r="E79" s="39" t="s">
        <v>11593</v>
      </c>
    </row>
    <row r="80" spans="1:16" ht="12.75">
      <c r="A80" t="s">
        <v>48</v>
      </c>
      <c s="34" t="s">
        <v>109</v>
      </c>
      <c s="34" t="s">
        <v>11596</v>
      </c>
      <c s="35" t="s">
        <v>4</v>
      </c>
      <c s="6" t="s">
        <v>11597</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11550</v>
      </c>
    </row>
    <row r="83" spans="1:5" ht="102">
      <c r="A83" t="s">
        <v>58</v>
      </c>
      <c r="E83" s="39" t="s">
        <v>11598</v>
      </c>
    </row>
    <row r="84" spans="1:16" ht="12.75">
      <c r="A84" t="s">
        <v>48</v>
      </c>
      <c s="34" t="s">
        <v>112</v>
      </c>
      <c s="34" t="s">
        <v>12075</v>
      </c>
      <c s="35" t="s">
        <v>4</v>
      </c>
      <c s="6" t="s">
        <v>12076</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11550</v>
      </c>
    </row>
    <row r="87" spans="1:5" ht="102">
      <c r="A87" t="s">
        <v>58</v>
      </c>
      <c r="E87" s="39" t="s">
        <v>11598</v>
      </c>
    </row>
    <row r="88" spans="1:16" ht="12.75">
      <c r="A88" t="s">
        <v>48</v>
      </c>
      <c s="34" t="s">
        <v>115</v>
      </c>
      <c s="34" t="s">
        <v>12077</v>
      </c>
      <c s="35" t="s">
        <v>4</v>
      </c>
      <c s="6" t="s">
        <v>12078</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11550</v>
      </c>
    </row>
    <row r="91" spans="1:5" ht="102">
      <c r="A91" t="s">
        <v>58</v>
      </c>
      <c r="E91" s="39" t="s">
        <v>11598</v>
      </c>
    </row>
    <row r="92" spans="1:16" ht="12.75">
      <c r="A92" t="s">
        <v>48</v>
      </c>
      <c s="34" t="s">
        <v>118</v>
      </c>
      <c s="34" t="s">
        <v>11607</v>
      </c>
      <c s="35" t="s">
        <v>4</v>
      </c>
      <c s="6" t="s">
        <v>11608</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11550</v>
      </c>
    </row>
    <row r="95" spans="1:5" ht="102">
      <c r="A95" t="s">
        <v>58</v>
      </c>
      <c r="E95" s="39" t="s">
        <v>11609</v>
      </c>
    </row>
    <row r="96" spans="1:16" ht="12.75">
      <c r="A96" t="s">
        <v>48</v>
      </c>
      <c s="34" t="s">
        <v>121</v>
      </c>
      <c s="34" t="s">
        <v>11610</v>
      </c>
      <c s="35" t="s">
        <v>4</v>
      </c>
      <c s="6" t="s">
        <v>11611</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11550</v>
      </c>
    </row>
    <row r="99" spans="1:5" ht="102">
      <c r="A99" t="s">
        <v>58</v>
      </c>
      <c r="E99" s="39" t="s">
        <v>11609</v>
      </c>
    </row>
    <row r="100" spans="1:16" ht="12.75">
      <c r="A100" t="s">
        <v>48</v>
      </c>
      <c s="34" t="s">
        <v>124</v>
      </c>
      <c s="34" t="s">
        <v>12079</v>
      </c>
      <c s="35" t="s">
        <v>4</v>
      </c>
      <c s="6" t="s">
        <v>12080</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11550</v>
      </c>
    </row>
    <row r="103" spans="1:5" ht="114.75">
      <c r="A103" t="s">
        <v>58</v>
      </c>
      <c r="E103" s="39" t="s">
        <v>11614</v>
      </c>
    </row>
    <row r="104" spans="1:16" ht="12.75">
      <c r="A104" t="s">
        <v>48</v>
      </c>
      <c s="34" t="s">
        <v>127</v>
      </c>
      <c s="34" t="s">
        <v>12081</v>
      </c>
      <c s="35" t="s">
        <v>4</v>
      </c>
      <c s="6" t="s">
        <v>12082</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11550</v>
      </c>
    </row>
    <row r="107" spans="1:5" ht="114.75">
      <c r="A107" t="s">
        <v>58</v>
      </c>
      <c r="E107" s="39" t="s">
        <v>11614</v>
      </c>
    </row>
    <row r="108" spans="1:16" ht="25.5">
      <c r="A108" t="s">
        <v>48</v>
      </c>
      <c s="34" t="s">
        <v>130</v>
      </c>
      <c s="34" t="s">
        <v>11612</v>
      </c>
      <c s="35" t="s">
        <v>4</v>
      </c>
      <c s="6" t="s">
        <v>11613</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11550</v>
      </c>
    </row>
    <row r="111" spans="1:5" ht="114.75">
      <c r="A111" t="s">
        <v>58</v>
      </c>
      <c r="E111" s="39" t="s">
        <v>11614</v>
      </c>
    </row>
    <row r="112" spans="1:16" ht="25.5">
      <c r="A112" t="s">
        <v>48</v>
      </c>
      <c s="34" t="s">
        <v>133</v>
      </c>
      <c s="34" t="s">
        <v>12083</v>
      </c>
      <c s="35" t="s">
        <v>4</v>
      </c>
      <c s="6" t="s">
        <v>12084</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11550</v>
      </c>
    </row>
    <row r="115" spans="1:5" ht="114.75">
      <c r="A115" t="s">
        <v>58</v>
      </c>
      <c r="E115" s="39" t="s">
        <v>11614</v>
      </c>
    </row>
    <row r="116" spans="1:16" ht="12.75">
      <c r="A116" t="s">
        <v>48</v>
      </c>
      <c s="34" t="s">
        <v>136</v>
      </c>
      <c s="34" t="s">
        <v>12085</v>
      </c>
      <c s="35" t="s">
        <v>4</v>
      </c>
      <c s="6" t="s">
        <v>12086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11550</v>
      </c>
    </row>
    <row r="119" spans="1:5" ht="114.75">
      <c r="A119" t="s">
        <v>58</v>
      </c>
      <c r="E119" s="39" t="s">
        <v>11617</v>
      </c>
    </row>
    <row r="120" spans="1:16" ht="12.75">
      <c r="A120" t="s">
        <v>48</v>
      </c>
      <c s="34" t="s">
        <v>139</v>
      </c>
      <c s="34" t="s">
        <v>12087</v>
      </c>
      <c s="35" t="s">
        <v>4</v>
      </c>
      <c s="6" t="s">
        <v>12088</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11550</v>
      </c>
    </row>
    <row r="123" spans="1:5" ht="114.75">
      <c r="A123" t="s">
        <v>58</v>
      </c>
      <c r="E123" s="39" t="s">
        <v>11617</v>
      </c>
    </row>
    <row r="124" spans="1:16" ht="12.75">
      <c r="A124" t="s">
        <v>48</v>
      </c>
      <c s="34" t="s">
        <v>142</v>
      </c>
      <c s="34" t="s">
        <v>11615</v>
      </c>
      <c s="35" t="s">
        <v>4</v>
      </c>
      <c s="6" t="s">
        <v>11616</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11550</v>
      </c>
    </row>
    <row r="127" spans="1:5" ht="114.75">
      <c r="A127" t="s">
        <v>58</v>
      </c>
      <c r="E127" s="39" t="s">
        <v>11617</v>
      </c>
    </row>
    <row r="128" spans="1:16" ht="12.75">
      <c r="A128" t="s">
        <v>48</v>
      </c>
      <c s="34" t="s">
        <v>145</v>
      </c>
      <c s="34" t="s">
        <v>12089</v>
      </c>
      <c s="35" t="s">
        <v>4</v>
      </c>
      <c s="6" t="s">
        <v>12090</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11550</v>
      </c>
    </row>
    <row r="131" spans="1:5" ht="114.75">
      <c r="A131" t="s">
        <v>58</v>
      </c>
      <c r="E131" s="39" t="s">
        <v>12091</v>
      </c>
    </row>
    <row r="132" spans="1:16" ht="12.75">
      <c r="A132" t="s">
        <v>48</v>
      </c>
      <c s="34" t="s">
        <v>148</v>
      </c>
      <c s="34" t="s">
        <v>11621</v>
      </c>
      <c s="35" t="s">
        <v>4</v>
      </c>
      <c s="6" t="s">
        <v>11622</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11550</v>
      </c>
    </row>
    <row r="135" spans="1:5" ht="102">
      <c r="A135" t="s">
        <v>58</v>
      </c>
      <c r="E135" s="39" t="s">
        <v>11623</v>
      </c>
    </row>
    <row r="136" spans="1:16" ht="25.5">
      <c r="A136" t="s">
        <v>48</v>
      </c>
      <c s="34" t="s">
        <v>151</v>
      </c>
      <c s="34" t="s">
        <v>11624</v>
      </c>
      <c s="35" t="s">
        <v>4</v>
      </c>
      <c s="6" t="s">
        <v>11625</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11550</v>
      </c>
    </row>
    <row r="139" spans="1:5" ht="89.25">
      <c r="A139" t="s">
        <v>58</v>
      </c>
      <c r="E139" s="39" t="s">
        <v>11626</v>
      </c>
    </row>
    <row r="140" spans="1:16" ht="12.75">
      <c r="A140" t="s">
        <v>48</v>
      </c>
      <c s="34" t="s">
        <v>154</v>
      </c>
      <c s="34" t="s">
        <v>11630</v>
      </c>
      <c s="35" t="s">
        <v>4</v>
      </c>
      <c s="6" t="s">
        <v>11631</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11587</v>
      </c>
    </row>
    <row r="143" spans="1:5" ht="102">
      <c r="A143" t="s">
        <v>58</v>
      </c>
      <c r="E143" s="39" t="s">
        <v>11632</v>
      </c>
    </row>
    <row r="144" spans="1:13" ht="12.75">
      <c r="A144" t="s">
        <v>45</v>
      </c>
      <c r="C144" s="31" t="s">
        <v>11633</v>
      </c>
      <c r="E144" s="33" t="s">
        <v>11634</v>
      </c>
      <c r="J144" s="32">
        <f>0</f>
      </c>
      <c s="32">
        <f>0</f>
      </c>
      <c s="32">
        <f>0+L145+L149+L153+L157+L161+L165+L169+L173+L177+L181+L185+L189+L193+L197+L201+L205+L209+L213+L217+L221+L225+L229+L233+L237+L241+L245+L249+L253+L257+L261+L265+L269+L273+L277+L281+L285+L289+L293+L297+L301+L305+L309+L313</f>
      </c>
      <c s="32">
        <f>0+M145+M149+M153+M157+M161+M165+M169+M173+M177+M181+M185+M189+M193+M197+M201+M205+M209+M213+M217+M221+M225+M229+M233+M237+M241+M245+M249+M253+M257+M261+M265+M269+M273+M277+M281+M285+M289+M293+M297+M301+M305+M309+M313</f>
      </c>
    </row>
    <row r="145" spans="1:16" ht="12.75">
      <c r="A145" t="s">
        <v>48</v>
      </c>
      <c s="34" t="s">
        <v>157</v>
      </c>
      <c s="34" t="s">
        <v>11635</v>
      </c>
      <c s="35" t="s">
        <v>4</v>
      </c>
      <c s="6" t="s">
        <v>11636</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11583</v>
      </c>
    </row>
    <row r="148" spans="1:5" ht="89.25">
      <c r="A148" t="s">
        <v>58</v>
      </c>
      <c r="E148" s="39" t="s">
        <v>11637</v>
      </c>
    </row>
    <row r="149" spans="1:16" ht="12.75">
      <c r="A149" t="s">
        <v>48</v>
      </c>
      <c s="34" t="s">
        <v>160</v>
      </c>
      <c s="34" t="s">
        <v>11638</v>
      </c>
      <c s="35" t="s">
        <v>4</v>
      </c>
      <c s="6" t="s">
        <v>11639</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11583</v>
      </c>
    </row>
    <row r="152" spans="1:5" ht="89.25">
      <c r="A152" t="s">
        <v>58</v>
      </c>
      <c r="E152" s="39" t="s">
        <v>11640</v>
      </c>
    </row>
    <row r="153" spans="1:16" ht="12.75">
      <c r="A153" t="s">
        <v>48</v>
      </c>
      <c s="34" t="s">
        <v>163</v>
      </c>
      <c s="34" t="s">
        <v>11656</v>
      </c>
      <c s="35" t="s">
        <v>4</v>
      </c>
      <c s="6" t="s">
        <v>11657</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11583</v>
      </c>
    </row>
    <row r="156" spans="1:5" ht="102">
      <c r="A156" t="s">
        <v>58</v>
      </c>
      <c r="E156" s="39" t="s">
        <v>11655</v>
      </c>
    </row>
    <row r="157" spans="1:16" ht="12.75">
      <c r="A157" t="s">
        <v>48</v>
      </c>
      <c s="34" t="s">
        <v>166</v>
      </c>
      <c s="34" t="s">
        <v>11658</v>
      </c>
      <c s="35" t="s">
        <v>4</v>
      </c>
      <c s="6" t="s">
        <v>11659</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11583</v>
      </c>
    </row>
    <row r="160" spans="1:5" ht="102">
      <c r="A160" t="s">
        <v>58</v>
      </c>
      <c r="E160" s="39" t="s">
        <v>11655</v>
      </c>
    </row>
    <row r="161" spans="1:16" ht="12.75">
      <c r="A161" t="s">
        <v>48</v>
      </c>
      <c s="34" t="s">
        <v>170</v>
      </c>
      <c s="34" t="s">
        <v>11662</v>
      </c>
      <c s="35" t="s">
        <v>4</v>
      </c>
      <c s="6" t="s">
        <v>11663</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11583</v>
      </c>
    </row>
    <row r="164" spans="1:5" ht="102">
      <c r="A164" t="s">
        <v>58</v>
      </c>
      <c r="E164" s="39" t="s">
        <v>11655</v>
      </c>
    </row>
    <row r="165" spans="1:16" ht="12.75">
      <c r="A165" t="s">
        <v>48</v>
      </c>
      <c s="34" t="s">
        <v>173</v>
      </c>
      <c s="34" t="s">
        <v>11664</v>
      </c>
      <c s="35" t="s">
        <v>4</v>
      </c>
      <c s="6" t="s">
        <v>11665</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11583</v>
      </c>
    </row>
    <row r="168" spans="1:5" ht="102">
      <c r="A168" t="s">
        <v>58</v>
      </c>
      <c r="E168" s="39" t="s">
        <v>11655</v>
      </c>
    </row>
    <row r="169" spans="1:16" ht="12.75">
      <c r="A169" t="s">
        <v>48</v>
      </c>
      <c s="34" t="s">
        <v>176</v>
      </c>
      <c s="34" t="s">
        <v>11666</v>
      </c>
      <c s="35" t="s">
        <v>4</v>
      </c>
      <c s="6" t="s">
        <v>11667</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11583</v>
      </c>
    </row>
    <row r="172" spans="1:5" ht="102">
      <c r="A172" t="s">
        <v>58</v>
      </c>
      <c r="E172" s="39" t="s">
        <v>11655</v>
      </c>
    </row>
    <row r="173" spans="1:16" ht="12.75">
      <c r="A173" t="s">
        <v>48</v>
      </c>
      <c s="34" t="s">
        <v>179</v>
      </c>
      <c s="34" t="s">
        <v>11668</v>
      </c>
      <c s="35" t="s">
        <v>4</v>
      </c>
      <c s="6" t="s">
        <v>11669</v>
      </c>
      <c s="36" t="s">
        <v>80</v>
      </c>
      <c s="37">
        <v>30</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11583</v>
      </c>
    </row>
    <row r="176" spans="1:5" ht="102">
      <c r="A176" t="s">
        <v>58</v>
      </c>
      <c r="E176" s="39" t="s">
        <v>11655</v>
      </c>
    </row>
    <row r="177" spans="1:16" ht="12.75">
      <c r="A177" t="s">
        <v>48</v>
      </c>
      <c s="34" t="s">
        <v>182</v>
      </c>
      <c s="34" t="s">
        <v>11670</v>
      </c>
      <c s="35" t="s">
        <v>4</v>
      </c>
      <c s="6" t="s">
        <v>11671</v>
      </c>
      <c s="36" t="s">
        <v>80</v>
      </c>
      <c s="37">
        <v>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11583</v>
      </c>
    </row>
    <row r="180" spans="1:5" ht="102">
      <c r="A180" t="s">
        <v>58</v>
      </c>
      <c r="E180" s="39" t="s">
        <v>11655</v>
      </c>
    </row>
    <row r="181" spans="1:16" ht="12.75">
      <c r="A181" t="s">
        <v>48</v>
      </c>
      <c s="34" t="s">
        <v>185</v>
      </c>
      <c s="34" t="s">
        <v>11672</v>
      </c>
      <c s="35" t="s">
        <v>4</v>
      </c>
      <c s="6" t="s">
        <v>11673</v>
      </c>
      <c s="36" t="s">
        <v>80</v>
      </c>
      <c s="37">
        <v>38</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11583</v>
      </c>
    </row>
    <row r="184" spans="1:5" ht="102">
      <c r="A184" t="s">
        <v>58</v>
      </c>
      <c r="E184" s="39" t="s">
        <v>11655</v>
      </c>
    </row>
    <row r="185" spans="1:16" ht="12.75">
      <c r="A185" t="s">
        <v>48</v>
      </c>
      <c s="34" t="s">
        <v>191</v>
      </c>
      <c s="34" t="s">
        <v>11674</v>
      </c>
      <c s="35" t="s">
        <v>4</v>
      </c>
      <c s="6" t="s">
        <v>11675</v>
      </c>
      <c s="36" t="s">
        <v>80</v>
      </c>
      <c s="37">
        <v>1</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11583</v>
      </c>
    </row>
    <row r="188" spans="1:5" ht="102">
      <c r="A188" t="s">
        <v>58</v>
      </c>
      <c r="E188" s="39" t="s">
        <v>11655</v>
      </c>
    </row>
    <row r="189" spans="1:16" ht="12.75">
      <c r="A189" t="s">
        <v>48</v>
      </c>
      <c s="34" t="s">
        <v>194</v>
      </c>
      <c s="34" t="s">
        <v>11676</v>
      </c>
      <c s="35" t="s">
        <v>4</v>
      </c>
      <c s="6" t="s">
        <v>11677</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11583</v>
      </c>
    </row>
    <row r="192" spans="1:5" ht="102">
      <c r="A192" t="s">
        <v>58</v>
      </c>
      <c r="E192" s="39" t="s">
        <v>11655</v>
      </c>
    </row>
    <row r="193" spans="1:16" ht="12.75">
      <c r="A193" t="s">
        <v>48</v>
      </c>
      <c s="34" t="s">
        <v>197</v>
      </c>
      <c s="34" t="s">
        <v>12092</v>
      </c>
      <c s="35" t="s">
        <v>4</v>
      </c>
      <c s="6" t="s">
        <v>12093</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11583</v>
      </c>
    </row>
    <row r="196" spans="1:5" ht="102">
      <c r="A196" t="s">
        <v>58</v>
      </c>
      <c r="E196" s="39" t="s">
        <v>11655</v>
      </c>
    </row>
    <row r="197" spans="1:16" ht="12.75">
      <c r="A197" t="s">
        <v>48</v>
      </c>
      <c s="34" t="s">
        <v>200</v>
      </c>
      <c s="34" t="s">
        <v>11682</v>
      </c>
      <c s="35" t="s">
        <v>4</v>
      </c>
      <c s="6" t="s">
        <v>11683</v>
      </c>
      <c s="36" t="s">
        <v>62</v>
      </c>
      <c s="37">
        <v>7.2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11583</v>
      </c>
    </row>
    <row r="200" spans="1:5" ht="89.25">
      <c r="A200" t="s">
        <v>58</v>
      </c>
      <c r="E200" s="39" t="s">
        <v>11684</v>
      </c>
    </row>
    <row r="201" spans="1:16" ht="12.75">
      <c r="A201" t="s">
        <v>48</v>
      </c>
      <c s="34" t="s">
        <v>203</v>
      </c>
      <c s="34" t="s">
        <v>11685</v>
      </c>
      <c s="35" t="s">
        <v>4</v>
      </c>
      <c s="6" t="s">
        <v>11686</v>
      </c>
      <c s="36" t="s">
        <v>80</v>
      </c>
      <c s="37">
        <v>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11583</v>
      </c>
    </row>
    <row r="204" spans="1:5" ht="114.75">
      <c r="A204" t="s">
        <v>58</v>
      </c>
      <c r="E204" s="39" t="s">
        <v>11687</v>
      </c>
    </row>
    <row r="205" spans="1:16" ht="12.75">
      <c r="A205" t="s">
        <v>48</v>
      </c>
      <c s="34" t="s">
        <v>207</v>
      </c>
      <c s="34" t="s">
        <v>11688</v>
      </c>
      <c s="35" t="s">
        <v>4</v>
      </c>
      <c s="6" t="s">
        <v>11689</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11583</v>
      </c>
    </row>
    <row r="208" spans="1:5" ht="114.75">
      <c r="A208" t="s">
        <v>58</v>
      </c>
      <c r="E208" s="39" t="s">
        <v>11687</v>
      </c>
    </row>
    <row r="209" spans="1:16" ht="12.75">
      <c r="A209" t="s">
        <v>48</v>
      </c>
      <c s="34" t="s">
        <v>210</v>
      </c>
      <c s="34" t="s">
        <v>12094</v>
      </c>
      <c s="35" t="s">
        <v>4</v>
      </c>
      <c s="6" t="s">
        <v>12095</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11703</v>
      </c>
    </row>
    <row r="212" spans="1:5" ht="114.75">
      <c r="A212" t="s">
        <v>58</v>
      </c>
      <c r="E212" s="39" t="s">
        <v>11687</v>
      </c>
    </row>
    <row r="213" spans="1:16" ht="12.75">
      <c r="A213" t="s">
        <v>48</v>
      </c>
      <c s="34" t="s">
        <v>213</v>
      </c>
      <c s="34" t="s">
        <v>11701</v>
      </c>
      <c s="35" t="s">
        <v>4</v>
      </c>
      <c s="6" t="s">
        <v>11702</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11703</v>
      </c>
    </row>
    <row r="216" spans="1:5" ht="114.75">
      <c r="A216" t="s">
        <v>58</v>
      </c>
      <c r="E216" s="39" t="s">
        <v>11687</v>
      </c>
    </row>
    <row r="217" spans="1:16" ht="12.75">
      <c r="A217" t="s">
        <v>48</v>
      </c>
      <c s="34" t="s">
        <v>216</v>
      </c>
      <c s="34" t="s">
        <v>11708</v>
      </c>
      <c s="35" t="s">
        <v>4</v>
      </c>
      <c s="6" t="s">
        <v>11709</v>
      </c>
      <c s="36" t="s">
        <v>80</v>
      </c>
      <c s="37">
        <v>3</v>
      </c>
      <c s="36">
        <v>0</v>
      </c>
      <c s="36">
        <f>ROUND(G217*H217,6)</f>
      </c>
      <c r="L217" s="38">
        <v>0</v>
      </c>
      <c s="32">
        <f>ROUND(ROUND(L217,2)*ROUND(G217,3),2)</f>
      </c>
      <c s="36" t="s">
        <v>54</v>
      </c>
      <c>
        <f>(M217*21)/100</f>
      </c>
      <c t="s">
        <v>26</v>
      </c>
    </row>
    <row r="218" spans="1:5" ht="12.75">
      <c r="A218" s="35" t="s">
        <v>55</v>
      </c>
      <c r="E218" s="39" t="s">
        <v>4</v>
      </c>
    </row>
    <row r="219" spans="1:5" ht="12.75">
      <c r="A219" s="35" t="s">
        <v>56</v>
      </c>
      <c r="E219" s="40" t="s">
        <v>11703</v>
      </c>
    </row>
    <row r="220" spans="1:5" ht="114.75">
      <c r="A220" t="s">
        <v>58</v>
      </c>
      <c r="E220" s="39" t="s">
        <v>11687</v>
      </c>
    </row>
    <row r="221" spans="1:16" ht="12.75">
      <c r="A221" t="s">
        <v>48</v>
      </c>
      <c s="34" t="s">
        <v>219</v>
      </c>
      <c s="34" t="s">
        <v>11710</v>
      </c>
      <c s="35" t="s">
        <v>4</v>
      </c>
      <c s="6" t="s">
        <v>11711</v>
      </c>
      <c s="36" t="s">
        <v>62</v>
      </c>
      <c s="37">
        <v>618</v>
      </c>
      <c s="36">
        <v>0</v>
      </c>
      <c s="36">
        <f>ROUND(G221*H221,6)</f>
      </c>
      <c r="L221" s="38">
        <v>0</v>
      </c>
      <c s="32">
        <f>ROUND(ROUND(L221,2)*ROUND(G221,3),2)</f>
      </c>
      <c s="36" t="s">
        <v>54</v>
      </c>
      <c>
        <f>(M221*21)/100</f>
      </c>
      <c t="s">
        <v>26</v>
      </c>
    </row>
    <row r="222" spans="1:5" ht="12.75">
      <c r="A222" s="35" t="s">
        <v>55</v>
      </c>
      <c r="E222" s="39" t="s">
        <v>4</v>
      </c>
    </row>
    <row r="223" spans="1:5" ht="12.75">
      <c r="A223" s="35" t="s">
        <v>56</v>
      </c>
      <c r="E223" s="40" t="s">
        <v>11703</v>
      </c>
    </row>
    <row r="224" spans="1:5" ht="102">
      <c r="A224" t="s">
        <v>58</v>
      </c>
      <c r="E224" s="39" t="s">
        <v>11712</v>
      </c>
    </row>
    <row r="225" spans="1:16" ht="12.75">
      <c r="A225" t="s">
        <v>48</v>
      </c>
      <c s="34" t="s">
        <v>222</v>
      </c>
      <c s="34" t="s">
        <v>11713</v>
      </c>
      <c s="35" t="s">
        <v>4</v>
      </c>
      <c s="6" t="s">
        <v>11714</v>
      </c>
      <c s="36" t="s">
        <v>62</v>
      </c>
      <c s="37">
        <v>804</v>
      </c>
      <c s="36">
        <v>0</v>
      </c>
      <c s="36">
        <f>ROUND(G225*H225,6)</f>
      </c>
      <c r="L225" s="38">
        <v>0</v>
      </c>
      <c s="32">
        <f>ROUND(ROUND(L225,2)*ROUND(G225,3),2)</f>
      </c>
      <c s="36" t="s">
        <v>54</v>
      </c>
      <c>
        <f>(M225*21)/100</f>
      </c>
      <c t="s">
        <v>26</v>
      </c>
    </row>
    <row r="226" spans="1:5" ht="12.75">
      <c r="A226" s="35" t="s">
        <v>55</v>
      </c>
      <c r="E226" s="39" t="s">
        <v>4</v>
      </c>
    </row>
    <row r="227" spans="1:5" ht="12.75">
      <c r="A227" s="35" t="s">
        <v>56</v>
      </c>
      <c r="E227" s="40" t="s">
        <v>11703</v>
      </c>
    </row>
    <row r="228" spans="1:5" ht="102">
      <c r="A228" t="s">
        <v>58</v>
      </c>
      <c r="E228" s="39" t="s">
        <v>11712</v>
      </c>
    </row>
    <row r="229" spans="1:16" ht="12.75">
      <c r="A229" t="s">
        <v>48</v>
      </c>
      <c s="34" t="s">
        <v>225</v>
      </c>
      <c s="34" t="s">
        <v>11715</v>
      </c>
      <c s="35" t="s">
        <v>4</v>
      </c>
      <c s="6" t="s">
        <v>11716</v>
      </c>
      <c s="36" t="s">
        <v>62</v>
      </c>
      <c s="37">
        <v>1502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11703</v>
      </c>
    </row>
    <row r="232" spans="1:5" ht="102">
      <c r="A232" t="s">
        <v>58</v>
      </c>
      <c r="E232" s="39" t="s">
        <v>11712</v>
      </c>
    </row>
    <row r="233" spans="1:16" ht="12.75">
      <c r="A233" t="s">
        <v>48</v>
      </c>
      <c s="34" t="s">
        <v>228</v>
      </c>
      <c s="34" t="s">
        <v>11717</v>
      </c>
      <c s="35" t="s">
        <v>4</v>
      </c>
      <c s="6" t="s">
        <v>11718</v>
      </c>
      <c s="36" t="s">
        <v>62</v>
      </c>
      <c s="37">
        <v>508</v>
      </c>
      <c s="36">
        <v>0</v>
      </c>
      <c s="36">
        <f>ROUND(G233*H233,6)</f>
      </c>
      <c r="L233" s="38">
        <v>0</v>
      </c>
      <c s="32">
        <f>ROUND(ROUND(L233,2)*ROUND(G233,3),2)</f>
      </c>
      <c s="36" t="s">
        <v>54</v>
      </c>
      <c>
        <f>(M233*21)/100</f>
      </c>
      <c t="s">
        <v>26</v>
      </c>
    </row>
    <row r="234" spans="1:5" ht="12.75">
      <c r="A234" s="35" t="s">
        <v>55</v>
      </c>
      <c r="E234" s="39" t="s">
        <v>4</v>
      </c>
    </row>
    <row r="235" spans="1:5" ht="12.75">
      <c r="A235" s="35" t="s">
        <v>56</v>
      </c>
      <c r="E235" s="40" t="s">
        <v>11703</v>
      </c>
    </row>
    <row r="236" spans="1:5" ht="102">
      <c r="A236" t="s">
        <v>58</v>
      </c>
      <c r="E236" s="39" t="s">
        <v>11712</v>
      </c>
    </row>
    <row r="237" spans="1:16" ht="12.75">
      <c r="A237" t="s">
        <v>48</v>
      </c>
      <c s="34" t="s">
        <v>231</v>
      </c>
      <c s="34" t="s">
        <v>11719</v>
      </c>
      <c s="35" t="s">
        <v>4</v>
      </c>
      <c s="6" t="s">
        <v>11720</v>
      </c>
      <c s="36" t="s">
        <v>62</v>
      </c>
      <c s="37">
        <v>2372</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11703</v>
      </c>
    </row>
    <row r="240" spans="1:5" ht="102">
      <c r="A240" t="s">
        <v>58</v>
      </c>
      <c r="E240" s="39" t="s">
        <v>11712</v>
      </c>
    </row>
    <row r="241" spans="1:16" ht="12.75">
      <c r="A241" t="s">
        <v>48</v>
      </c>
      <c s="34" t="s">
        <v>234</v>
      </c>
      <c s="34" t="s">
        <v>11721</v>
      </c>
      <c s="35" t="s">
        <v>4</v>
      </c>
      <c s="6" t="s">
        <v>11722</v>
      </c>
      <c s="36" t="s">
        <v>62</v>
      </c>
      <c s="37">
        <v>4744</v>
      </c>
      <c s="36">
        <v>0</v>
      </c>
      <c s="36">
        <f>ROUND(G241*H241,6)</f>
      </c>
      <c r="L241" s="38">
        <v>0</v>
      </c>
      <c s="32">
        <f>ROUND(ROUND(L241,2)*ROUND(G241,3),2)</f>
      </c>
      <c s="36" t="s">
        <v>54</v>
      </c>
      <c>
        <f>(M241*21)/100</f>
      </c>
      <c t="s">
        <v>26</v>
      </c>
    </row>
    <row r="242" spans="1:5" ht="12.75">
      <c r="A242" s="35" t="s">
        <v>55</v>
      </c>
      <c r="E242" s="39" t="s">
        <v>4</v>
      </c>
    </row>
    <row r="243" spans="1:5" ht="12.75">
      <c r="A243" s="35" t="s">
        <v>56</v>
      </c>
      <c r="E243" s="40" t="s">
        <v>11587</v>
      </c>
    </row>
    <row r="244" spans="1:5" ht="89.25">
      <c r="A244" t="s">
        <v>58</v>
      </c>
      <c r="E244" s="39" t="s">
        <v>11723</v>
      </c>
    </row>
    <row r="245" spans="1:16" ht="12.75">
      <c r="A245" t="s">
        <v>48</v>
      </c>
      <c s="34" t="s">
        <v>237</v>
      </c>
      <c s="34" t="s">
        <v>11727</v>
      </c>
      <c s="35" t="s">
        <v>4</v>
      </c>
      <c s="6" t="s">
        <v>11728</v>
      </c>
      <c s="36" t="s">
        <v>80</v>
      </c>
      <c s="37">
        <v>2</v>
      </c>
      <c s="36">
        <v>0</v>
      </c>
      <c s="36">
        <f>ROUND(G245*H245,6)</f>
      </c>
      <c r="L245" s="38">
        <v>0</v>
      </c>
      <c s="32">
        <f>ROUND(ROUND(L245,2)*ROUND(G245,3),2)</f>
      </c>
      <c s="36" t="s">
        <v>54</v>
      </c>
      <c>
        <f>(M245*21)/100</f>
      </c>
      <c t="s">
        <v>26</v>
      </c>
    </row>
    <row r="246" spans="1:5" ht="12.75">
      <c r="A246" s="35" t="s">
        <v>55</v>
      </c>
      <c r="E246" s="39" t="s">
        <v>4</v>
      </c>
    </row>
    <row r="247" spans="1:5" ht="12.75">
      <c r="A247" s="35" t="s">
        <v>56</v>
      </c>
      <c r="E247" s="40" t="s">
        <v>11583</v>
      </c>
    </row>
    <row r="248" spans="1:5" ht="114.75">
      <c r="A248" t="s">
        <v>58</v>
      </c>
      <c r="E248" s="39" t="s">
        <v>11687</v>
      </c>
    </row>
    <row r="249" spans="1:16" ht="12.75">
      <c r="A249" t="s">
        <v>48</v>
      </c>
      <c s="34" t="s">
        <v>240</v>
      </c>
      <c s="34" t="s">
        <v>11729</v>
      </c>
      <c s="35" t="s">
        <v>4</v>
      </c>
      <c s="6" t="s">
        <v>11730</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11703</v>
      </c>
    </row>
    <row r="252" spans="1:5" ht="89.25">
      <c r="A252" t="s">
        <v>58</v>
      </c>
      <c r="E252" s="39" t="s">
        <v>11731</v>
      </c>
    </row>
    <row r="253" spans="1:16" ht="12.75">
      <c r="A253" t="s">
        <v>48</v>
      </c>
      <c s="34" t="s">
        <v>243</v>
      </c>
      <c s="34" t="s">
        <v>11732</v>
      </c>
      <c s="35" t="s">
        <v>4</v>
      </c>
      <c s="6" t="s">
        <v>11733</v>
      </c>
      <c s="36" t="s">
        <v>80</v>
      </c>
      <c s="37">
        <v>7</v>
      </c>
      <c s="36">
        <v>0</v>
      </c>
      <c s="36">
        <f>ROUND(G253*H253,6)</f>
      </c>
      <c r="L253" s="38">
        <v>0</v>
      </c>
      <c s="32">
        <f>ROUND(ROUND(L253,2)*ROUND(G253,3),2)</f>
      </c>
      <c s="36" t="s">
        <v>54</v>
      </c>
      <c>
        <f>(M253*21)/100</f>
      </c>
      <c t="s">
        <v>26</v>
      </c>
    </row>
    <row r="254" spans="1:5" ht="12.75">
      <c r="A254" s="35" t="s">
        <v>55</v>
      </c>
      <c r="E254" s="39" t="s">
        <v>4</v>
      </c>
    </row>
    <row r="255" spans="1:5" ht="12.75">
      <c r="A255" s="35" t="s">
        <v>56</v>
      </c>
      <c r="E255" s="40" t="s">
        <v>11583</v>
      </c>
    </row>
    <row r="256" spans="1:5" ht="89.25">
      <c r="A256" t="s">
        <v>58</v>
      </c>
      <c r="E256" s="39" t="s">
        <v>11731</v>
      </c>
    </row>
    <row r="257" spans="1:16" ht="12.75">
      <c r="A257" t="s">
        <v>48</v>
      </c>
      <c s="34" t="s">
        <v>246</v>
      </c>
      <c s="34" t="s">
        <v>11734</v>
      </c>
      <c s="35" t="s">
        <v>4</v>
      </c>
      <c s="6" t="s">
        <v>11735</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11583</v>
      </c>
    </row>
    <row r="260" spans="1:5" ht="89.25">
      <c r="A260" t="s">
        <v>58</v>
      </c>
      <c r="E260" s="39" t="s">
        <v>11731</v>
      </c>
    </row>
    <row r="261" spans="1:16" ht="12.75">
      <c r="A261" t="s">
        <v>48</v>
      </c>
      <c s="34" t="s">
        <v>249</v>
      </c>
      <c s="34" t="s">
        <v>11740</v>
      </c>
      <c s="35" t="s">
        <v>4</v>
      </c>
      <c s="6" t="s">
        <v>11741</v>
      </c>
      <c s="36" t="s">
        <v>80</v>
      </c>
      <c s="37">
        <v>1</v>
      </c>
      <c s="36">
        <v>0</v>
      </c>
      <c s="36">
        <f>ROUND(G261*H261,6)</f>
      </c>
      <c r="L261" s="38">
        <v>0</v>
      </c>
      <c s="32">
        <f>ROUND(ROUND(L261,2)*ROUND(G261,3),2)</f>
      </c>
      <c s="36" t="s">
        <v>54</v>
      </c>
      <c>
        <f>(M261*21)/100</f>
      </c>
      <c t="s">
        <v>26</v>
      </c>
    </row>
    <row r="262" spans="1:5" ht="12.75">
      <c r="A262" s="35" t="s">
        <v>55</v>
      </c>
      <c r="E262" s="39" t="s">
        <v>4</v>
      </c>
    </row>
    <row r="263" spans="1:5" ht="12.75">
      <c r="A263" s="35" t="s">
        <v>56</v>
      </c>
      <c r="E263" s="40" t="s">
        <v>11583</v>
      </c>
    </row>
    <row r="264" spans="1:5" ht="114.75">
      <c r="A264" t="s">
        <v>58</v>
      </c>
      <c r="E264" s="39" t="s">
        <v>11687</v>
      </c>
    </row>
    <row r="265" spans="1:16" ht="12.75">
      <c r="A265" t="s">
        <v>48</v>
      </c>
      <c s="34" t="s">
        <v>252</v>
      </c>
      <c s="34" t="s">
        <v>11742</v>
      </c>
      <c s="35" t="s">
        <v>4</v>
      </c>
      <c s="6" t="s">
        <v>11743</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11583</v>
      </c>
    </row>
    <row r="268" spans="1:5" ht="114.75">
      <c r="A268" t="s">
        <v>58</v>
      </c>
      <c r="E268" s="39" t="s">
        <v>11687</v>
      </c>
    </row>
    <row r="269" spans="1:16" ht="12.75">
      <c r="A269" t="s">
        <v>48</v>
      </c>
      <c s="34" t="s">
        <v>255</v>
      </c>
      <c s="34" t="s">
        <v>11744</v>
      </c>
      <c s="35" t="s">
        <v>4</v>
      </c>
      <c s="6" t="s">
        <v>11745</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11583</v>
      </c>
    </row>
    <row r="272" spans="1:5" ht="114.75">
      <c r="A272" t="s">
        <v>58</v>
      </c>
      <c r="E272" s="39" t="s">
        <v>11687</v>
      </c>
    </row>
    <row r="273" spans="1:16" ht="12.75">
      <c r="A273" t="s">
        <v>48</v>
      </c>
      <c s="34" t="s">
        <v>258</v>
      </c>
      <c s="34" t="s">
        <v>11753</v>
      </c>
      <c s="35" t="s">
        <v>4</v>
      </c>
      <c s="6" t="s">
        <v>11754</v>
      </c>
      <c s="36" t="s">
        <v>80</v>
      </c>
      <c s="37">
        <v>54</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11583</v>
      </c>
    </row>
    <row r="276" spans="1:5" ht="114.75">
      <c r="A276" t="s">
        <v>58</v>
      </c>
      <c r="E276" s="39" t="s">
        <v>11687</v>
      </c>
    </row>
    <row r="277" spans="1:16" ht="12.75">
      <c r="A277" t="s">
        <v>48</v>
      </c>
      <c s="34" t="s">
        <v>261</v>
      </c>
      <c s="34" t="s">
        <v>11755</v>
      </c>
      <c s="35" t="s">
        <v>4</v>
      </c>
      <c s="6" t="s">
        <v>11756</v>
      </c>
      <c s="36" t="s">
        <v>80</v>
      </c>
      <c s="37">
        <v>6</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11583</v>
      </c>
    </row>
    <row r="280" spans="1:5" ht="114.75">
      <c r="A280" t="s">
        <v>58</v>
      </c>
      <c r="E280" s="39" t="s">
        <v>11687</v>
      </c>
    </row>
    <row r="281" spans="1:16" ht="12.75">
      <c r="A281" t="s">
        <v>48</v>
      </c>
      <c s="34" t="s">
        <v>264</v>
      </c>
      <c s="34" t="s">
        <v>11759</v>
      </c>
      <c s="35" t="s">
        <v>4</v>
      </c>
      <c s="6" t="s">
        <v>11760</v>
      </c>
      <c s="36" t="s">
        <v>80</v>
      </c>
      <c s="37">
        <v>1</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11583</v>
      </c>
    </row>
    <row r="284" spans="1:5" ht="114.75">
      <c r="A284" t="s">
        <v>58</v>
      </c>
      <c r="E284" s="39" t="s">
        <v>11687</v>
      </c>
    </row>
    <row r="285" spans="1:16" ht="25.5">
      <c r="A285" t="s">
        <v>48</v>
      </c>
      <c s="34" t="s">
        <v>267</v>
      </c>
      <c s="34" t="s">
        <v>11761</v>
      </c>
      <c s="35" t="s">
        <v>4</v>
      </c>
      <c s="6" t="s">
        <v>11762</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11583</v>
      </c>
    </row>
    <row r="288" spans="1:5" ht="102">
      <c r="A288" t="s">
        <v>58</v>
      </c>
      <c r="E288" s="39" t="s">
        <v>11763</v>
      </c>
    </row>
    <row r="289" spans="1:16" ht="12.75">
      <c r="A289" t="s">
        <v>48</v>
      </c>
      <c s="34" t="s">
        <v>270</v>
      </c>
      <c s="34" t="s">
        <v>11768</v>
      </c>
      <c s="35" t="s">
        <v>4</v>
      </c>
      <c s="6" t="s">
        <v>11769</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11583</v>
      </c>
    </row>
    <row r="292" spans="1:5" ht="114.75">
      <c r="A292" t="s">
        <v>58</v>
      </c>
      <c r="E292" s="39" t="s">
        <v>11687</v>
      </c>
    </row>
    <row r="293" spans="1:16" ht="12.75">
      <c r="A293" t="s">
        <v>48</v>
      </c>
      <c s="34" t="s">
        <v>273</v>
      </c>
      <c s="34" t="s">
        <v>11770</v>
      </c>
      <c s="35" t="s">
        <v>4</v>
      </c>
      <c s="6" t="s">
        <v>11771</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11583</v>
      </c>
    </row>
    <row r="296" spans="1:5" ht="114.75">
      <c r="A296" t="s">
        <v>58</v>
      </c>
      <c r="E296" s="39" t="s">
        <v>11687</v>
      </c>
    </row>
    <row r="297" spans="1:16" ht="12.75">
      <c r="A297" t="s">
        <v>48</v>
      </c>
      <c s="34" t="s">
        <v>276</v>
      </c>
      <c s="34" t="s">
        <v>11772</v>
      </c>
      <c s="35" t="s">
        <v>4</v>
      </c>
      <c s="6" t="s">
        <v>11773</v>
      </c>
      <c s="36" t="s">
        <v>80</v>
      </c>
      <c s="37">
        <v>32</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11583</v>
      </c>
    </row>
    <row r="300" spans="1:5" ht="114.75">
      <c r="A300" t="s">
        <v>58</v>
      </c>
      <c r="E300" s="39" t="s">
        <v>11687</v>
      </c>
    </row>
    <row r="301" spans="1:16" ht="12.75">
      <c r="A301" t="s">
        <v>48</v>
      </c>
      <c s="34" t="s">
        <v>279</v>
      </c>
      <c s="34" t="s">
        <v>11774</v>
      </c>
      <c s="35" t="s">
        <v>4</v>
      </c>
      <c s="6" t="s">
        <v>11775</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11583</v>
      </c>
    </row>
    <row r="304" spans="1:5" ht="114.75">
      <c r="A304" t="s">
        <v>58</v>
      </c>
      <c r="E304" s="39" t="s">
        <v>11687</v>
      </c>
    </row>
    <row r="305" spans="1:16" ht="12.75">
      <c r="A305" t="s">
        <v>48</v>
      </c>
      <c s="34" t="s">
        <v>282</v>
      </c>
      <c s="34" t="s">
        <v>11776</v>
      </c>
      <c s="35" t="s">
        <v>4</v>
      </c>
      <c s="6" t="s">
        <v>11777</v>
      </c>
      <c s="36" t="s">
        <v>80</v>
      </c>
      <c s="37">
        <v>42</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11583</v>
      </c>
    </row>
    <row r="308" spans="1:5" ht="114.75">
      <c r="A308" t="s">
        <v>58</v>
      </c>
      <c r="E308" s="39" t="s">
        <v>11687</v>
      </c>
    </row>
    <row r="309" spans="1:16" ht="25.5">
      <c r="A309" t="s">
        <v>48</v>
      </c>
      <c s="34" t="s">
        <v>285</v>
      </c>
      <c s="34" t="s">
        <v>11778</v>
      </c>
      <c s="35" t="s">
        <v>4</v>
      </c>
      <c s="6" t="s">
        <v>11779</v>
      </c>
      <c s="36" t="s">
        <v>80</v>
      </c>
      <c s="37">
        <v>28</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11587</v>
      </c>
    </row>
    <row r="312" spans="1:5" ht="76.5">
      <c r="A312" t="s">
        <v>58</v>
      </c>
      <c r="E312" s="39" t="s">
        <v>11780</v>
      </c>
    </row>
    <row r="313" spans="1:16" ht="12.75">
      <c r="A313" t="s">
        <v>48</v>
      </c>
      <c s="34" t="s">
        <v>288</v>
      </c>
      <c s="34" t="s">
        <v>11781</v>
      </c>
      <c s="35" t="s">
        <v>4</v>
      </c>
      <c s="6" t="s">
        <v>11782</v>
      </c>
      <c s="36" t="s">
        <v>369</v>
      </c>
      <c s="37">
        <v>651.44</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11587</v>
      </c>
    </row>
    <row r="316" spans="1:5" ht="89.25">
      <c r="A316" t="s">
        <v>58</v>
      </c>
      <c r="E316" s="39" t="s">
        <v>11783</v>
      </c>
    </row>
    <row r="317" spans="1:13" ht="12.75">
      <c r="A317" t="s">
        <v>45</v>
      </c>
      <c r="C317" s="31" t="s">
        <v>11784</v>
      </c>
      <c r="E317" s="33" t="s">
        <v>11785</v>
      </c>
      <c r="J317" s="32">
        <f>0</f>
      </c>
      <c s="32">
        <f>0</f>
      </c>
      <c s="32">
        <f>0+L318+L322</f>
      </c>
      <c s="32">
        <f>0+M318+M322</f>
      </c>
    </row>
    <row r="318" spans="1:16" ht="12.75">
      <c r="A318" t="s">
        <v>48</v>
      </c>
      <c s="34" t="s">
        <v>291</v>
      </c>
      <c s="34" t="s">
        <v>11786</v>
      </c>
      <c s="35" t="s">
        <v>4</v>
      </c>
      <c s="6" t="s">
        <v>11787</v>
      </c>
      <c s="36" t="s">
        <v>80</v>
      </c>
      <c s="37">
        <v>1</v>
      </c>
      <c s="36">
        <v>0</v>
      </c>
      <c s="36">
        <f>ROUND(G318*H318,6)</f>
      </c>
      <c r="L318" s="38">
        <v>0</v>
      </c>
      <c s="32">
        <f>ROUND(ROUND(L318,2)*ROUND(G318,3),2)</f>
      </c>
      <c s="36" t="s">
        <v>54</v>
      </c>
      <c>
        <f>(M318*21)/100</f>
      </c>
      <c t="s">
        <v>26</v>
      </c>
    </row>
    <row r="319" spans="1:5" ht="12.75">
      <c r="A319" s="35" t="s">
        <v>55</v>
      </c>
      <c r="E319" s="39" t="s">
        <v>4</v>
      </c>
    </row>
    <row r="320" spans="1:5" ht="12.75">
      <c r="A320" s="35" t="s">
        <v>56</v>
      </c>
      <c r="E320" s="40" t="s">
        <v>11583</v>
      </c>
    </row>
    <row r="321" spans="1:5" ht="89.25">
      <c r="A321" t="s">
        <v>58</v>
      </c>
      <c r="E321" s="39" t="s">
        <v>11788</v>
      </c>
    </row>
    <row r="322" spans="1:16" ht="12.75">
      <c r="A322" t="s">
        <v>48</v>
      </c>
      <c s="34" t="s">
        <v>294</v>
      </c>
      <c s="34" t="s">
        <v>11789</v>
      </c>
      <c s="35" t="s">
        <v>4</v>
      </c>
      <c s="6" t="s">
        <v>11790</v>
      </c>
      <c s="36" t="s">
        <v>80</v>
      </c>
      <c s="37">
        <v>63</v>
      </c>
      <c s="36">
        <v>0</v>
      </c>
      <c s="36">
        <f>ROUND(G322*H322,6)</f>
      </c>
      <c r="L322" s="38">
        <v>0</v>
      </c>
      <c s="32">
        <f>ROUND(ROUND(L322,2)*ROUND(G322,3),2)</f>
      </c>
      <c s="36" t="s">
        <v>54</v>
      </c>
      <c>
        <f>(M322*21)/100</f>
      </c>
      <c t="s">
        <v>26</v>
      </c>
    </row>
    <row r="323" spans="1:5" ht="12.75">
      <c r="A323" s="35" t="s">
        <v>55</v>
      </c>
      <c r="E323" s="39" t="s">
        <v>4</v>
      </c>
    </row>
    <row r="324" spans="1:5" ht="12.75">
      <c r="A324" s="35" t="s">
        <v>56</v>
      </c>
      <c r="E324" s="40" t="s">
        <v>11583</v>
      </c>
    </row>
    <row r="325" spans="1:5" ht="89.25">
      <c r="A325" t="s">
        <v>58</v>
      </c>
      <c r="E325" s="39" t="s">
        <v>11788</v>
      </c>
    </row>
    <row r="326" spans="1:13" ht="12.75">
      <c r="A326" t="s">
        <v>45</v>
      </c>
      <c r="C326" s="31" t="s">
        <v>11797</v>
      </c>
      <c r="E326" s="33" t="s">
        <v>11798</v>
      </c>
      <c r="J326" s="32">
        <f>0</f>
      </c>
      <c s="32">
        <f>0</f>
      </c>
      <c s="32">
        <f>0+L327+L331+L335+L339+L343+L347+L351+L355+L359+L363</f>
      </c>
      <c s="32">
        <f>0+M327+M331+M335+M339+M343+M347+M351+M355+M359+M363</f>
      </c>
    </row>
    <row r="327" spans="1:16" ht="12.75">
      <c r="A327" t="s">
        <v>48</v>
      </c>
      <c s="34" t="s">
        <v>297</v>
      </c>
      <c s="34" t="s">
        <v>11799</v>
      </c>
      <c s="35" t="s">
        <v>4</v>
      </c>
      <c s="6" t="s">
        <v>11800</v>
      </c>
      <c s="36" t="s">
        <v>206</v>
      </c>
      <c s="37">
        <v>2.9</v>
      </c>
      <c s="36">
        <v>0</v>
      </c>
      <c s="36">
        <f>ROUND(G327*H327,6)</f>
      </c>
      <c r="L327" s="38">
        <v>0</v>
      </c>
      <c s="32">
        <f>ROUND(ROUND(L327,2)*ROUND(G327,3),2)</f>
      </c>
      <c s="36" t="s">
        <v>54</v>
      </c>
      <c>
        <f>(M327*21)/100</f>
      </c>
      <c t="s">
        <v>26</v>
      </c>
    </row>
    <row r="328" spans="1:5" ht="12.75">
      <c r="A328" s="35" t="s">
        <v>55</v>
      </c>
      <c r="E328" s="39" t="s">
        <v>4</v>
      </c>
    </row>
    <row r="329" spans="1:5" ht="12.75">
      <c r="A329" s="35" t="s">
        <v>56</v>
      </c>
      <c r="E329" s="40" t="s">
        <v>11587</v>
      </c>
    </row>
    <row r="330" spans="1:5" ht="102">
      <c r="A330" t="s">
        <v>58</v>
      </c>
      <c r="E330" s="39" t="s">
        <v>11801</v>
      </c>
    </row>
    <row r="331" spans="1:16" ht="12.75">
      <c r="A331" t="s">
        <v>48</v>
      </c>
      <c s="34" t="s">
        <v>300</v>
      </c>
      <c s="34" t="s">
        <v>11802</v>
      </c>
      <c s="35" t="s">
        <v>4</v>
      </c>
      <c s="6" t="s">
        <v>11803</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11587</v>
      </c>
    </row>
    <row r="334" spans="1:5" ht="89.25">
      <c r="A334" t="s">
        <v>58</v>
      </c>
      <c r="E334" s="39" t="s">
        <v>11804</v>
      </c>
    </row>
    <row r="335" spans="1:16" ht="12.75">
      <c r="A335" t="s">
        <v>48</v>
      </c>
      <c s="34" t="s">
        <v>303</v>
      </c>
      <c s="34" t="s">
        <v>11805</v>
      </c>
      <c s="35" t="s">
        <v>4</v>
      </c>
      <c s="6" t="s">
        <v>11806</v>
      </c>
      <c s="36" t="s">
        <v>80</v>
      </c>
      <c s="37">
        <v>2</v>
      </c>
      <c s="36">
        <v>0</v>
      </c>
      <c s="36">
        <f>ROUND(G335*H335,6)</f>
      </c>
      <c r="L335" s="38">
        <v>0</v>
      </c>
      <c s="32">
        <f>ROUND(ROUND(L335,2)*ROUND(G335,3),2)</f>
      </c>
      <c s="36" t="s">
        <v>54</v>
      </c>
      <c>
        <f>(M335*21)/100</f>
      </c>
      <c t="s">
        <v>26</v>
      </c>
    </row>
    <row r="336" spans="1:5" ht="12.75">
      <c r="A336" s="35" t="s">
        <v>55</v>
      </c>
      <c r="E336" s="39" t="s">
        <v>4</v>
      </c>
    </row>
    <row r="337" spans="1:5" ht="12.75">
      <c r="A337" s="35" t="s">
        <v>56</v>
      </c>
      <c r="E337" s="40" t="s">
        <v>11587</v>
      </c>
    </row>
    <row r="338" spans="1:5" ht="89.25">
      <c r="A338" t="s">
        <v>58</v>
      </c>
      <c r="E338" s="39" t="s">
        <v>11807</v>
      </c>
    </row>
    <row r="339" spans="1:16" ht="12.75">
      <c r="A339" t="s">
        <v>48</v>
      </c>
      <c s="34" t="s">
        <v>306</v>
      </c>
      <c s="34" t="s">
        <v>11808</v>
      </c>
      <c s="35" t="s">
        <v>4</v>
      </c>
      <c s="6" t="s">
        <v>11809</v>
      </c>
      <c s="36" t="s">
        <v>80</v>
      </c>
      <c s="37">
        <v>3</v>
      </c>
      <c s="36">
        <v>0</v>
      </c>
      <c s="36">
        <f>ROUND(G339*H339,6)</f>
      </c>
      <c r="L339" s="38">
        <v>0</v>
      </c>
      <c s="32">
        <f>ROUND(ROUND(L339,2)*ROUND(G339,3),2)</f>
      </c>
      <c s="36" t="s">
        <v>54</v>
      </c>
      <c>
        <f>(M339*21)/100</f>
      </c>
      <c t="s">
        <v>26</v>
      </c>
    </row>
    <row r="340" spans="1:5" ht="12.75">
      <c r="A340" s="35" t="s">
        <v>55</v>
      </c>
      <c r="E340" s="39" t="s">
        <v>4</v>
      </c>
    </row>
    <row r="341" spans="1:5" ht="12.75">
      <c r="A341" s="35" t="s">
        <v>56</v>
      </c>
      <c r="E341" s="40" t="s">
        <v>11587</v>
      </c>
    </row>
    <row r="342" spans="1:5" ht="89.25">
      <c r="A342" t="s">
        <v>58</v>
      </c>
      <c r="E342" s="39" t="s">
        <v>11807</v>
      </c>
    </row>
    <row r="343" spans="1:16" ht="12.75">
      <c r="A343" t="s">
        <v>48</v>
      </c>
      <c s="34" t="s">
        <v>309</v>
      </c>
      <c s="34" t="s">
        <v>11810</v>
      </c>
      <c s="35" t="s">
        <v>4</v>
      </c>
      <c s="6" t="s">
        <v>11811</v>
      </c>
      <c s="36" t="s">
        <v>80</v>
      </c>
      <c s="37">
        <v>5</v>
      </c>
      <c s="36">
        <v>0</v>
      </c>
      <c s="36">
        <f>ROUND(G343*H343,6)</f>
      </c>
      <c r="L343" s="38">
        <v>0</v>
      </c>
      <c s="32">
        <f>ROUND(ROUND(L343,2)*ROUND(G343,3),2)</f>
      </c>
      <c s="36" t="s">
        <v>54</v>
      </c>
      <c>
        <f>(M343*21)/100</f>
      </c>
      <c t="s">
        <v>26</v>
      </c>
    </row>
    <row r="344" spans="1:5" ht="12.75">
      <c r="A344" s="35" t="s">
        <v>55</v>
      </c>
      <c r="E344" s="39" t="s">
        <v>4</v>
      </c>
    </row>
    <row r="345" spans="1:5" ht="12.75">
      <c r="A345" s="35" t="s">
        <v>56</v>
      </c>
      <c r="E345" s="40" t="s">
        <v>11587</v>
      </c>
    </row>
    <row r="346" spans="1:5" ht="89.25">
      <c r="A346" t="s">
        <v>58</v>
      </c>
      <c r="E346" s="39" t="s">
        <v>11807</v>
      </c>
    </row>
    <row r="347" spans="1:16" ht="12.75">
      <c r="A347" t="s">
        <v>48</v>
      </c>
      <c s="34" t="s">
        <v>312</v>
      </c>
      <c s="34" t="s">
        <v>11812</v>
      </c>
      <c s="35" t="s">
        <v>4</v>
      </c>
      <c s="6" t="s">
        <v>11813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11587</v>
      </c>
    </row>
    <row r="350" spans="1:5" ht="89.25">
      <c r="A350" t="s">
        <v>58</v>
      </c>
      <c r="E350" s="39" t="s">
        <v>11814</v>
      </c>
    </row>
    <row r="351" spans="1:16" ht="12.75">
      <c r="A351" t="s">
        <v>48</v>
      </c>
      <c s="34" t="s">
        <v>315</v>
      </c>
      <c s="34" t="s">
        <v>11815</v>
      </c>
      <c s="35" t="s">
        <v>4</v>
      </c>
      <c s="6" t="s">
        <v>11816</v>
      </c>
      <c s="36" t="s">
        <v>80</v>
      </c>
      <c s="37">
        <v>2</v>
      </c>
      <c s="36">
        <v>0</v>
      </c>
      <c s="36">
        <f>ROUND(G351*H351,6)</f>
      </c>
      <c r="L351" s="38">
        <v>0</v>
      </c>
      <c s="32">
        <f>ROUND(ROUND(L351,2)*ROUND(G351,3),2)</f>
      </c>
      <c s="36" t="s">
        <v>54</v>
      </c>
      <c>
        <f>(M351*21)/100</f>
      </c>
      <c t="s">
        <v>26</v>
      </c>
    </row>
    <row r="352" spans="1:5" ht="12.75">
      <c r="A352" s="35" t="s">
        <v>55</v>
      </c>
      <c r="E352" s="39" t="s">
        <v>4</v>
      </c>
    </row>
    <row r="353" spans="1:5" ht="12.75">
      <c r="A353" s="35" t="s">
        <v>56</v>
      </c>
      <c r="E353" s="40" t="s">
        <v>11587</v>
      </c>
    </row>
    <row r="354" spans="1:5" ht="89.25">
      <c r="A354" t="s">
        <v>58</v>
      </c>
      <c r="E354" s="39" t="s">
        <v>11817</v>
      </c>
    </row>
    <row r="355" spans="1:16" ht="12.75">
      <c r="A355" t="s">
        <v>48</v>
      </c>
      <c s="34" t="s">
        <v>318</v>
      </c>
      <c s="34" t="s">
        <v>1642</v>
      </c>
      <c s="35" t="s">
        <v>4</v>
      </c>
      <c s="6" t="s">
        <v>390</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11587</v>
      </c>
    </row>
    <row r="358" spans="1:5" ht="89.25">
      <c r="A358" t="s">
        <v>58</v>
      </c>
      <c r="E358" s="39" t="s">
        <v>11818</v>
      </c>
    </row>
    <row r="359" spans="1:16" ht="12.75">
      <c r="A359" t="s">
        <v>48</v>
      </c>
      <c s="34" t="s">
        <v>321</v>
      </c>
      <c s="34" t="s">
        <v>11819</v>
      </c>
      <c s="35" t="s">
        <v>4</v>
      </c>
      <c s="6" t="s">
        <v>11820</v>
      </c>
      <c s="36" t="s">
        <v>369</v>
      </c>
      <c s="37">
        <v>75</v>
      </c>
      <c s="36">
        <v>0</v>
      </c>
      <c s="36">
        <f>ROUND(G359*H359,6)</f>
      </c>
      <c r="L359" s="38">
        <v>0</v>
      </c>
      <c s="32">
        <f>ROUND(ROUND(L359,2)*ROUND(G359,3),2)</f>
      </c>
      <c s="36" t="s">
        <v>54</v>
      </c>
      <c>
        <f>(M359*21)/100</f>
      </c>
      <c t="s">
        <v>26</v>
      </c>
    </row>
    <row r="360" spans="1:5" ht="12.75">
      <c r="A360" s="35" t="s">
        <v>55</v>
      </c>
      <c r="E360" s="39" t="s">
        <v>4</v>
      </c>
    </row>
    <row r="361" spans="1:5" ht="12.75">
      <c r="A361" s="35" t="s">
        <v>56</v>
      </c>
      <c r="E361" s="40" t="s">
        <v>11587</v>
      </c>
    </row>
    <row r="362" spans="1:5" ht="89.25">
      <c r="A362" t="s">
        <v>58</v>
      </c>
      <c r="E362" s="39" t="s">
        <v>11821</v>
      </c>
    </row>
    <row r="363" spans="1:16" ht="12.75">
      <c r="A363" t="s">
        <v>48</v>
      </c>
      <c s="34" t="s">
        <v>324</v>
      </c>
      <c s="34" t="s">
        <v>11822</v>
      </c>
      <c s="35" t="s">
        <v>4</v>
      </c>
      <c s="6" t="s">
        <v>11823</v>
      </c>
      <c s="36" t="s">
        <v>369</v>
      </c>
      <c s="37">
        <v>155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11587</v>
      </c>
    </row>
    <row r="366" spans="1:5" ht="89.25">
      <c r="A366" t="s">
        <v>58</v>
      </c>
      <c r="E366" s="39" t="s">
        <v>11824</v>
      </c>
    </row>
    <row r="367" spans="1:13" ht="12.75">
      <c r="A367" t="s">
        <v>45</v>
      </c>
      <c r="C367" s="31" t="s">
        <v>11825</v>
      </c>
      <c r="E367" s="33" t="s">
        <v>11826</v>
      </c>
      <c r="J367" s="32">
        <f>0</f>
      </c>
      <c s="32">
        <f>0</f>
      </c>
      <c s="32">
        <f>0+L368+L372+L376+L380+L384+L388+L392+L396+L400+L404+L408+L412+L416</f>
      </c>
      <c s="32">
        <f>0+M368+M372+M376+M380+M384+M388+M392+M396+M400+M404+M408+M412+M416</f>
      </c>
    </row>
    <row r="368" spans="1:16" ht="12.75">
      <c r="A368" t="s">
        <v>48</v>
      </c>
      <c s="34" t="s">
        <v>327</v>
      </c>
      <c s="34" t="s">
        <v>11827</v>
      </c>
      <c s="35" t="s">
        <v>4</v>
      </c>
      <c s="6" t="s">
        <v>11828</v>
      </c>
      <c s="36" t="s">
        <v>53</v>
      </c>
      <c s="37">
        <v>31</v>
      </c>
      <c s="36">
        <v>0</v>
      </c>
      <c s="36">
        <f>ROUND(G368*H368,6)</f>
      </c>
      <c r="L368" s="38">
        <v>0</v>
      </c>
      <c s="32">
        <f>ROUND(ROUND(L368,2)*ROUND(G368,3),2)</f>
      </c>
      <c s="36" t="s">
        <v>54</v>
      </c>
      <c>
        <f>(M368*21)/100</f>
      </c>
      <c t="s">
        <v>26</v>
      </c>
    </row>
    <row r="369" spans="1:5" ht="12.75">
      <c r="A369" s="35" t="s">
        <v>55</v>
      </c>
      <c r="E369" s="39" t="s">
        <v>4</v>
      </c>
    </row>
    <row r="370" spans="1:5" ht="12.75">
      <c r="A370" s="35" t="s">
        <v>56</v>
      </c>
      <c r="E370" s="40" t="s">
        <v>11829</v>
      </c>
    </row>
    <row r="371" spans="1:5" ht="127.5">
      <c r="A371" t="s">
        <v>58</v>
      </c>
      <c r="E371" s="39" t="s">
        <v>11830</v>
      </c>
    </row>
    <row r="372" spans="1:16" ht="12.75">
      <c r="A372" t="s">
        <v>48</v>
      </c>
      <c s="34" t="s">
        <v>330</v>
      </c>
      <c s="34" t="s">
        <v>11834</v>
      </c>
      <c s="35" t="s">
        <v>4</v>
      </c>
      <c s="6" t="s">
        <v>11835</v>
      </c>
      <c s="36" t="s">
        <v>80</v>
      </c>
      <c s="37">
        <v>2</v>
      </c>
      <c s="36">
        <v>0</v>
      </c>
      <c s="36">
        <f>ROUND(G372*H372,6)</f>
      </c>
      <c r="L372" s="38">
        <v>0</v>
      </c>
      <c s="32">
        <f>ROUND(ROUND(L372,2)*ROUND(G372,3),2)</f>
      </c>
      <c s="36" t="s">
        <v>54</v>
      </c>
      <c>
        <f>(M372*21)/100</f>
      </c>
      <c t="s">
        <v>26</v>
      </c>
    </row>
    <row r="373" spans="1:5" ht="12.75">
      <c r="A373" s="35" t="s">
        <v>55</v>
      </c>
      <c r="E373" s="39" t="s">
        <v>4</v>
      </c>
    </row>
    <row r="374" spans="1:5" ht="12.75">
      <c r="A374" s="35" t="s">
        <v>56</v>
      </c>
      <c r="E374" s="40" t="s">
        <v>11829</v>
      </c>
    </row>
    <row r="375" spans="1:5" ht="102">
      <c r="A375" t="s">
        <v>58</v>
      </c>
      <c r="E375" s="39" t="s">
        <v>11836</v>
      </c>
    </row>
    <row r="376" spans="1:16" ht="12.75">
      <c r="A376" t="s">
        <v>48</v>
      </c>
      <c s="34" t="s">
        <v>333</v>
      </c>
      <c s="34" t="s">
        <v>11855</v>
      </c>
      <c s="35" t="s">
        <v>4</v>
      </c>
      <c s="6" t="s">
        <v>11856</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11829</v>
      </c>
    </row>
    <row r="379" spans="1:5" ht="102">
      <c r="A379" t="s">
        <v>58</v>
      </c>
      <c r="E379" s="39" t="s">
        <v>11852</v>
      </c>
    </row>
    <row r="380" spans="1:16" ht="12.75">
      <c r="A380" t="s">
        <v>48</v>
      </c>
      <c s="34" t="s">
        <v>336</v>
      </c>
      <c s="34" t="s">
        <v>11869</v>
      </c>
      <c s="35" t="s">
        <v>4</v>
      </c>
      <c s="6" t="s">
        <v>11870</v>
      </c>
      <c s="36" t="s">
        <v>80</v>
      </c>
      <c s="37">
        <v>4</v>
      </c>
      <c s="36">
        <v>0</v>
      </c>
      <c s="36">
        <f>ROUND(G380*H380,6)</f>
      </c>
      <c r="L380" s="38">
        <v>0</v>
      </c>
      <c s="32">
        <f>ROUND(ROUND(L380,2)*ROUND(G380,3),2)</f>
      </c>
      <c s="36" t="s">
        <v>54</v>
      </c>
      <c>
        <f>(M380*21)/100</f>
      </c>
      <c t="s">
        <v>26</v>
      </c>
    </row>
    <row r="381" spans="1:5" ht="12.75">
      <c r="A381" s="35" t="s">
        <v>55</v>
      </c>
      <c r="E381" s="39" t="s">
        <v>4</v>
      </c>
    </row>
    <row r="382" spans="1:5" ht="12.75">
      <c r="A382" s="35" t="s">
        <v>56</v>
      </c>
      <c r="E382" s="40" t="s">
        <v>11829</v>
      </c>
    </row>
    <row r="383" spans="1:5" ht="102">
      <c r="A383" t="s">
        <v>58</v>
      </c>
      <c r="E383" s="39" t="s">
        <v>11852</v>
      </c>
    </row>
    <row r="384" spans="1:16" ht="12.75">
      <c r="A384" t="s">
        <v>48</v>
      </c>
      <c s="34" t="s">
        <v>339</v>
      </c>
      <c s="34" t="s">
        <v>11883</v>
      </c>
      <c s="35" t="s">
        <v>4</v>
      </c>
      <c s="6" t="s">
        <v>11884</v>
      </c>
      <c s="36" t="s">
        <v>80</v>
      </c>
      <c s="37">
        <v>146</v>
      </c>
      <c s="36">
        <v>0</v>
      </c>
      <c s="36">
        <f>ROUND(G384*H384,6)</f>
      </c>
      <c r="L384" s="38">
        <v>0</v>
      </c>
      <c s="32">
        <f>ROUND(ROUND(L384,2)*ROUND(G384,3),2)</f>
      </c>
      <c s="36" t="s">
        <v>54</v>
      </c>
      <c>
        <f>(M384*21)/100</f>
      </c>
      <c t="s">
        <v>26</v>
      </c>
    </row>
    <row r="385" spans="1:5" ht="12.75">
      <c r="A385" s="35" t="s">
        <v>55</v>
      </c>
      <c r="E385" s="39" t="s">
        <v>4</v>
      </c>
    </row>
    <row r="386" spans="1:5" ht="12.75">
      <c r="A386" s="35" t="s">
        <v>56</v>
      </c>
      <c r="E386" s="40" t="s">
        <v>11829</v>
      </c>
    </row>
    <row r="387" spans="1:5" ht="102">
      <c r="A387" t="s">
        <v>58</v>
      </c>
      <c r="E387" s="39" t="s">
        <v>11852</v>
      </c>
    </row>
    <row r="388" spans="1:16" ht="12.75">
      <c r="A388" t="s">
        <v>48</v>
      </c>
      <c s="34" t="s">
        <v>342</v>
      </c>
      <c s="34" t="s">
        <v>11885</v>
      </c>
      <c s="35" t="s">
        <v>4</v>
      </c>
      <c s="6" t="s">
        <v>11886</v>
      </c>
      <c s="36" t="s">
        <v>80</v>
      </c>
      <c s="37">
        <v>13</v>
      </c>
      <c s="36">
        <v>0</v>
      </c>
      <c s="36">
        <f>ROUND(G388*H388,6)</f>
      </c>
      <c r="L388" s="38">
        <v>0</v>
      </c>
      <c s="32">
        <f>ROUND(ROUND(L388,2)*ROUND(G388,3),2)</f>
      </c>
      <c s="36" t="s">
        <v>54</v>
      </c>
      <c>
        <f>(M388*21)/100</f>
      </c>
      <c t="s">
        <v>26</v>
      </c>
    </row>
    <row r="389" spans="1:5" ht="12.75">
      <c r="A389" s="35" t="s">
        <v>55</v>
      </c>
      <c r="E389" s="39" t="s">
        <v>4</v>
      </c>
    </row>
    <row r="390" spans="1:5" ht="12.75">
      <c r="A390" s="35" t="s">
        <v>56</v>
      </c>
      <c r="E390" s="40" t="s">
        <v>11829</v>
      </c>
    </row>
    <row r="391" spans="1:5" ht="102">
      <c r="A391" t="s">
        <v>58</v>
      </c>
      <c r="E391" s="39" t="s">
        <v>11852</v>
      </c>
    </row>
    <row r="392" spans="1:16" ht="12.75">
      <c r="A392" t="s">
        <v>48</v>
      </c>
      <c s="34" t="s">
        <v>345</v>
      </c>
      <c s="34" t="s">
        <v>11887</v>
      </c>
      <c s="35" t="s">
        <v>4</v>
      </c>
      <c s="6" t="s">
        <v>11888</v>
      </c>
      <c s="36" t="s">
        <v>80</v>
      </c>
      <c s="37">
        <v>26</v>
      </c>
      <c s="36">
        <v>0</v>
      </c>
      <c s="36">
        <f>ROUND(G392*H392,6)</f>
      </c>
      <c r="L392" s="38">
        <v>0</v>
      </c>
      <c s="32">
        <f>ROUND(ROUND(L392,2)*ROUND(G392,3),2)</f>
      </c>
      <c s="36" t="s">
        <v>54</v>
      </c>
      <c>
        <f>(M392*21)/100</f>
      </c>
      <c t="s">
        <v>26</v>
      </c>
    </row>
    <row r="393" spans="1:5" ht="12.75">
      <c r="A393" s="35" t="s">
        <v>55</v>
      </c>
      <c r="E393" s="39" t="s">
        <v>4</v>
      </c>
    </row>
    <row r="394" spans="1:5" ht="12.75">
      <c r="A394" s="35" t="s">
        <v>56</v>
      </c>
      <c r="E394" s="40" t="s">
        <v>11829</v>
      </c>
    </row>
    <row r="395" spans="1:5" ht="102">
      <c r="A395" t="s">
        <v>58</v>
      </c>
      <c r="E395" s="39" t="s">
        <v>11852</v>
      </c>
    </row>
    <row r="396" spans="1:16" ht="12.75">
      <c r="A396" t="s">
        <v>48</v>
      </c>
      <c s="34" t="s">
        <v>348</v>
      </c>
      <c s="34" t="s">
        <v>11889</v>
      </c>
      <c s="35" t="s">
        <v>4</v>
      </c>
      <c s="6" t="s">
        <v>11890</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11829</v>
      </c>
    </row>
    <row r="399" spans="1:5" ht="102">
      <c r="A399" t="s">
        <v>58</v>
      </c>
      <c r="E399" s="39" t="s">
        <v>11852</v>
      </c>
    </row>
    <row r="400" spans="1:16" ht="12.75">
      <c r="A400" t="s">
        <v>48</v>
      </c>
      <c s="34" t="s">
        <v>351</v>
      </c>
      <c s="34" t="s">
        <v>11891</v>
      </c>
      <c s="35" t="s">
        <v>4</v>
      </c>
      <c s="6" t="s">
        <v>11892</v>
      </c>
      <c s="36" t="s">
        <v>80</v>
      </c>
      <c s="37">
        <v>24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11829</v>
      </c>
    </row>
    <row r="403" spans="1:5" ht="102">
      <c r="A403" t="s">
        <v>58</v>
      </c>
      <c r="E403" s="39" t="s">
        <v>11852</v>
      </c>
    </row>
    <row r="404" spans="1:16" ht="12.75">
      <c r="A404" t="s">
        <v>48</v>
      </c>
      <c s="34" t="s">
        <v>354</v>
      </c>
      <c s="34" t="s">
        <v>11893</v>
      </c>
      <c s="35" t="s">
        <v>4</v>
      </c>
      <c s="6" t="s">
        <v>11894</v>
      </c>
      <c s="36" t="s">
        <v>62</v>
      </c>
      <c s="37">
        <v>1241</v>
      </c>
      <c s="36">
        <v>0</v>
      </c>
      <c s="36">
        <f>ROUND(G404*H404,6)</f>
      </c>
      <c r="L404" s="38">
        <v>0</v>
      </c>
      <c s="32">
        <f>ROUND(ROUND(L404,2)*ROUND(G404,3),2)</f>
      </c>
      <c s="36" t="s">
        <v>54</v>
      </c>
      <c>
        <f>(M404*21)/100</f>
      </c>
      <c t="s">
        <v>26</v>
      </c>
    </row>
    <row r="405" spans="1:5" ht="12.75">
      <c r="A405" s="35" t="s">
        <v>55</v>
      </c>
      <c r="E405" s="39" t="s">
        <v>4</v>
      </c>
    </row>
    <row r="406" spans="1:5" ht="12.75">
      <c r="A406" s="35" t="s">
        <v>56</v>
      </c>
      <c r="E406" s="40" t="s">
        <v>11829</v>
      </c>
    </row>
    <row r="407" spans="1:5" ht="102">
      <c r="A407" t="s">
        <v>58</v>
      </c>
      <c r="E407" s="39" t="s">
        <v>11895</v>
      </c>
    </row>
    <row r="408" spans="1:16" ht="12.75">
      <c r="A408" t="s">
        <v>48</v>
      </c>
      <c s="34" t="s">
        <v>357</v>
      </c>
      <c s="34" t="s">
        <v>11896</v>
      </c>
      <c s="35" t="s">
        <v>4</v>
      </c>
      <c s="6" t="s">
        <v>11897</v>
      </c>
      <c s="36" t="s">
        <v>62</v>
      </c>
      <c s="37">
        <v>262</v>
      </c>
      <c s="36">
        <v>0</v>
      </c>
      <c s="36">
        <f>ROUND(G408*H408,6)</f>
      </c>
      <c r="L408" s="38">
        <v>0</v>
      </c>
      <c s="32">
        <f>ROUND(ROUND(L408,2)*ROUND(G408,3),2)</f>
      </c>
      <c s="36" t="s">
        <v>54</v>
      </c>
      <c>
        <f>(M408*21)/100</f>
      </c>
      <c t="s">
        <v>26</v>
      </c>
    </row>
    <row r="409" spans="1:5" ht="12.75">
      <c r="A409" s="35" t="s">
        <v>55</v>
      </c>
      <c r="E409" s="39" t="s">
        <v>4</v>
      </c>
    </row>
    <row r="410" spans="1:5" ht="12.75">
      <c r="A410" s="35" t="s">
        <v>56</v>
      </c>
      <c r="E410" s="40" t="s">
        <v>11829</v>
      </c>
    </row>
    <row r="411" spans="1:5" ht="102">
      <c r="A411" t="s">
        <v>58</v>
      </c>
      <c r="E411" s="39" t="s">
        <v>11895</v>
      </c>
    </row>
    <row r="412" spans="1:16" ht="12.75">
      <c r="A412" t="s">
        <v>48</v>
      </c>
      <c s="34" t="s">
        <v>360</v>
      </c>
      <c s="34" t="s">
        <v>11898</v>
      </c>
      <c s="35" t="s">
        <v>4</v>
      </c>
      <c s="6" t="s">
        <v>11899</v>
      </c>
      <c s="36" t="s">
        <v>11554</v>
      </c>
      <c s="37">
        <v>620</v>
      </c>
      <c s="36">
        <v>0</v>
      </c>
      <c s="36">
        <f>ROUND(G412*H412,6)</f>
      </c>
      <c r="L412" s="38">
        <v>0</v>
      </c>
      <c s="32">
        <f>ROUND(ROUND(L412,2)*ROUND(G412,3),2)</f>
      </c>
      <c s="36" t="s">
        <v>490</v>
      </c>
      <c>
        <f>(M412*21)/100</f>
      </c>
      <c t="s">
        <v>26</v>
      </c>
    </row>
    <row r="413" spans="1:5" ht="12.75">
      <c r="A413" s="35" t="s">
        <v>55</v>
      </c>
      <c r="E413" s="39" t="s">
        <v>4</v>
      </c>
    </row>
    <row r="414" spans="1:5" ht="12.75">
      <c r="A414" s="35" t="s">
        <v>56</v>
      </c>
      <c r="E414" s="40" t="s">
        <v>11829</v>
      </c>
    </row>
    <row r="415" spans="1:5" ht="127.5">
      <c r="A415" t="s">
        <v>58</v>
      </c>
      <c r="E415" s="39" t="s">
        <v>11900</v>
      </c>
    </row>
    <row r="416" spans="1:16" ht="12.75">
      <c r="A416" t="s">
        <v>48</v>
      </c>
      <c s="34" t="s">
        <v>363</v>
      </c>
      <c s="34" t="s">
        <v>11901</v>
      </c>
      <c s="35" t="s">
        <v>4</v>
      </c>
      <c s="6" t="s">
        <v>11902</v>
      </c>
      <c s="36" t="s">
        <v>369</v>
      </c>
      <c s="37">
        <v>29.91</v>
      </c>
      <c s="36">
        <v>0</v>
      </c>
      <c s="36">
        <f>ROUND(G416*H416,6)</f>
      </c>
      <c r="L416" s="38">
        <v>0</v>
      </c>
      <c s="32">
        <f>ROUND(ROUND(L416,2)*ROUND(G416,3),2)</f>
      </c>
      <c s="36" t="s">
        <v>54</v>
      </c>
      <c>
        <f>(M416*21)/100</f>
      </c>
      <c t="s">
        <v>26</v>
      </c>
    </row>
    <row r="417" spans="1:5" ht="12.75">
      <c r="A417" s="35" t="s">
        <v>55</v>
      </c>
      <c r="E417" s="39" t="s">
        <v>4</v>
      </c>
    </row>
    <row r="418" spans="1:5" ht="12.75">
      <c r="A418" s="35" t="s">
        <v>56</v>
      </c>
      <c r="E418" s="40" t="s">
        <v>11829</v>
      </c>
    </row>
    <row r="419" spans="1:5" ht="89.25">
      <c r="A419" t="s">
        <v>58</v>
      </c>
      <c r="E419" s="39" t="s">
        <v>11903</v>
      </c>
    </row>
    <row r="420" spans="1:13" ht="12.75">
      <c r="A420" t="s">
        <v>45</v>
      </c>
      <c r="C420" s="31" t="s">
        <v>11904</v>
      </c>
      <c r="E420" s="33" t="s">
        <v>11905</v>
      </c>
      <c r="J420" s="32">
        <f>0</f>
      </c>
      <c s="32">
        <f>0</f>
      </c>
      <c s="32">
        <f>0+L421+L425+L429+L433</f>
      </c>
      <c s="32">
        <f>0+M421+M425+M429+M433</f>
      </c>
    </row>
    <row r="421" spans="1:16" ht="12.75">
      <c r="A421" t="s">
        <v>48</v>
      </c>
      <c s="34" t="s">
        <v>366</v>
      </c>
      <c s="34" t="s">
        <v>11906</v>
      </c>
      <c s="35" t="s">
        <v>4</v>
      </c>
      <c s="6" t="s">
        <v>11907</v>
      </c>
      <c s="36" t="s">
        <v>80</v>
      </c>
      <c s="37">
        <v>40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11908</v>
      </c>
    </row>
    <row r="424" spans="1:5" ht="38.25">
      <c r="A424" t="s">
        <v>58</v>
      </c>
      <c r="E424" s="39" t="s">
        <v>11909</v>
      </c>
    </row>
    <row r="425" spans="1:16" ht="12.75">
      <c r="A425" t="s">
        <v>48</v>
      </c>
      <c s="34" t="s">
        <v>370</v>
      </c>
      <c s="34" t="s">
        <v>11910</v>
      </c>
      <c s="35" t="s">
        <v>4</v>
      </c>
      <c s="6" t="s">
        <v>11911</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11908</v>
      </c>
    </row>
    <row r="428" spans="1:5" ht="25.5">
      <c r="A428" t="s">
        <v>58</v>
      </c>
      <c r="E428" s="39" t="s">
        <v>11912</v>
      </c>
    </row>
    <row r="429" spans="1:16" ht="12.75">
      <c r="A429" t="s">
        <v>48</v>
      </c>
      <c s="34" t="s">
        <v>373</v>
      </c>
      <c s="34" t="s">
        <v>11913</v>
      </c>
      <c s="35" t="s">
        <v>4</v>
      </c>
      <c s="6" t="s">
        <v>11914</v>
      </c>
      <c s="36" t="s">
        <v>80</v>
      </c>
      <c s="37">
        <v>21</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11908</v>
      </c>
    </row>
    <row r="432" spans="1:5" ht="25.5">
      <c r="A432" t="s">
        <v>58</v>
      </c>
      <c r="E432" s="39" t="s">
        <v>11915</v>
      </c>
    </row>
    <row r="433" spans="1:16" ht="12.75">
      <c r="A433" t="s">
        <v>48</v>
      </c>
      <c s="34" t="s">
        <v>376</v>
      </c>
      <c s="34" t="s">
        <v>11916</v>
      </c>
      <c s="35" t="s">
        <v>4</v>
      </c>
      <c s="6" t="s">
        <v>11917</v>
      </c>
      <c s="36" t="s">
        <v>80</v>
      </c>
      <c s="37">
        <v>2</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11583</v>
      </c>
    </row>
    <row r="436" spans="1:5" ht="25.5">
      <c r="A436" t="s">
        <v>58</v>
      </c>
      <c r="E436" s="39" t="s">
        <v>11918</v>
      </c>
    </row>
    <row r="437" spans="1:13" ht="12.75">
      <c r="A437" t="s">
        <v>45</v>
      </c>
      <c r="C437" s="31" t="s">
        <v>671</v>
      </c>
      <c r="E437" s="33" t="s">
        <v>672</v>
      </c>
      <c r="J437" s="32">
        <f>0</f>
      </c>
      <c s="32">
        <f>0</f>
      </c>
      <c s="32">
        <f>0+L438+L442+L446</f>
      </c>
      <c s="32">
        <f>0+M438+M442+M446</f>
      </c>
    </row>
    <row r="438" spans="1:16" ht="25.5">
      <c r="A438" t="s">
        <v>48</v>
      </c>
      <c s="34" t="s">
        <v>379</v>
      </c>
      <c s="34" t="s">
        <v>673</v>
      </c>
      <c s="35" t="s">
        <v>674</v>
      </c>
      <c s="6" t="s">
        <v>675</v>
      </c>
      <c s="36" t="s">
        <v>676</v>
      </c>
      <c s="37">
        <v>608.94</v>
      </c>
      <c s="36">
        <v>0</v>
      </c>
      <c s="36">
        <f>ROUND(G438*H438,6)</f>
      </c>
      <c r="L438" s="38">
        <v>0</v>
      </c>
      <c s="32">
        <f>ROUND(ROUND(L438,2)*ROUND(G438,3),2)</f>
      </c>
      <c s="36" t="s">
        <v>490</v>
      </c>
      <c>
        <f>(M438*21)/100</f>
      </c>
      <c t="s">
        <v>26</v>
      </c>
    </row>
    <row r="439" spans="1:5" ht="25.5">
      <c r="A439" s="35" t="s">
        <v>55</v>
      </c>
      <c r="E439" s="39" t="s">
        <v>677</v>
      </c>
    </row>
    <row r="440" spans="1:5" ht="12.75">
      <c r="A440" s="35" t="s">
        <v>56</v>
      </c>
      <c r="E440" s="40" t="s">
        <v>11587</v>
      </c>
    </row>
    <row r="441" spans="1:5" ht="25.5">
      <c r="A441" t="s">
        <v>58</v>
      </c>
      <c r="E441" s="39" t="s">
        <v>677</v>
      </c>
    </row>
    <row r="442" spans="1:16" ht="25.5">
      <c r="A442" t="s">
        <v>48</v>
      </c>
      <c s="34" t="s">
        <v>382</v>
      </c>
      <c s="34" t="s">
        <v>684</v>
      </c>
      <c s="35" t="s">
        <v>685</v>
      </c>
      <c s="6" t="s">
        <v>686</v>
      </c>
      <c s="36" t="s">
        <v>676</v>
      </c>
      <c s="37">
        <v>77.5</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11587</v>
      </c>
    </row>
    <row r="445" spans="1:5" ht="25.5">
      <c r="A445" t="s">
        <v>58</v>
      </c>
      <c r="E445" s="39" t="s">
        <v>677</v>
      </c>
    </row>
    <row r="446" spans="1:16" ht="25.5">
      <c r="A446" t="s">
        <v>48</v>
      </c>
      <c s="34" t="s">
        <v>385</v>
      </c>
      <c s="34" t="s">
        <v>3151</v>
      </c>
      <c s="35" t="s">
        <v>3152</v>
      </c>
      <c s="6" t="s">
        <v>3153</v>
      </c>
      <c s="36" t="s">
        <v>676</v>
      </c>
      <c s="37">
        <v>0.3</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11587</v>
      </c>
    </row>
    <row r="449" spans="1:5" ht="25.5">
      <c r="A449" t="s">
        <v>58</v>
      </c>
      <c r="E44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12096</v>
      </c>
      <c s="41">
        <f>Rekapitulace!C188</f>
      </c>
      <c s="20" t="s">
        <v>0</v>
      </c>
      <c t="s">
        <v>22</v>
      </c>
      <c t="s">
        <v>26</v>
      </c>
    </row>
    <row r="4" spans="1:16" ht="32" customHeight="1">
      <c r="A4" s="24" t="s">
        <v>19</v>
      </c>
      <c s="25" t="s">
        <v>27</v>
      </c>
      <c s="27" t="s">
        <v>12096</v>
      </c>
      <c r="E4" s="26" t="s">
        <v>12097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12100</v>
      </c>
      <c r="E8" s="30" t="s">
        <v>12099</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12101</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10745</v>
      </c>
      <c s="35" t="s">
        <v>4</v>
      </c>
      <c s="6" t="s">
        <v>10746</v>
      </c>
      <c s="36" t="s">
        <v>53</v>
      </c>
      <c s="37">
        <v>3750</v>
      </c>
      <c s="36">
        <v>0</v>
      </c>
      <c s="36">
        <f>ROUND(G15*H15,6)</f>
      </c>
      <c r="L15" s="38">
        <v>0</v>
      </c>
      <c s="32">
        <f>ROUND(ROUND(L15,2)*ROUND(G15,3),2)</f>
      </c>
      <c s="36" t="s">
        <v>3910</v>
      </c>
      <c>
        <f>(M15*21)/100</f>
      </c>
      <c t="s">
        <v>26</v>
      </c>
    </row>
    <row r="16" spans="1:5" ht="12.75">
      <c r="A16" s="35" t="s">
        <v>55</v>
      </c>
      <c r="E16" s="39" t="s">
        <v>4</v>
      </c>
    </row>
    <row r="17" spans="1:5" ht="12.75">
      <c r="A17" s="35" t="s">
        <v>56</v>
      </c>
      <c r="E17" s="40" t="s">
        <v>12102</v>
      </c>
    </row>
    <row r="18" spans="1:5" ht="12.75">
      <c r="A18" t="s">
        <v>58</v>
      </c>
      <c r="E18" s="39" t="s">
        <v>59</v>
      </c>
    </row>
    <row r="19" spans="1:16" ht="25.5">
      <c r="A19" t="s">
        <v>48</v>
      </c>
      <c s="34" t="s">
        <v>25</v>
      </c>
      <c s="34" t="s">
        <v>12103</v>
      </c>
      <c s="35" t="s">
        <v>4</v>
      </c>
      <c s="6" t="s">
        <v>12104</v>
      </c>
      <c s="36" t="s">
        <v>499</v>
      </c>
      <c s="37">
        <v>440</v>
      </c>
      <c s="36">
        <v>0</v>
      </c>
      <c s="36">
        <f>ROUND(G19*H19,6)</f>
      </c>
      <c r="L19" s="38">
        <v>0</v>
      </c>
      <c s="32">
        <f>ROUND(ROUND(L19,2)*ROUND(G19,3),2)</f>
      </c>
      <c s="36" t="s">
        <v>3910</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12105</v>
      </c>
      <c s="35" t="s">
        <v>4</v>
      </c>
      <c s="6" t="s">
        <v>12106</v>
      </c>
      <c s="36" t="s">
        <v>499</v>
      </c>
      <c s="37">
        <v>1160</v>
      </c>
      <c s="36">
        <v>0</v>
      </c>
      <c s="36">
        <f>ROUND(G23*H23,6)</f>
      </c>
      <c r="L23" s="38">
        <v>0</v>
      </c>
      <c s="32">
        <f>ROUND(ROUND(L23,2)*ROUND(G23,3),2)</f>
      </c>
      <c s="36" t="s">
        <v>3910</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12107</v>
      </c>
      <c s="35" t="s">
        <v>4</v>
      </c>
      <c s="6" t="s">
        <v>12108</v>
      </c>
      <c s="36" t="s">
        <v>1220</v>
      </c>
      <c s="37">
        <v>32.08</v>
      </c>
      <c s="36">
        <v>0</v>
      </c>
      <c s="36">
        <f>ROUND(G27*H27,6)</f>
      </c>
      <c r="L27" s="38">
        <v>0</v>
      </c>
      <c s="32">
        <f>ROUND(ROUND(L27,2)*ROUND(G27,3),2)</f>
      </c>
      <c s="36" t="s">
        <v>3910</v>
      </c>
      <c>
        <f>(M27*21)/100</f>
      </c>
      <c t="s">
        <v>26</v>
      </c>
    </row>
    <row r="28" spans="1:5" ht="12.75">
      <c r="A28" s="35" t="s">
        <v>55</v>
      </c>
      <c r="E28" s="39" t="s">
        <v>4</v>
      </c>
    </row>
    <row r="29" spans="1:5" ht="12.75">
      <c r="A29" s="35" t="s">
        <v>56</v>
      </c>
      <c r="E29" s="40" t="s">
        <v>12109</v>
      </c>
    </row>
    <row r="30" spans="1:5" ht="12.75">
      <c r="A30" t="s">
        <v>58</v>
      </c>
      <c r="E30" s="39" t="s">
        <v>59</v>
      </c>
    </row>
    <row r="31" spans="1:16" ht="25.5">
      <c r="A31" t="s">
        <v>48</v>
      </c>
      <c s="34" t="s">
        <v>71</v>
      </c>
      <c s="34" t="s">
        <v>12110</v>
      </c>
      <c s="35" t="s">
        <v>4</v>
      </c>
      <c s="6" t="s">
        <v>12111</v>
      </c>
      <c s="36" t="s">
        <v>499</v>
      </c>
      <c s="37">
        <v>1600</v>
      </c>
      <c s="36">
        <v>0</v>
      </c>
      <c s="36">
        <f>ROUND(G31*H31,6)</f>
      </c>
      <c r="L31" s="38">
        <v>0</v>
      </c>
      <c s="32">
        <f>ROUND(ROUND(L31,2)*ROUND(G31,3),2)</f>
      </c>
      <c s="36" t="s">
        <v>3910</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7215</v>
      </c>
      <c s="35" t="s">
        <v>4</v>
      </c>
      <c s="6" t="s">
        <v>12112</v>
      </c>
      <c s="36" t="s">
        <v>499</v>
      </c>
      <c s="37">
        <v>555</v>
      </c>
      <c s="36">
        <v>0</v>
      </c>
      <c s="36">
        <f>ROUND(G35*H35,6)</f>
      </c>
      <c r="L35" s="38">
        <v>0</v>
      </c>
      <c s="32">
        <f>ROUND(ROUND(L35,2)*ROUND(G35,3),2)</f>
      </c>
      <c s="36" t="s">
        <v>3910</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12113</v>
      </c>
      <c s="35" t="s">
        <v>4</v>
      </c>
      <c s="6" t="s">
        <v>12114</v>
      </c>
      <c s="36" t="s">
        <v>499</v>
      </c>
      <c s="37">
        <v>440</v>
      </c>
      <c s="36">
        <v>0</v>
      </c>
      <c s="36">
        <f>ROUND(G39*H39,6)</f>
      </c>
      <c r="L39" s="38">
        <v>0</v>
      </c>
      <c s="32">
        <f>ROUND(ROUND(L39,2)*ROUND(G39,3),2)</f>
      </c>
      <c s="36" t="s">
        <v>3910</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12115</v>
      </c>
      <c s="35" t="s">
        <v>4</v>
      </c>
      <c s="6" t="s">
        <v>12116</v>
      </c>
      <c s="36" t="s">
        <v>499</v>
      </c>
      <c s="37">
        <v>1160</v>
      </c>
      <c s="36">
        <v>0</v>
      </c>
      <c s="36">
        <f>ROUND(G43*H43,6)</f>
      </c>
      <c r="L43" s="38">
        <v>0</v>
      </c>
      <c s="32">
        <f>ROUND(ROUND(L43,2)*ROUND(G43,3),2)</f>
      </c>
      <c s="36" t="s">
        <v>3910</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12117</v>
      </c>
      <c s="35" t="s">
        <v>4</v>
      </c>
      <c s="6" t="s">
        <v>12118</v>
      </c>
      <c s="36" t="s">
        <v>676</v>
      </c>
      <c s="37">
        <v>576</v>
      </c>
      <c s="36">
        <v>0</v>
      </c>
      <c s="36">
        <f>ROUND(G47*H47,6)</f>
      </c>
      <c r="L47" s="38">
        <v>0</v>
      </c>
      <c s="32">
        <f>ROUND(ROUND(L47,2)*ROUND(G47,3),2)</f>
      </c>
      <c s="36" t="s">
        <v>3910</v>
      </c>
      <c>
        <f>(M47*21)/100</f>
      </c>
      <c t="s">
        <v>26</v>
      </c>
    </row>
    <row r="48" spans="1:5" ht="12.75">
      <c r="A48" s="35" t="s">
        <v>55</v>
      </c>
      <c r="E48" s="39" t="s">
        <v>4</v>
      </c>
    </row>
    <row r="49" spans="1:5" ht="12.75">
      <c r="A49" s="35" t="s">
        <v>56</v>
      </c>
      <c r="E49" s="40" t="s">
        <v>12119</v>
      </c>
    </row>
    <row r="50" spans="1:5" ht="12.75">
      <c r="A50" t="s">
        <v>58</v>
      </c>
      <c r="E50" s="39" t="s">
        <v>59</v>
      </c>
    </row>
    <row r="51" spans="1:13" ht="12.75">
      <c r="A51" t="s">
        <v>45</v>
      </c>
      <c r="C51" s="31" t="s">
        <v>26</v>
      </c>
      <c r="E51" s="33" t="s">
        <v>3901</v>
      </c>
      <c r="J51" s="32">
        <f>0</f>
      </c>
      <c s="32">
        <f>0</f>
      </c>
      <c s="32">
        <f>0+L52+L56</f>
      </c>
      <c s="32">
        <f>0+M52+M56</f>
      </c>
    </row>
    <row r="52" spans="1:16" ht="12.75">
      <c r="A52" t="s">
        <v>48</v>
      </c>
      <c s="34" t="s">
        <v>87</v>
      </c>
      <c s="34" t="s">
        <v>10772</v>
      </c>
      <c s="35" t="s">
        <v>4</v>
      </c>
      <c s="6" t="s">
        <v>10773</v>
      </c>
      <c s="36" t="s">
        <v>53</v>
      </c>
      <c s="37">
        <v>100</v>
      </c>
      <c s="36">
        <v>0</v>
      </c>
      <c s="36">
        <f>ROUND(G52*H52,6)</f>
      </c>
      <c r="L52" s="38">
        <v>0</v>
      </c>
      <c s="32">
        <f>ROUND(ROUND(L52,2)*ROUND(G52,3),2)</f>
      </c>
      <c s="36" t="s">
        <v>3910</v>
      </c>
      <c>
        <f>(M52*21)/100</f>
      </c>
      <c t="s">
        <v>26</v>
      </c>
    </row>
    <row r="53" spans="1:5" ht="12.75">
      <c r="A53" s="35" t="s">
        <v>55</v>
      </c>
      <c r="E53" s="39" t="s">
        <v>4</v>
      </c>
    </row>
    <row r="54" spans="1:5" ht="12.75">
      <c r="A54" s="35" t="s">
        <v>56</v>
      </c>
      <c r="E54" s="40" t="s">
        <v>12120</v>
      </c>
    </row>
    <row r="55" spans="1:5" ht="12.75">
      <c r="A55" t="s">
        <v>58</v>
      </c>
      <c r="E55" s="39" t="s">
        <v>59</v>
      </c>
    </row>
    <row r="56" spans="1:16" ht="12.75">
      <c r="A56" t="s">
        <v>48</v>
      </c>
      <c s="34" t="s">
        <v>91</v>
      </c>
      <c s="34" t="s">
        <v>12121</v>
      </c>
      <c s="35" t="s">
        <v>4</v>
      </c>
      <c s="6" t="s">
        <v>12122</v>
      </c>
      <c s="36" t="s">
        <v>53</v>
      </c>
      <c s="37">
        <v>23</v>
      </c>
      <c s="36">
        <v>0</v>
      </c>
      <c s="36">
        <f>ROUND(G56*H56,6)</f>
      </c>
      <c r="L56" s="38">
        <v>0</v>
      </c>
      <c s="32">
        <f>ROUND(ROUND(L56,2)*ROUND(G56,3),2)</f>
      </c>
      <c s="36" t="s">
        <v>3910</v>
      </c>
      <c>
        <f>(M56*21)/100</f>
      </c>
      <c t="s">
        <v>26</v>
      </c>
    </row>
    <row r="57" spans="1:5" ht="12.75">
      <c r="A57" s="35" t="s">
        <v>55</v>
      </c>
      <c r="E57" s="39" t="s">
        <v>4</v>
      </c>
    </row>
    <row r="58" spans="1:5" ht="25.5">
      <c r="A58" s="35" t="s">
        <v>56</v>
      </c>
      <c r="E58" s="40" t="s">
        <v>12123</v>
      </c>
    </row>
    <row r="59" spans="1:5" ht="12.75">
      <c r="A59" t="s">
        <v>58</v>
      </c>
      <c r="E59" s="39" t="s">
        <v>59</v>
      </c>
    </row>
    <row r="60" spans="1:13" ht="12.75">
      <c r="A60" t="s">
        <v>45</v>
      </c>
      <c r="C60" s="31" t="s">
        <v>71</v>
      </c>
      <c r="E60" s="33" t="s">
        <v>3922</v>
      </c>
      <c r="J60" s="32">
        <f>0</f>
      </c>
      <c s="32">
        <f>0</f>
      </c>
      <c s="32">
        <f>0+L61+L65+L69+L73+L77+L81+L85+L89</f>
      </c>
      <c s="32">
        <f>0+M61+M65+M69+M73+M77+M81+M85+M89</f>
      </c>
    </row>
    <row r="61" spans="1:16" ht="25.5">
      <c r="A61" t="s">
        <v>48</v>
      </c>
      <c s="34" t="s">
        <v>94</v>
      </c>
      <c s="34" t="s">
        <v>12124</v>
      </c>
      <c s="35" t="s">
        <v>4</v>
      </c>
      <c s="6" t="s">
        <v>12125</v>
      </c>
      <c s="36" t="s">
        <v>499</v>
      </c>
      <c s="37">
        <v>295.51</v>
      </c>
      <c s="36">
        <v>0</v>
      </c>
      <c s="36">
        <f>ROUND(G61*H61,6)</f>
      </c>
      <c r="L61" s="38">
        <v>0</v>
      </c>
      <c s="32">
        <f>ROUND(ROUND(L61,2)*ROUND(G61,3),2)</f>
      </c>
      <c s="36" t="s">
        <v>3910</v>
      </c>
      <c>
        <f>(M61*21)/100</f>
      </c>
      <c t="s">
        <v>26</v>
      </c>
    </row>
    <row r="62" spans="1:5" ht="12.75">
      <c r="A62" s="35" t="s">
        <v>55</v>
      </c>
      <c r="E62" s="39" t="s">
        <v>4</v>
      </c>
    </row>
    <row r="63" spans="1:5" ht="12.75">
      <c r="A63" s="35" t="s">
        <v>56</v>
      </c>
      <c r="E63" s="40" t="s">
        <v>12126</v>
      </c>
    </row>
    <row r="64" spans="1:5" ht="12.75">
      <c r="A64" t="s">
        <v>58</v>
      </c>
      <c r="E64" s="39" t="s">
        <v>59</v>
      </c>
    </row>
    <row r="65" spans="1:16" ht="25.5">
      <c r="A65" t="s">
        <v>48</v>
      </c>
      <c s="34" t="s">
        <v>97</v>
      </c>
      <c s="34" t="s">
        <v>12127</v>
      </c>
      <c s="35" t="s">
        <v>4</v>
      </c>
      <c s="6" t="s">
        <v>12128</v>
      </c>
      <c s="36" t="s">
        <v>499</v>
      </c>
      <c s="37">
        <v>341.2</v>
      </c>
      <c s="36">
        <v>0</v>
      </c>
      <c s="36">
        <f>ROUND(G65*H65,6)</f>
      </c>
      <c r="L65" s="38">
        <v>0</v>
      </c>
      <c s="32">
        <f>ROUND(ROUND(L65,2)*ROUND(G65,3),2)</f>
      </c>
      <c s="36" t="s">
        <v>3910</v>
      </c>
      <c>
        <f>(M65*21)/100</f>
      </c>
      <c t="s">
        <v>26</v>
      </c>
    </row>
    <row r="66" spans="1:5" ht="12.75">
      <c r="A66" s="35" t="s">
        <v>55</v>
      </c>
      <c r="E66" s="39" t="s">
        <v>4</v>
      </c>
    </row>
    <row r="67" spans="1:5" ht="25.5">
      <c r="A67" s="35" t="s">
        <v>56</v>
      </c>
      <c r="E67" s="40" t="s">
        <v>12129</v>
      </c>
    </row>
    <row r="68" spans="1:5" ht="12.75">
      <c r="A68" t="s">
        <v>58</v>
      </c>
      <c r="E68" s="39" t="s">
        <v>59</v>
      </c>
    </row>
    <row r="69" spans="1:16" ht="25.5">
      <c r="A69" t="s">
        <v>48</v>
      </c>
      <c s="34" t="s">
        <v>100</v>
      </c>
      <c s="34" t="s">
        <v>12130</v>
      </c>
      <c s="35" t="s">
        <v>4</v>
      </c>
      <c s="6" t="s">
        <v>12131</v>
      </c>
      <c s="36" t="s">
        <v>499</v>
      </c>
      <c s="37">
        <v>295.51</v>
      </c>
      <c s="36">
        <v>0</v>
      </c>
      <c s="36">
        <f>ROUND(G69*H69,6)</f>
      </c>
      <c r="L69" s="38">
        <v>0</v>
      </c>
      <c s="32">
        <f>ROUND(ROUND(L69,2)*ROUND(G69,3),2)</f>
      </c>
      <c s="36" t="s">
        <v>3910</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12132</v>
      </c>
      <c s="35" t="s">
        <v>4</v>
      </c>
      <c s="6" t="s">
        <v>12133</v>
      </c>
      <c s="36" t="s">
        <v>499</v>
      </c>
      <c s="37">
        <v>341.2</v>
      </c>
      <c s="36">
        <v>0</v>
      </c>
      <c s="36">
        <f>ROUND(G73*H73,6)</f>
      </c>
      <c r="L73" s="38">
        <v>0</v>
      </c>
      <c s="32">
        <f>ROUND(ROUND(L73,2)*ROUND(G73,3),2)</f>
      </c>
      <c s="36" t="s">
        <v>3910</v>
      </c>
      <c>
        <f>(M73*21)/100</f>
      </c>
      <c t="s">
        <v>26</v>
      </c>
    </row>
    <row r="74" spans="1:5" ht="12.75">
      <c r="A74" s="35" t="s">
        <v>55</v>
      </c>
      <c r="E74" s="39" t="s">
        <v>4</v>
      </c>
    </row>
    <row r="75" spans="1:5" ht="12.75">
      <c r="A75" s="35" t="s">
        <v>56</v>
      </c>
      <c r="E75" s="40" t="s">
        <v>12134</v>
      </c>
    </row>
    <row r="76" spans="1:5" ht="12.75">
      <c r="A76" t="s">
        <v>58</v>
      </c>
      <c r="E76" s="39" t="s">
        <v>59</v>
      </c>
    </row>
    <row r="77" spans="1:16" ht="12.75">
      <c r="A77" t="s">
        <v>48</v>
      </c>
      <c s="34" t="s">
        <v>106</v>
      </c>
      <c s="34" t="s">
        <v>12135</v>
      </c>
      <c s="35" t="s">
        <v>4</v>
      </c>
      <c s="6" t="s">
        <v>12136</v>
      </c>
      <c s="36" t="s">
        <v>499</v>
      </c>
      <c s="37">
        <v>161.1</v>
      </c>
      <c s="36">
        <v>0</v>
      </c>
      <c s="36">
        <f>ROUND(G77*H77,6)</f>
      </c>
      <c r="L77" s="38">
        <v>0</v>
      </c>
      <c s="32">
        <f>ROUND(ROUND(L77,2)*ROUND(G77,3),2)</f>
      </c>
      <c s="36" t="s">
        <v>3910</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12137</v>
      </c>
      <c s="35" t="s">
        <v>4</v>
      </c>
      <c s="6" t="s">
        <v>12138</v>
      </c>
      <c s="36" t="s">
        <v>499</v>
      </c>
      <c s="37">
        <v>161.1</v>
      </c>
      <c s="36">
        <v>0</v>
      </c>
      <c s="36">
        <f>ROUND(G81*H81,6)</f>
      </c>
      <c r="L81" s="38">
        <v>0</v>
      </c>
      <c s="32">
        <f>ROUND(ROUND(L81,2)*ROUND(G81,3),2)</f>
      </c>
      <c s="36" t="s">
        <v>3910</v>
      </c>
      <c>
        <f>(M81*21)/100</f>
      </c>
      <c t="s">
        <v>26</v>
      </c>
    </row>
    <row r="82" spans="1:5" ht="25.5">
      <c r="A82" s="35" t="s">
        <v>55</v>
      </c>
      <c r="E82" s="39" t="s">
        <v>12139</v>
      </c>
    </row>
    <row r="83" spans="1:5" ht="25.5">
      <c r="A83" s="35" t="s">
        <v>56</v>
      </c>
      <c r="E83" s="40" t="s">
        <v>12140</v>
      </c>
    </row>
    <row r="84" spans="1:5" ht="12.75">
      <c r="A84" t="s">
        <v>58</v>
      </c>
      <c r="E84" s="39" t="s">
        <v>59</v>
      </c>
    </row>
    <row r="85" spans="1:16" ht="12.75">
      <c r="A85" t="s">
        <v>48</v>
      </c>
      <c s="34" t="s">
        <v>112</v>
      </c>
      <c s="34" t="s">
        <v>12141</v>
      </c>
      <c s="35" t="s">
        <v>4</v>
      </c>
      <c s="6" t="s">
        <v>12142</v>
      </c>
      <c s="36" t="s">
        <v>499</v>
      </c>
      <c s="37">
        <v>169.155</v>
      </c>
      <c s="36">
        <v>0</v>
      </c>
      <c s="36">
        <f>ROUND(G85*H85,6)</f>
      </c>
      <c r="L85" s="38">
        <v>0</v>
      </c>
      <c s="32">
        <f>ROUND(ROUND(L85,2)*ROUND(G85,3),2)</f>
      </c>
      <c s="36" t="s">
        <v>3910</v>
      </c>
      <c>
        <f>(M85*21)/100</f>
      </c>
      <c t="s">
        <v>26</v>
      </c>
    </row>
    <row r="86" spans="1:5" ht="12.75">
      <c r="A86" s="35" t="s">
        <v>55</v>
      </c>
      <c r="E86" s="39" t="s">
        <v>4</v>
      </c>
    </row>
    <row r="87" spans="1:5" ht="12.75">
      <c r="A87" s="35" t="s">
        <v>56</v>
      </c>
      <c r="E87" s="40" t="s">
        <v>12143</v>
      </c>
    </row>
    <row r="88" spans="1:5" ht="12.75">
      <c r="A88" t="s">
        <v>58</v>
      </c>
      <c r="E88" s="39" t="s">
        <v>59</v>
      </c>
    </row>
    <row r="89" spans="1:16" ht="12.75">
      <c r="A89" t="s">
        <v>48</v>
      </c>
      <c s="34" t="s">
        <v>115</v>
      </c>
      <c s="34" t="s">
        <v>12144</v>
      </c>
      <c s="35" t="s">
        <v>4</v>
      </c>
      <c s="6" t="s">
        <v>12145</v>
      </c>
      <c s="36" t="s">
        <v>499</v>
      </c>
      <c s="37">
        <v>161.1</v>
      </c>
      <c s="36">
        <v>0</v>
      </c>
      <c s="36">
        <f>ROUND(G89*H89,6)</f>
      </c>
      <c r="L89" s="38">
        <v>0</v>
      </c>
      <c s="32">
        <f>ROUND(ROUND(L89,2)*ROUND(G89,3),2)</f>
      </c>
      <c s="36" t="s">
        <v>3910</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3929</v>
      </c>
      <c r="E93" s="33" t="s">
        <v>3930</v>
      </c>
      <c r="J93" s="32">
        <f>0</f>
      </c>
      <c s="32">
        <f>0</f>
      </c>
      <c s="32">
        <f>0+L94+L98</f>
      </c>
      <c s="32">
        <f>0+M94+M98</f>
      </c>
    </row>
    <row r="94" spans="1:16" ht="25.5">
      <c r="A94" t="s">
        <v>48</v>
      </c>
      <c s="34" t="s">
        <v>148</v>
      </c>
      <c s="34" t="s">
        <v>12146</v>
      </c>
      <c s="35" t="s">
        <v>4</v>
      </c>
      <c s="6" t="s">
        <v>12147</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12148</v>
      </c>
      <c s="35" t="s">
        <v>4</v>
      </c>
      <c s="6" t="s">
        <v>12149</v>
      </c>
      <c s="36" t="s">
        <v>499</v>
      </c>
      <c s="37">
        <v>210.6</v>
      </c>
      <c s="36">
        <v>0</v>
      </c>
      <c s="36">
        <f>ROUND(G98*H98,6)</f>
      </c>
      <c r="L98" s="38">
        <v>0</v>
      </c>
      <c s="32">
        <f>ROUND(ROUND(L98,2)*ROUND(G98,3),2)</f>
      </c>
      <c s="36" t="s">
        <v>490</v>
      </c>
      <c>
        <f>(M98*21)/100</f>
      </c>
      <c t="s">
        <v>26</v>
      </c>
    </row>
    <row r="99" spans="1:5" ht="25.5">
      <c r="A99" s="35" t="s">
        <v>55</v>
      </c>
      <c r="E99" s="39" t="s">
        <v>12150</v>
      </c>
    </row>
    <row r="100" spans="1:5" ht="25.5">
      <c r="A100" s="35" t="s">
        <v>56</v>
      </c>
      <c r="E100" s="40" t="s">
        <v>12151</v>
      </c>
    </row>
    <row r="101" spans="1:5" ht="12.75">
      <c r="A101" t="s">
        <v>58</v>
      </c>
      <c r="E101" s="39" t="s">
        <v>4</v>
      </c>
    </row>
    <row r="102" spans="1:13" ht="12.75">
      <c r="A102" t="s">
        <v>45</v>
      </c>
      <c r="C102" s="31" t="s">
        <v>7569</v>
      </c>
      <c r="E102" s="33" t="s">
        <v>7570</v>
      </c>
      <c r="J102" s="32">
        <f>0</f>
      </c>
      <c s="32">
        <f>0</f>
      </c>
      <c s="32">
        <f>0+L103</f>
      </c>
      <c s="32">
        <f>0+M103</f>
      </c>
    </row>
    <row r="103" spans="1:16" ht="25.5">
      <c r="A103" t="s">
        <v>48</v>
      </c>
      <c s="34" t="s">
        <v>154</v>
      </c>
      <c s="34" t="s">
        <v>12152</v>
      </c>
      <c s="35" t="s">
        <v>4</v>
      </c>
      <c s="6" t="s">
        <v>12153</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3939</v>
      </c>
      <c r="E107" s="33" t="s">
        <v>3940</v>
      </c>
      <c r="J107" s="32">
        <f>0</f>
      </c>
      <c s="32">
        <f>0</f>
      </c>
      <c s="32">
        <f>0+L108+L112</f>
      </c>
      <c s="32">
        <f>0+M108+M112</f>
      </c>
    </row>
    <row r="108" spans="1:16" ht="25.5">
      <c r="A108" t="s">
        <v>48</v>
      </c>
      <c s="34" t="s">
        <v>157</v>
      </c>
      <c s="34" t="s">
        <v>10877</v>
      </c>
      <c s="35" t="s">
        <v>4</v>
      </c>
      <c s="6" t="s">
        <v>12154</v>
      </c>
      <c s="36" t="s">
        <v>499</v>
      </c>
      <c s="37">
        <v>180.1</v>
      </c>
      <c s="36">
        <v>0</v>
      </c>
      <c s="36">
        <f>ROUND(G108*H108,6)</f>
      </c>
      <c r="L108" s="38">
        <v>0</v>
      </c>
      <c s="32">
        <f>ROUND(ROUND(L108,2)*ROUND(G108,3),2)</f>
      </c>
      <c s="36" t="s">
        <v>3910</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12155</v>
      </c>
      <c s="35" t="s">
        <v>4</v>
      </c>
      <c s="6" t="s">
        <v>12156</v>
      </c>
      <c s="36" t="s">
        <v>499</v>
      </c>
      <c s="37">
        <v>189.105</v>
      </c>
      <c s="36">
        <v>0</v>
      </c>
      <c s="36">
        <f>ROUND(G112*H112,6)</f>
      </c>
      <c r="L112" s="38">
        <v>0</v>
      </c>
      <c s="32">
        <f>ROUND(ROUND(L112,2)*ROUND(G112,3),2)</f>
      </c>
      <c s="36" t="s">
        <v>3910</v>
      </c>
      <c>
        <f>(M112*21)/100</f>
      </c>
      <c t="s">
        <v>26</v>
      </c>
    </row>
    <row r="113" spans="1:5" ht="12.75">
      <c r="A113" s="35" t="s">
        <v>55</v>
      </c>
      <c r="E113" s="39" t="s">
        <v>4</v>
      </c>
    </row>
    <row r="114" spans="1:5" ht="12.75">
      <c r="A114" s="35" t="s">
        <v>56</v>
      </c>
      <c r="E114" s="40" t="s">
        <v>12157</v>
      </c>
    </row>
    <row r="115" spans="1:5" ht="12.75">
      <c r="A115" t="s">
        <v>58</v>
      </c>
      <c r="E115" s="39" t="s">
        <v>59</v>
      </c>
    </row>
    <row r="116" spans="1:13" ht="12.75">
      <c r="A116" t="s">
        <v>45</v>
      </c>
      <c r="C116" s="31" t="s">
        <v>7692</v>
      </c>
      <c r="E116" s="33" t="s">
        <v>10567</v>
      </c>
      <c r="J116" s="32">
        <f>0</f>
      </c>
      <c s="32">
        <f>0</f>
      </c>
      <c s="32">
        <f>0+L117+L121+L125+L129</f>
      </c>
      <c s="32">
        <f>0+M117+M121+M125+M129</f>
      </c>
    </row>
    <row r="117" spans="1:16" ht="25.5">
      <c r="A117" t="s">
        <v>48</v>
      </c>
      <c s="34" t="s">
        <v>163</v>
      </c>
      <c s="34" t="s">
        <v>12158</v>
      </c>
      <c s="35" t="s">
        <v>4</v>
      </c>
      <c s="6" t="s">
        <v>12159</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12160</v>
      </c>
      <c s="35" t="s">
        <v>4</v>
      </c>
      <c s="6" t="s">
        <v>12161</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12162</v>
      </c>
      <c s="35" t="s">
        <v>4</v>
      </c>
      <c s="6" t="s">
        <v>12163</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12164</v>
      </c>
      <c s="35" t="s">
        <v>4</v>
      </c>
      <c s="6" t="s">
        <v>12165</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3947</v>
      </c>
      <c r="E133" s="33" t="s">
        <v>3948</v>
      </c>
      <c r="J133" s="32">
        <f>0</f>
      </c>
      <c s="32">
        <f>0</f>
      </c>
      <c s="32">
        <f>0+L134+L138+L142+L146+L150+L154+L158+L162+L166</f>
      </c>
      <c s="32">
        <f>0+M134+M138+M142+M146+M150+M154+M158+M162+M166</f>
      </c>
    </row>
    <row r="134" spans="1:16" ht="12.75">
      <c r="A134" t="s">
        <v>48</v>
      </c>
      <c s="34" t="s">
        <v>176</v>
      </c>
      <c s="34" t="s">
        <v>11429</v>
      </c>
      <c s="35" t="s">
        <v>4</v>
      </c>
      <c s="6" t="s">
        <v>12166</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10890</v>
      </c>
      <c s="35" t="s">
        <v>4</v>
      </c>
      <c s="6" t="s">
        <v>12167</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10893</v>
      </c>
      <c s="35" t="s">
        <v>4</v>
      </c>
      <c s="6" t="s">
        <v>12168</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12169</v>
      </c>
      <c s="35" t="s">
        <v>4</v>
      </c>
      <c s="6" t="s">
        <v>12170</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12171</v>
      </c>
      <c s="35" t="s">
        <v>4</v>
      </c>
      <c s="6" t="s">
        <v>12172</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12173</v>
      </c>
      <c s="35" t="s">
        <v>4</v>
      </c>
      <c s="6" t="s">
        <v>12174</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12175</v>
      </c>
      <c s="35" t="s">
        <v>4</v>
      </c>
      <c s="6" t="s">
        <v>12176</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12177</v>
      </c>
      <c s="35" t="s">
        <v>4</v>
      </c>
      <c s="6" t="s">
        <v>12178</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12179</v>
      </c>
      <c s="35" t="s">
        <v>4</v>
      </c>
      <c s="6" t="s">
        <v>12180</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8405</v>
      </c>
      <c r="E170" s="33" t="s">
        <v>8406</v>
      </c>
      <c r="J170" s="32">
        <f>0</f>
      </c>
      <c s="32">
        <f>0</f>
      </c>
      <c s="32">
        <f>0+L171</f>
      </c>
      <c s="32">
        <f>0+M171</f>
      </c>
    </row>
    <row r="171" spans="1:16" ht="12.75">
      <c r="A171" t="s">
        <v>48</v>
      </c>
      <c s="34" t="s">
        <v>203</v>
      </c>
      <c s="34" t="s">
        <v>12181</v>
      </c>
      <c s="35" t="s">
        <v>4</v>
      </c>
      <c s="6" t="s">
        <v>12182</v>
      </c>
      <c s="36" t="s">
        <v>499</v>
      </c>
      <c s="37">
        <v>295.51</v>
      </c>
      <c s="36">
        <v>0</v>
      </c>
      <c s="36">
        <f>ROUND(G171*H171,6)</f>
      </c>
      <c r="L171" s="38">
        <v>0</v>
      </c>
      <c s="32">
        <f>ROUND(ROUND(L171,2)*ROUND(G171,3),2)</f>
      </c>
      <c s="36" t="s">
        <v>3910</v>
      </c>
      <c>
        <f>(M171*21)/100</f>
      </c>
      <c t="s">
        <v>26</v>
      </c>
    </row>
    <row r="172" spans="1:5" ht="12.75">
      <c r="A172" s="35" t="s">
        <v>55</v>
      </c>
      <c r="E172" s="39" t="s">
        <v>4</v>
      </c>
    </row>
    <row r="173" spans="1:5" ht="12.75">
      <c r="A173" s="35" t="s">
        <v>56</v>
      </c>
      <c r="E173" s="40" t="s">
        <v>12126</v>
      </c>
    </row>
    <row r="174" spans="1:5" ht="12.75">
      <c r="A174" t="s">
        <v>58</v>
      </c>
      <c r="E174" s="39" t="s">
        <v>59</v>
      </c>
    </row>
    <row r="175" spans="1:13" ht="12.75">
      <c r="A175" t="s">
        <v>45</v>
      </c>
      <c r="C175" s="31" t="s">
        <v>3997</v>
      </c>
      <c r="E175" s="33" t="s">
        <v>3998</v>
      </c>
      <c r="J175" s="32">
        <f>0</f>
      </c>
      <c s="32">
        <f>0</f>
      </c>
      <c s="32">
        <f>0+L176</f>
      </c>
      <c s="32">
        <f>0+M176</f>
      </c>
    </row>
    <row r="176" spans="1:16" ht="25.5">
      <c r="A176" t="s">
        <v>48</v>
      </c>
      <c s="34" t="s">
        <v>207</v>
      </c>
      <c s="34" t="s">
        <v>12183</v>
      </c>
      <c s="35" t="s">
        <v>4</v>
      </c>
      <c s="6" t="s">
        <v>12184</v>
      </c>
      <c s="36" t="s">
        <v>499</v>
      </c>
      <c s="37">
        <v>161.1</v>
      </c>
      <c s="36">
        <v>0</v>
      </c>
      <c s="36">
        <f>ROUND(G176*H176,6)</f>
      </c>
      <c r="L176" s="38">
        <v>0</v>
      </c>
      <c s="32">
        <f>ROUND(ROUND(L176,2)*ROUND(G176,3),2)</f>
      </c>
      <c s="36" t="s">
        <v>3910</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8439</v>
      </c>
      <c r="E180" s="33" t="s">
        <v>8440</v>
      </c>
      <c r="J180" s="32">
        <f>0</f>
      </c>
      <c s="32">
        <f>0</f>
      </c>
      <c s="32">
        <f>0+L181+L185</f>
      </c>
      <c s="32">
        <f>0+M181+M185</f>
      </c>
    </row>
    <row r="181" spans="1:16" ht="12.75">
      <c r="A181" t="s">
        <v>48</v>
      </c>
      <c s="34" t="s">
        <v>210</v>
      </c>
      <c s="34" t="s">
        <v>12185</v>
      </c>
      <c s="35" t="s">
        <v>4</v>
      </c>
      <c s="6" t="s">
        <v>12186</v>
      </c>
      <c s="36" t="s">
        <v>499</v>
      </c>
      <c s="37">
        <v>341.2</v>
      </c>
      <c s="36">
        <v>0</v>
      </c>
      <c s="36">
        <f>ROUND(G181*H181,6)</f>
      </c>
      <c r="L181" s="38">
        <v>0</v>
      </c>
      <c s="32">
        <f>ROUND(ROUND(L181,2)*ROUND(G181,3),2)</f>
      </c>
      <c s="36" t="s">
        <v>3910</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12187</v>
      </c>
      <c s="35" t="s">
        <v>4</v>
      </c>
      <c s="6" t="s">
        <v>12188</v>
      </c>
      <c s="36" t="s">
        <v>499</v>
      </c>
      <c s="37">
        <v>341.2</v>
      </c>
      <c s="36">
        <v>0</v>
      </c>
      <c s="36">
        <f>ROUND(G185*H185,6)</f>
      </c>
      <c r="L185" s="38">
        <v>0</v>
      </c>
      <c s="32">
        <f>ROUND(ROUND(L185,2)*ROUND(G185,3),2)</f>
      </c>
      <c s="36" t="s">
        <v>3910</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3407</v>
      </c>
      <c r="J189" s="32">
        <f>0</f>
      </c>
      <c s="32">
        <f>0</f>
      </c>
      <c s="32">
        <f>0+L190+L194+L198+L202+L206+L210+L214+L218+L222+L226</f>
      </c>
      <c s="32">
        <f>0+M190+M194+M198+M202+M206+M210+M214+M218+M222+M226</f>
      </c>
    </row>
    <row r="190" spans="1:16" ht="25.5">
      <c r="A190" t="s">
        <v>48</v>
      </c>
      <c s="34" t="s">
        <v>118</v>
      </c>
      <c s="34" t="s">
        <v>12189</v>
      </c>
      <c s="35" t="s">
        <v>4</v>
      </c>
      <c s="6" t="s">
        <v>12190</v>
      </c>
      <c s="36" t="s">
        <v>499</v>
      </c>
      <c s="37">
        <v>140.28</v>
      </c>
      <c s="36">
        <v>0</v>
      </c>
      <c s="36">
        <f>ROUND(G190*H190,6)</f>
      </c>
      <c r="L190" s="38">
        <v>0</v>
      </c>
      <c s="32">
        <f>ROUND(ROUND(L190,2)*ROUND(G190,3),2)</f>
      </c>
      <c s="36" t="s">
        <v>3910</v>
      </c>
      <c>
        <f>(M190*21)/100</f>
      </c>
      <c t="s">
        <v>26</v>
      </c>
    </row>
    <row r="191" spans="1:5" ht="12.75">
      <c r="A191" s="35" t="s">
        <v>55</v>
      </c>
      <c r="E191" s="39" t="s">
        <v>4</v>
      </c>
    </row>
    <row r="192" spans="1:5" ht="12.75">
      <c r="A192" s="35" t="s">
        <v>56</v>
      </c>
      <c r="E192" s="40" t="s">
        <v>12191</v>
      </c>
    </row>
    <row r="193" spans="1:5" ht="12.75">
      <c r="A193" t="s">
        <v>58</v>
      </c>
      <c r="E193" s="39" t="s">
        <v>59</v>
      </c>
    </row>
    <row r="194" spans="1:16" ht="38.25">
      <c r="A194" t="s">
        <v>48</v>
      </c>
      <c s="34" t="s">
        <v>121</v>
      </c>
      <c s="34" t="s">
        <v>12192</v>
      </c>
      <c s="35" t="s">
        <v>4</v>
      </c>
      <c s="6" t="s">
        <v>12193</v>
      </c>
      <c s="36" t="s">
        <v>499</v>
      </c>
      <c s="37">
        <v>8416.8</v>
      </c>
      <c s="36">
        <v>0</v>
      </c>
      <c s="36">
        <f>ROUND(G194*H194,6)</f>
      </c>
      <c r="L194" s="38">
        <v>0</v>
      </c>
      <c s="32">
        <f>ROUND(ROUND(L194,2)*ROUND(G194,3),2)</f>
      </c>
      <c s="36" t="s">
        <v>3910</v>
      </c>
      <c>
        <f>(M194*21)/100</f>
      </c>
      <c t="s">
        <v>26</v>
      </c>
    </row>
    <row r="195" spans="1:5" ht="12.75">
      <c r="A195" s="35" t="s">
        <v>55</v>
      </c>
      <c r="E195" s="39" t="s">
        <v>4</v>
      </c>
    </row>
    <row r="196" spans="1:5" ht="12.75">
      <c r="A196" s="35" t="s">
        <v>56</v>
      </c>
      <c r="E196" s="40" t="s">
        <v>12194</v>
      </c>
    </row>
    <row r="197" spans="1:5" ht="12.75">
      <c r="A197" t="s">
        <v>58</v>
      </c>
      <c r="E197" s="39" t="s">
        <v>59</v>
      </c>
    </row>
    <row r="198" spans="1:16" ht="25.5">
      <c r="A198" t="s">
        <v>48</v>
      </c>
      <c s="34" t="s">
        <v>124</v>
      </c>
      <c s="34" t="s">
        <v>12195</v>
      </c>
      <c s="35" t="s">
        <v>4</v>
      </c>
      <c s="6" t="s">
        <v>12196</v>
      </c>
      <c s="36" t="s">
        <v>499</v>
      </c>
      <c s="37">
        <v>140.28</v>
      </c>
      <c s="36">
        <v>0</v>
      </c>
      <c s="36">
        <f>ROUND(G198*H198,6)</f>
      </c>
      <c r="L198" s="38">
        <v>0</v>
      </c>
      <c s="32">
        <f>ROUND(ROUND(L198,2)*ROUND(G198,3),2)</f>
      </c>
      <c s="36" t="s">
        <v>3910</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8652</v>
      </c>
      <c s="35" t="s">
        <v>4</v>
      </c>
      <c s="6" t="s">
        <v>12197</v>
      </c>
      <c s="36" t="s">
        <v>499</v>
      </c>
      <c s="37">
        <v>295.51</v>
      </c>
      <c s="36">
        <v>0</v>
      </c>
      <c s="36">
        <f>ROUND(G202*H202,6)</f>
      </c>
      <c r="L202" s="38">
        <v>0</v>
      </c>
      <c s="32">
        <f>ROUND(ROUND(L202,2)*ROUND(G202,3),2)</f>
      </c>
      <c s="36" t="s">
        <v>3910</v>
      </c>
      <c>
        <f>(M202*21)/100</f>
      </c>
      <c t="s">
        <v>26</v>
      </c>
    </row>
    <row r="203" spans="1:5" ht="12.75">
      <c r="A203" s="35" t="s">
        <v>55</v>
      </c>
      <c r="E203" s="39" t="s">
        <v>4</v>
      </c>
    </row>
    <row r="204" spans="1:5" ht="12.75">
      <c r="A204" s="35" t="s">
        <v>56</v>
      </c>
      <c r="E204" s="40" t="s">
        <v>12126</v>
      </c>
    </row>
    <row r="205" spans="1:5" ht="12.75">
      <c r="A205" t="s">
        <v>58</v>
      </c>
      <c r="E205" s="39" t="s">
        <v>59</v>
      </c>
    </row>
    <row r="206" spans="1:16" ht="12.75">
      <c r="A206" t="s">
        <v>48</v>
      </c>
      <c s="34" t="s">
        <v>130</v>
      </c>
      <c s="34" t="s">
        <v>12198</v>
      </c>
      <c s="35" t="s">
        <v>4</v>
      </c>
      <c s="6" t="s">
        <v>12199</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12200</v>
      </c>
      <c s="35" t="s">
        <v>4</v>
      </c>
      <c s="6" t="s">
        <v>12201</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12202</v>
      </c>
      <c s="35" t="s">
        <v>4</v>
      </c>
      <c s="6" t="s">
        <v>12203</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12204</v>
      </c>
      <c s="35" t="s">
        <v>4</v>
      </c>
      <c s="6" t="s">
        <v>12205</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12206</v>
      </c>
      <c s="35" t="s">
        <v>4</v>
      </c>
      <c s="6" t="s">
        <v>12207</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12208</v>
      </c>
      <c s="35" t="s">
        <v>4</v>
      </c>
      <c s="6" t="s">
        <v>12209</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12096</v>
      </c>
      <c s="41">
        <f>Rekapitulace!C188</f>
      </c>
      <c s="20" t="s">
        <v>0</v>
      </c>
      <c t="s">
        <v>22</v>
      </c>
      <c t="s">
        <v>26</v>
      </c>
    </row>
    <row r="4" spans="1:16" ht="32" customHeight="1">
      <c r="A4" s="24" t="s">
        <v>19</v>
      </c>
      <c s="25" t="s">
        <v>27</v>
      </c>
      <c s="27" t="s">
        <v>12096</v>
      </c>
      <c r="E4" s="26" t="s">
        <v>12097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12212</v>
      </c>
      <c r="E8" s="30" t="s">
        <v>12211</v>
      </c>
      <c r="J8" s="29">
        <f>0+J9+J30+J47+J72</f>
      </c>
      <c s="29">
        <f>0+K9+K30+K47+K72</f>
      </c>
      <c s="29">
        <f>0+L9+L30+L47+L72</f>
      </c>
      <c s="29">
        <f>0+M9+M30+M47+M72</f>
      </c>
    </row>
    <row r="9" spans="1:13" ht="12.75">
      <c r="A9" t="s">
        <v>45</v>
      </c>
      <c r="C9" s="31" t="s">
        <v>26</v>
      </c>
      <c r="E9" s="33" t="s">
        <v>3901</v>
      </c>
      <c r="J9" s="32">
        <f>0</f>
      </c>
      <c s="32">
        <f>0</f>
      </c>
      <c s="32">
        <f>0+L10+L14+L18+L22+L26</f>
      </c>
      <c s="32">
        <f>0+M10+M14+M18+M22+M26</f>
      </c>
    </row>
    <row r="10" spans="1:16" ht="25.5">
      <c r="A10" t="s">
        <v>48</v>
      </c>
      <c s="34" t="s">
        <v>49</v>
      </c>
      <c s="34" t="s">
        <v>12213</v>
      </c>
      <c s="35" t="s">
        <v>4</v>
      </c>
      <c s="6" t="s">
        <v>12214</v>
      </c>
      <c s="36" t="s">
        <v>53</v>
      </c>
      <c s="37">
        <v>75</v>
      </c>
      <c s="36">
        <v>0</v>
      </c>
      <c s="36">
        <f>ROUND(G10*H10,6)</f>
      </c>
      <c r="L10" s="38">
        <v>0</v>
      </c>
      <c s="32">
        <f>ROUND(ROUND(L10,2)*ROUND(G10,3),2)</f>
      </c>
      <c s="36" t="s">
        <v>3910</v>
      </c>
      <c>
        <f>(M10*21)/100</f>
      </c>
      <c t="s">
        <v>26</v>
      </c>
    </row>
    <row r="11" spans="1:5" ht="12.75">
      <c r="A11" s="35" t="s">
        <v>55</v>
      </c>
      <c r="E11" s="39" t="s">
        <v>4</v>
      </c>
    </row>
    <row r="12" spans="1:5" ht="25.5">
      <c r="A12" s="35" t="s">
        <v>56</v>
      </c>
      <c r="E12" s="40" t="s">
        <v>12215</v>
      </c>
    </row>
    <row r="13" spans="1:5" ht="12.75">
      <c r="A13" t="s">
        <v>58</v>
      </c>
      <c r="E13" s="39" t="s">
        <v>59</v>
      </c>
    </row>
    <row r="14" spans="1:16" ht="12.75">
      <c r="A14" t="s">
        <v>48</v>
      </c>
      <c s="34" t="s">
        <v>26</v>
      </c>
      <c s="34" t="s">
        <v>7229</v>
      </c>
      <c s="35" t="s">
        <v>4</v>
      </c>
      <c s="6" t="s">
        <v>11213</v>
      </c>
      <c s="36" t="s">
        <v>499</v>
      </c>
      <c s="37">
        <v>24.138</v>
      </c>
      <c s="36">
        <v>0</v>
      </c>
      <c s="36">
        <f>ROUND(G14*H14,6)</f>
      </c>
      <c r="L14" s="38">
        <v>0</v>
      </c>
      <c s="32">
        <f>ROUND(ROUND(L14,2)*ROUND(G14,3),2)</f>
      </c>
      <c s="36" t="s">
        <v>3910</v>
      </c>
      <c>
        <f>(M14*21)/100</f>
      </c>
      <c t="s">
        <v>26</v>
      </c>
    </row>
    <row r="15" spans="1:5" ht="12.75">
      <c r="A15" s="35" t="s">
        <v>55</v>
      </c>
      <c r="E15" s="39" t="s">
        <v>4</v>
      </c>
    </row>
    <row r="16" spans="1:5" ht="25.5">
      <c r="A16" s="35" t="s">
        <v>56</v>
      </c>
      <c r="E16" s="40" t="s">
        <v>12216</v>
      </c>
    </row>
    <row r="17" spans="1:5" ht="12.75">
      <c r="A17" t="s">
        <v>58</v>
      </c>
      <c r="E17" s="39" t="s">
        <v>59</v>
      </c>
    </row>
    <row r="18" spans="1:16" ht="12.75">
      <c r="A18" t="s">
        <v>48</v>
      </c>
      <c s="34" t="s">
        <v>25</v>
      </c>
      <c s="34" t="s">
        <v>7232</v>
      </c>
      <c s="35" t="s">
        <v>4</v>
      </c>
      <c s="6" t="s">
        <v>11214</v>
      </c>
      <c s="36" t="s">
        <v>499</v>
      </c>
      <c s="37">
        <v>24.138</v>
      </c>
      <c s="36">
        <v>0</v>
      </c>
      <c s="36">
        <f>ROUND(G18*H18,6)</f>
      </c>
      <c r="L18" s="38">
        <v>0</v>
      </c>
      <c s="32">
        <f>ROUND(ROUND(L18,2)*ROUND(G18,3),2)</f>
      </c>
      <c s="36" t="s">
        <v>3910</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7234</v>
      </c>
      <c s="35" t="s">
        <v>4</v>
      </c>
      <c s="6" t="s">
        <v>11215</v>
      </c>
      <c s="36" t="s">
        <v>676</v>
      </c>
      <c s="37">
        <v>6.2</v>
      </c>
      <c s="36">
        <v>0</v>
      </c>
      <c s="36">
        <f>ROUND(G22*H22,6)</f>
      </c>
      <c r="L22" s="38">
        <v>0</v>
      </c>
      <c s="32">
        <f>ROUND(ROUND(L22,2)*ROUND(G22,3),2)</f>
      </c>
      <c s="36" t="s">
        <v>3910</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12217</v>
      </c>
      <c s="35" t="s">
        <v>4</v>
      </c>
      <c s="6" t="s">
        <v>12218</v>
      </c>
      <c s="36" t="s">
        <v>53</v>
      </c>
      <c s="37">
        <v>2</v>
      </c>
      <c s="36">
        <v>0</v>
      </c>
      <c s="36">
        <f>ROUND(G26*H26,6)</f>
      </c>
      <c r="L26" s="38">
        <v>0</v>
      </c>
      <c s="32">
        <f>ROUND(ROUND(L26,2)*ROUND(G26,3),2)</f>
      </c>
      <c s="36" t="s">
        <v>3910</v>
      </c>
      <c>
        <f>(M26*21)/100</f>
      </c>
      <c t="s">
        <v>26</v>
      </c>
    </row>
    <row r="27" spans="1:5" ht="12.75">
      <c r="A27" s="35" t="s">
        <v>55</v>
      </c>
      <c r="E27" s="39" t="s">
        <v>4</v>
      </c>
    </row>
    <row r="28" spans="1:5" ht="12.75">
      <c r="A28" s="35" t="s">
        <v>56</v>
      </c>
      <c r="E28" s="40" t="s">
        <v>12219</v>
      </c>
    </row>
    <row r="29" spans="1:5" ht="12.75">
      <c r="A29" t="s">
        <v>58</v>
      </c>
      <c r="E29" s="39" t="s">
        <v>59</v>
      </c>
    </row>
    <row r="30" spans="1:13" ht="12.75">
      <c r="A30" t="s">
        <v>45</v>
      </c>
      <c r="C30" s="31" t="s">
        <v>25</v>
      </c>
      <c r="E30" s="33" t="s">
        <v>3650</v>
      </c>
      <c r="J30" s="32">
        <f>0</f>
      </c>
      <c s="32">
        <f>0</f>
      </c>
      <c s="32">
        <f>0+L31+L35+L39+L43</f>
      </c>
      <c s="32">
        <f>0+M31+M35+M39+M43</f>
      </c>
    </row>
    <row r="31" spans="1:16" ht="25.5">
      <c r="A31" t="s">
        <v>48</v>
      </c>
      <c s="34" t="s">
        <v>71</v>
      </c>
      <c s="34" t="s">
        <v>12220</v>
      </c>
      <c s="35" t="s">
        <v>4</v>
      </c>
      <c s="6" t="s">
        <v>12221</v>
      </c>
      <c s="36" t="s">
        <v>53</v>
      </c>
      <c s="37">
        <v>142</v>
      </c>
      <c s="36">
        <v>0</v>
      </c>
      <c s="36">
        <f>ROUND(G31*H31,6)</f>
      </c>
      <c r="L31" s="38">
        <v>0</v>
      </c>
      <c s="32">
        <f>ROUND(ROUND(L31,2)*ROUND(G31,3),2)</f>
      </c>
      <c s="36" t="s">
        <v>3910</v>
      </c>
      <c>
        <f>(M31*21)/100</f>
      </c>
      <c t="s">
        <v>26</v>
      </c>
    </row>
    <row r="32" spans="1:5" ht="12.75">
      <c r="A32" s="35" t="s">
        <v>55</v>
      </c>
      <c r="E32" s="39" t="s">
        <v>4</v>
      </c>
    </row>
    <row r="33" spans="1:5" ht="114.75">
      <c r="A33" s="35" t="s">
        <v>56</v>
      </c>
      <c r="E33" s="40" t="s">
        <v>12222</v>
      </c>
    </row>
    <row r="34" spans="1:5" ht="12.75">
      <c r="A34" t="s">
        <v>58</v>
      </c>
      <c r="E34" s="39" t="s">
        <v>59</v>
      </c>
    </row>
    <row r="35" spans="1:16" ht="12.75">
      <c r="A35" t="s">
        <v>48</v>
      </c>
      <c s="34" t="s">
        <v>74</v>
      </c>
      <c s="34" t="s">
        <v>7285</v>
      </c>
      <c s="35" t="s">
        <v>4</v>
      </c>
      <c s="6" t="s">
        <v>11218</v>
      </c>
      <c s="36" t="s">
        <v>499</v>
      </c>
      <c s="37">
        <v>921.48</v>
      </c>
      <c s="36">
        <v>0</v>
      </c>
      <c s="36">
        <f>ROUND(G35*H35,6)</f>
      </c>
      <c r="L35" s="38">
        <v>0</v>
      </c>
      <c s="32">
        <f>ROUND(ROUND(L35,2)*ROUND(G35,3),2)</f>
      </c>
      <c s="36" t="s">
        <v>3910</v>
      </c>
      <c>
        <f>(M35*21)/100</f>
      </c>
      <c t="s">
        <v>26</v>
      </c>
    </row>
    <row r="36" spans="1:5" ht="12.75">
      <c r="A36" s="35" t="s">
        <v>55</v>
      </c>
      <c r="E36" s="39" t="s">
        <v>4</v>
      </c>
    </row>
    <row r="37" spans="1:5" ht="38.25">
      <c r="A37" s="35" t="s">
        <v>56</v>
      </c>
      <c r="E37" s="40" t="s">
        <v>12223</v>
      </c>
    </row>
    <row r="38" spans="1:5" ht="12.75">
      <c r="A38" t="s">
        <v>58</v>
      </c>
      <c r="E38" s="39" t="s">
        <v>59</v>
      </c>
    </row>
    <row r="39" spans="1:16" ht="25.5">
      <c r="A39" t="s">
        <v>48</v>
      </c>
      <c s="34" t="s">
        <v>77</v>
      </c>
      <c s="34" t="s">
        <v>7288</v>
      </c>
      <c s="35" t="s">
        <v>4</v>
      </c>
      <c s="6" t="s">
        <v>11219</v>
      </c>
      <c s="36" t="s">
        <v>499</v>
      </c>
      <c s="37">
        <v>921.48</v>
      </c>
      <c s="36">
        <v>0</v>
      </c>
      <c s="36">
        <f>ROUND(G39*H39,6)</f>
      </c>
      <c r="L39" s="38">
        <v>0</v>
      </c>
      <c s="32">
        <f>ROUND(ROUND(L39,2)*ROUND(G39,3),2)</f>
      </c>
      <c s="36" t="s">
        <v>3910</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7298</v>
      </c>
      <c s="35" t="s">
        <v>4</v>
      </c>
      <c s="6" t="s">
        <v>11220</v>
      </c>
      <c s="36" t="s">
        <v>676</v>
      </c>
      <c s="37">
        <v>9.9</v>
      </c>
      <c s="36">
        <v>0</v>
      </c>
      <c s="36">
        <f>ROUND(G43*H43,6)</f>
      </c>
      <c r="L43" s="38">
        <v>0</v>
      </c>
      <c s="32">
        <f>ROUND(ROUND(L43,2)*ROUND(G43,3),2)</f>
      </c>
      <c s="36" t="s">
        <v>3910</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3832</v>
      </c>
      <c r="J47" s="32">
        <f>0</f>
      </c>
      <c s="32">
        <f>0</f>
      </c>
      <c s="32">
        <f>0+L48+L52+L56+L60+L64+L68</f>
      </c>
      <c s="32">
        <f>0+M48+M52+M56+M60+M64+M68</f>
      </c>
    </row>
    <row r="48" spans="1:16" ht="25.5">
      <c r="A48" t="s">
        <v>48</v>
      </c>
      <c s="34" t="s">
        <v>84</v>
      </c>
      <c s="34" t="s">
        <v>12224</v>
      </c>
      <c s="35" t="s">
        <v>4</v>
      </c>
      <c s="6" t="s">
        <v>12225</v>
      </c>
      <c s="36" t="s">
        <v>53</v>
      </c>
      <c s="37">
        <v>55</v>
      </c>
      <c s="36">
        <v>0</v>
      </c>
      <c s="36">
        <f>ROUND(G48*H48,6)</f>
      </c>
      <c r="L48" s="38">
        <v>0</v>
      </c>
      <c s="32">
        <f>ROUND(ROUND(L48,2)*ROUND(G48,3),2)</f>
      </c>
      <c s="36" t="s">
        <v>3910</v>
      </c>
      <c>
        <f>(M48*21)/100</f>
      </c>
      <c t="s">
        <v>26</v>
      </c>
    </row>
    <row r="49" spans="1:5" ht="12.75">
      <c r="A49" s="35" t="s">
        <v>55</v>
      </c>
      <c r="E49" s="39" t="s">
        <v>4</v>
      </c>
    </row>
    <row r="50" spans="1:5" ht="25.5">
      <c r="A50" s="35" t="s">
        <v>56</v>
      </c>
      <c r="E50" s="40" t="s">
        <v>12226</v>
      </c>
    </row>
    <row r="51" spans="1:5" ht="12.75">
      <c r="A51" t="s">
        <v>58</v>
      </c>
      <c r="E51" s="39" t="s">
        <v>59</v>
      </c>
    </row>
    <row r="52" spans="1:16" ht="25.5">
      <c r="A52" t="s">
        <v>48</v>
      </c>
      <c s="34" t="s">
        <v>87</v>
      </c>
      <c s="34" t="s">
        <v>11223</v>
      </c>
      <c s="35" t="s">
        <v>4</v>
      </c>
      <c s="6" t="s">
        <v>11224</v>
      </c>
      <c s="36" t="s">
        <v>499</v>
      </c>
      <c s="37">
        <v>400</v>
      </c>
      <c s="36">
        <v>0</v>
      </c>
      <c s="36">
        <f>ROUND(G52*H52,6)</f>
      </c>
      <c r="L52" s="38">
        <v>0</v>
      </c>
      <c s="32">
        <f>ROUND(ROUND(L52,2)*ROUND(G52,3),2)</f>
      </c>
      <c s="36" t="s">
        <v>3910</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11225</v>
      </c>
      <c s="35" t="s">
        <v>4</v>
      </c>
      <c s="6" t="s">
        <v>11226</v>
      </c>
      <c s="36" t="s">
        <v>499</v>
      </c>
      <c s="37">
        <v>400</v>
      </c>
      <c s="36">
        <v>0</v>
      </c>
      <c s="36">
        <f>ROUND(G56*H56,6)</f>
      </c>
      <c r="L56" s="38">
        <v>0</v>
      </c>
      <c s="32">
        <f>ROUND(ROUND(L56,2)*ROUND(G56,3),2)</f>
      </c>
      <c s="36" t="s">
        <v>3910</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12227</v>
      </c>
      <c s="35" t="s">
        <v>4</v>
      </c>
      <c s="6" t="s">
        <v>12228</v>
      </c>
      <c s="36" t="s">
        <v>499</v>
      </c>
      <c s="37">
        <v>400</v>
      </c>
      <c s="36">
        <v>0</v>
      </c>
      <c s="36">
        <f>ROUND(G60*H60,6)</f>
      </c>
      <c r="L60" s="38">
        <v>0</v>
      </c>
      <c s="32">
        <f>ROUND(ROUND(L60,2)*ROUND(G60,3),2)</f>
      </c>
      <c s="36" t="s">
        <v>3910</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12229</v>
      </c>
      <c s="35" t="s">
        <v>4</v>
      </c>
      <c s="6" t="s">
        <v>12230</v>
      </c>
      <c s="36" t="s">
        <v>499</v>
      </c>
      <c s="37">
        <v>400</v>
      </c>
      <c s="36">
        <v>0</v>
      </c>
      <c s="36">
        <f>ROUND(G64*H64,6)</f>
      </c>
      <c r="L64" s="38">
        <v>0</v>
      </c>
      <c s="32">
        <f>ROUND(ROUND(L64,2)*ROUND(G64,3),2)</f>
      </c>
      <c s="36" t="s">
        <v>3910</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7391</v>
      </c>
      <c s="35" t="s">
        <v>4</v>
      </c>
      <c s="6" t="s">
        <v>11231</v>
      </c>
      <c s="36" t="s">
        <v>676</v>
      </c>
      <c s="37">
        <v>5.9</v>
      </c>
      <c s="36">
        <v>0</v>
      </c>
      <c s="36">
        <f>ROUND(G68*H68,6)</f>
      </c>
      <c r="L68" s="38">
        <v>0</v>
      </c>
      <c s="32">
        <f>ROUND(ROUND(L68,2)*ROUND(G68,3),2)</f>
      </c>
      <c s="36" t="s">
        <v>3910</v>
      </c>
      <c>
        <f>(M68*21)/100</f>
      </c>
      <c t="s">
        <v>26</v>
      </c>
    </row>
    <row r="69" spans="1:5" ht="38.25">
      <c r="A69" s="35" t="s">
        <v>55</v>
      </c>
      <c r="E69" s="39" t="s">
        <v>11232</v>
      </c>
    </row>
    <row r="70" spans="1:5" ht="12.75">
      <c r="A70" s="35" t="s">
        <v>56</v>
      </c>
      <c r="E70" s="40" t="s">
        <v>4</v>
      </c>
    </row>
    <row r="71" spans="1:5" ht="12.75">
      <c r="A71" t="s">
        <v>58</v>
      </c>
      <c r="E71" s="39" t="s">
        <v>59</v>
      </c>
    </row>
    <row r="72" spans="1:13" ht="12.75">
      <c r="A72" t="s">
        <v>45</v>
      </c>
      <c r="C72" s="31" t="s">
        <v>81</v>
      </c>
      <c r="E72" s="33" t="s">
        <v>3407</v>
      </c>
      <c r="J72" s="32">
        <f>0</f>
      </c>
      <c s="32">
        <f>0</f>
      </c>
      <c s="32">
        <f>0+L73</f>
      </c>
      <c s="32">
        <f>0+M73</f>
      </c>
    </row>
    <row r="73" spans="1:16" ht="12.75">
      <c r="A73" t="s">
        <v>48</v>
      </c>
      <c s="34" t="s">
        <v>103</v>
      </c>
      <c s="34" t="s">
        <v>12231</v>
      </c>
      <c s="35" t="s">
        <v>4</v>
      </c>
      <c s="6" t="s">
        <v>12232</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12096</v>
      </c>
      <c s="41">
        <f>Rekapitulace!C188</f>
      </c>
      <c s="20" t="s">
        <v>0</v>
      </c>
      <c t="s">
        <v>22</v>
      </c>
      <c t="s">
        <v>26</v>
      </c>
    </row>
    <row r="4" spans="1:16" ht="32" customHeight="1">
      <c r="A4" s="24" t="s">
        <v>19</v>
      </c>
      <c s="25" t="s">
        <v>27</v>
      </c>
      <c s="27" t="s">
        <v>12096</v>
      </c>
      <c r="E4" s="26" t="s">
        <v>12097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12235</v>
      </c>
      <c r="E8" s="30" t="s">
        <v>12234</v>
      </c>
      <c r="J8" s="29">
        <f>0+J9+J66+J87</f>
      </c>
      <c s="29">
        <f>0+K9+K66+K87</f>
      </c>
      <c s="29">
        <f>0+L9+L66+L87</f>
      </c>
      <c s="29">
        <f>0+M9+M66+M87</f>
      </c>
    </row>
    <row r="9" spans="1:13" ht="12.75">
      <c r="A9" t="s">
        <v>45</v>
      </c>
      <c r="C9" s="31" t="s">
        <v>49</v>
      </c>
      <c r="E9" s="33" t="s">
        <v>11256</v>
      </c>
      <c r="J9" s="32">
        <f>0</f>
      </c>
      <c s="32">
        <f>0</f>
      </c>
      <c s="32">
        <f>0+L10+L14+L18+L22+L26+L30+L34+L38+L42+L46+L50+L54+L58+L62</f>
      </c>
      <c s="32">
        <f>0+M10+M14+M18+M22+M26+M30+M34+M38+M42+M46+M50+M54+M58+M62</f>
      </c>
    </row>
    <row r="10" spans="1:16" ht="38.25">
      <c r="A10" t="s">
        <v>48</v>
      </c>
      <c s="34" t="s">
        <v>49</v>
      </c>
      <c s="34" t="s">
        <v>9268</v>
      </c>
      <c s="35" t="s">
        <v>4</v>
      </c>
      <c s="6" t="s">
        <v>12236</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9271</v>
      </c>
      <c s="35" t="s">
        <v>4</v>
      </c>
      <c s="6" t="s">
        <v>12237</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9273</v>
      </c>
      <c s="35" t="s">
        <v>4</v>
      </c>
      <c s="6" t="s">
        <v>12237</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9274</v>
      </c>
      <c s="35" t="s">
        <v>4</v>
      </c>
      <c s="6" t="s">
        <v>12238</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9276</v>
      </c>
      <c s="35" t="s">
        <v>4</v>
      </c>
      <c s="6" t="s">
        <v>12239</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9277</v>
      </c>
      <c s="35" t="s">
        <v>4</v>
      </c>
      <c s="6" t="s">
        <v>12240</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9278</v>
      </c>
      <c s="35" t="s">
        <v>4</v>
      </c>
      <c s="6" t="s">
        <v>12241</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9898</v>
      </c>
      <c s="35" t="s">
        <v>4</v>
      </c>
      <c s="6" t="s">
        <v>12242</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12243</v>
      </c>
      <c s="35" t="s">
        <v>4</v>
      </c>
      <c s="6" t="s">
        <v>12244</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9901</v>
      </c>
      <c s="35" t="s">
        <v>4</v>
      </c>
      <c s="6" t="s">
        <v>12245</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9320</v>
      </c>
      <c s="35" t="s">
        <v>4</v>
      </c>
      <c s="6" t="s">
        <v>11260</v>
      </c>
      <c s="36" t="s">
        <v>3053</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9322</v>
      </c>
      <c s="35" t="s">
        <v>4</v>
      </c>
      <c s="6" t="s">
        <v>9340</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9324</v>
      </c>
      <c s="35" t="s">
        <v>4</v>
      </c>
      <c s="6" t="s">
        <v>9396</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9326</v>
      </c>
      <c s="35" t="s">
        <v>4</v>
      </c>
      <c s="6" t="s">
        <v>9398</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11263</v>
      </c>
      <c r="J66" s="32">
        <f>0</f>
      </c>
      <c s="32">
        <f>0</f>
      </c>
      <c s="32">
        <f>0+L67+L71+L75+L79+L83</f>
      </c>
      <c s="32">
        <f>0+M67+M71+M75+M79+M83</f>
      </c>
    </row>
    <row r="67" spans="1:16" ht="12.75">
      <c r="A67" t="s">
        <v>48</v>
      </c>
      <c s="34" t="s">
        <v>100</v>
      </c>
      <c s="34" t="s">
        <v>9366</v>
      </c>
      <c s="35" t="s">
        <v>4</v>
      </c>
      <c s="6" t="s">
        <v>12246</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9368</v>
      </c>
      <c s="35" t="s">
        <v>4</v>
      </c>
      <c s="6" t="s">
        <v>12247</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9370</v>
      </c>
      <c s="35" t="s">
        <v>4</v>
      </c>
      <c s="6" t="s">
        <v>11265</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9371</v>
      </c>
      <c s="35" t="s">
        <v>4</v>
      </c>
      <c s="6" t="s">
        <v>11266</v>
      </c>
      <c s="36" t="s">
        <v>3053</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9375</v>
      </c>
      <c s="35" t="s">
        <v>4</v>
      </c>
      <c s="6" t="s">
        <v>11268</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9391</v>
      </c>
      <c s="35" t="s">
        <v>4</v>
      </c>
      <c s="6" t="s">
        <v>9362</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9393</v>
      </c>
      <c s="35" t="s">
        <v>4</v>
      </c>
      <c s="6" t="s">
        <v>11269</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9394</v>
      </c>
      <c s="35" t="s">
        <v>4</v>
      </c>
      <c s="6" t="s">
        <v>9364</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12096</v>
      </c>
      <c s="41">
        <f>Rekapitulace!C188</f>
      </c>
      <c s="20" t="s">
        <v>0</v>
      </c>
      <c t="s">
        <v>22</v>
      </c>
      <c t="s">
        <v>26</v>
      </c>
    </row>
    <row r="4" spans="1:16" ht="32" customHeight="1">
      <c r="A4" s="24" t="s">
        <v>19</v>
      </c>
      <c s="25" t="s">
        <v>27</v>
      </c>
      <c s="27" t="s">
        <v>12096</v>
      </c>
      <c r="E4" s="26" t="s">
        <v>12097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12250</v>
      </c>
      <c r="E8" s="30" t="s">
        <v>12249</v>
      </c>
      <c r="J8" s="29">
        <f>0+J9</f>
      </c>
      <c s="29">
        <f>0+K9</f>
      </c>
      <c s="29">
        <f>0+L9</f>
      </c>
      <c s="29">
        <f>0+M9</f>
      </c>
    </row>
    <row r="9" spans="1:13" ht="12.75">
      <c r="A9" t="s">
        <v>45</v>
      </c>
      <c r="C9" s="31" t="s">
        <v>9538</v>
      </c>
      <c r="E9" s="33" t="s">
        <v>9539</v>
      </c>
      <c r="J9" s="32">
        <f>0</f>
      </c>
      <c s="32">
        <f>0</f>
      </c>
      <c s="32">
        <f>0+L10+L14+L18+L22+L26+L30+L34+L38+L42+L46+L50+L54+L58+L62+L66+L70+L74</f>
      </c>
      <c s="32">
        <f>0+M10+M14+M18+M22+M26+M30+M34+M38+M42+M46+M50+M54+M58+M62+M66+M70+M74</f>
      </c>
    </row>
    <row r="10" spans="1:16" ht="12.75">
      <c r="A10" t="s">
        <v>48</v>
      </c>
      <c s="34" t="s">
        <v>49</v>
      </c>
      <c s="34" t="s">
        <v>9540</v>
      </c>
      <c s="35" t="s">
        <v>4</v>
      </c>
      <c s="6" t="s">
        <v>11275</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9543</v>
      </c>
      <c s="35" t="s">
        <v>4</v>
      </c>
      <c s="6" t="s">
        <v>11276</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9545</v>
      </c>
      <c s="35" t="s">
        <v>4</v>
      </c>
      <c s="6" t="s">
        <v>9556</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9547</v>
      </c>
      <c s="35" t="s">
        <v>4</v>
      </c>
      <c s="6" t="s">
        <v>9560</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9549</v>
      </c>
      <c s="35" t="s">
        <v>4</v>
      </c>
      <c s="6" t="s">
        <v>9562</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9551</v>
      </c>
      <c s="35" t="s">
        <v>4</v>
      </c>
      <c s="6" t="s">
        <v>9564</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9553</v>
      </c>
      <c s="35" t="s">
        <v>4</v>
      </c>
      <c s="6" t="s">
        <v>12251</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9555</v>
      </c>
      <c s="35" t="s">
        <v>4</v>
      </c>
      <c s="6" t="s">
        <v>12252</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9557</v>
      </c>
      <c s="35" t="s">
        <v>4</v>
      </c>
      <c s="6" t="s">
        <v>12253</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9559</v>
      </c>
      <c s="35" t="s">
        <v>4</v>
      </c>
      <c s="6" t="s">
        <v>12254</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9561</v>
      </c>
      <c s="35" t="s">
        <v>4</v>
      </c>
      <c s="6" t="s">
        <v>11281</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9563</v>
      </c>
      <c s="35" t="s">
        <v>4</v>
      </c>
      <c s="6" t="s">
        <v>12255</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9565</v>
      </c>
      <c s="35" t="s">
        <v>4</v>
      </c>
      <c s="6" t="s">
        <v>11282</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9567</v>
      </c>
      <c s="35" t="s">
        <v>4</v>
      </c>
      <c s="6" t="s">
        <v>12256</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9569</v>
      </c>
      <c s="35" t="s">
        <v>4</v>
      </c>
      <c s="6" t="s">
        <v>12257</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9571</v>
      </c>
      <c s="35" t="s">
        <v>4</v>
      </c>
      <c s="6" t="s">
        <v>9659</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9573</v>
      </c>
      <c s="35" t="s">
        <v>4</v>
      </c>
      <c s="6" t="s">
        <v>9663</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12096</v>
      </c>
      <c s="41">
        <f>Rekapitulace!C188</f>
      </c>
      <c s="20" t="s">
        <v>0</v>
      </c>
      <c t="s">
        <v>22</v>
      </c>
      <c t="s">
        <v>26</v>
      </c>
    </row>
    <row r="4" spans="1:16" ht="32" customHeight="1">
      <c r="A4" s="24" t="s">
        <v>19</v>
      </c>
      <c s="25" t="s">
        <v>27</v>
      </c>
      <c s="27" t="s">
        <v>12096</v>
      </c>
      <c r="E4" s="26" t="s">
        <v>12097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12260</v>
      </c>
      <c r="E8" s="30" t="s">
        <v>12259</v>
      </c>
      <c r="J8" s="29">
        <f>0+J9+J14+J35+J52+J89+J106+J115</f>
      </c>
      <c s="29">
        <f>0+K9+K14+K35+K52+K89+K106+K115</f>
      </c>
      <c s="29">
        <f>0+L9+L14+L35+L52+L89+L106+L115</f>
      </c>
      <c s="29">
        <f>0+M9+M14+M35+M52+M89+M106+M115</f>
      </c>
    </row>
    <row r="9" spans="1:13" ht="12.75">
      <c r="A9" t="s">
        <v>45</v>
      </c>
      <c r="C9" s="31" t="s">
        <v>49</v>
      </c>
      <c r="E9" s="33" t="s">
        <v>9879</v>
      </c>
      <c r="J9" s="32">
        <f>0</f>
      </c>
      <c s="32">
        <f>0</f>
      </c>
      <c s="32">
        <f>0+L10</f>
      </c>
      <c s="32">
        <f>0+M10</f>
      </c>
    </row>
    <row r="10" spans="1:16" ht="12.75">
      <c r="A10" t="s">
        <v>48</v>
      </c>
      <c s="34" t="s">
        <v>49</v>
      </c>
      <c s="34" t="s">
        <v>9268</v>
      </c>
      <c s="35" t="s">
        <v>4</v>
      </c>
      <c s="6" t="s">
        <v>12261</v>
      </c>
      <c s="36" t="s">
        <v>3053</v>
      </c>
      <c s="37">
        <v>1</v>
      </c>
      <c s="36">
        <v>0</v>
      </c>
      <c s="36">
        <f>ROUND(G10*H10,6)</f>
      </c>
      <c r="L10" s="38">
        <v>0</v>
      </c>
      <c s="32">
        <f>ROUND(ROUND(L10,2)*ROUND(G10,3),2)</f>
      </c>
      <c s="36" t="s">
        <v>490</v>
      </c>
      <c>
        <f>(M10*21)/100</f>
      </c>
      <c t="s">
        <v>26</v>
      </c>
    </row>
    <row r="11" spans="1:5" ht="38.25">
      <c r="A11" s="35" t="s">
        <v>55</v>
      </c>
      <c r="E11" s="39" t="s">
        <v>12262</v>
      </c>
    </row>
    <row r="12" spans="1:5" ht="12.75">
      <c r="A12" s="35" t="s">
        <v>56</v>
      </c>
      <c r="E12" s="40" t="s">
        <v>12263</v>
      </c>
    </row>
    <row r="13" spans="1:5" ht="242.25">
      <c r="A13" t="s">
        <v>58</v>
      </c>
      <c r="E13" s="39" t="s">
        <v>9883</v>
      </c>
    </row>
    <row r="14" spans="1:13" ht="12.75">
      <c r="A14" t="s">
        <v>45</v>
      </c>
      <c r="C14" s="31" t="s">
        <v>26</v>
      </c>
      <c r="E14" s="33" t="s">
        <v>9942</v>
      </c>
      <c r="J14" s="32">
        <f>0</f>
      </c>
      <c s="32">
        <f>0</f>
      </c>
      <c s="32">
        <f>0+L15+L19+L23+L27+L31</f>
      </c>
      <c s="32">
        <f>0+M15+M19+M23+M27+M31</f>
      </c>
    </row>
    <row r="15" spans="1:16" ht="38.25">
      <c r="A15" t="s">
        <v>48</v>
      </c>
      <c s="34" t="s">
        <v>26</v>
      </c>
      <c s="34" t="s">
        <v>9366</v>
      </c>
      <c s="35" t="s">
        <v>4</v>
      </c>
      <c s="6" t="s">
        <v>12264</v>
      </c>
      <c s="36" t="s">
        <v>3053</v>
      </c>
      <c s="37">
        <v>8</v>
      </c>
      <c s="36">
        <v>0</v>
      </c>
      <c s="36">
        <f>ROUND(G15*H15,6)</f>
      </c>
      <c r="L15" s="38">
        <v>0</v>
      </c>
      <c s="32">
        <f>ROUND(ROUND(L15,2)*ROUND(G15,3),2)</f>
      </c>
      <c s="36" t="s">
        <v>490</v>
      </c>
      <c>
        <f>(M15*21)/100</f>
      </c>
      <c t="s">
        <v>26</v>
      </c>
    </row>
    <row r="16" spans="1:5" ht="51">
      <c r="A16" s="35" t="s">
        <v>55</v>
      </c>
      <c r="E16" s="39" t="s">
        <v>9959</v>
      </c>
    </row>
    <row r="17" spans="1:5" ht="12.75">
      <c r="A17" s="35" t="s">
        <v>56</v>
      </c>
      <c r="E17" s="40" t="s">
        <v>12265</v>
      </c>
    </row>
    <row r="18" spans="1:5" ht="242.25">
      <c r="A18" t="s">
        <v>58</v>
      </c>
      <c r="E18" s="39" t="s">
        <v>9883</v>
      </c>
    </row>
    <row r="19" spans="1:16" ht="38.25">
      <c r="A19" t="s">
        <v>48</v>
      </c>
      <c s="34" t="s">
        <v>25</v>
      </c>
      <c s="34" t="s">
        <v>9368</v>
      </c>
      <c s="35" t="s">
        <v>4</v>
      </c>
      <c s="6" t="s">
        <v>9964</v>
      </c>
      <c s="36" t="s">
        <v>3053</v>
      </c>
      <c s="37">
        <v>8</v>
      </c>
      <c s="36">
        <v>0</v>
      </c>
      <c s="36">
        <f>ROUND(G19*H19,6)</f>
      </c>
      <c r="L19" s="38">
        <v>0</v>
      </c>
      <c s="32">
        <f>ROUND(ROUND(L19,2)*ROUND(G19,3),2)</f>
      </c>
      <c s="36" t="s">
        <v>490</v>
      </c>
      <c>
        <f>(M19*21)/100</f>
      </c>
      <c t="s">
        <v>26</v>
      </c>
    </row>
    <row r="20" spans="1:5" ht="51">
      <c r="A20" s="35" t="s">
        <v>55</v>
      </c>
      <c r="E20" s="39" t="s">
        <v>9962</v>
      </c>
    </row>
    <row r="21" spans="1:5" ht="12.75">
      <c r="A21" s="35" t="s">
        <v>56</v>
      </c>
      <c r="E21" s="40" t="s">
        <v>12265</v>
      </c>
    </row>
    <row r="22" spans="1:5" ht="242.25">
      <c r="A22" t="s">
        <v>58</v>
      </c>
      <c r="E22" s="39" t="s">
        <v>9883</v>
      </c>
    </row>
    <row r="23" spans="1:16" ht="38.25">
      <c r="A23" t="s">
        <v>48</v>
      </c>
      <c s="34" t="s">
        <v>65</v>
      </c>
      <c s="34" t="s">
        <v>9370</v>
      </c>
      <c s="35" t="s">
        <v>4</v>
      </c>
      <c s="6" t="s">
        <v>12266</v>
      </c>
      <c s="36" t="s">
        <v>3053</v>
      </c>
      <c s="37">
        <v>6</v>
      </c>
      <c s="36">
        <v>0</v>
      </c>
      <c s="36">
        <f>ROUND(G23*H23,6)</f>
      </c>
      <c r="L23" s="38">
        <v>0</v>
      </c>
      <c s="32">
        <f>ROUND(ROUND(L23,2)*ROUND(G23,3),2)</f>
      </c>
      <c s="36" t="s">
        <v>490</v>
      </c>
      <c>
        <f>(M23*21)/100</f>
      </c>
      <c t="s">
        <v>26</v>
      </c>
    </row>
    <row r="24" spans="1:5" ht="38.25">
      <c r="A24" s="35" t="s">
        <v>55</v>
      </c>
      <c r="E24" s="39" t="s">
        <v>12267</v>
      </c>
    </row>
    <row r="25" spans="1:5" ht="12.75">
      <c r="A25" s="35" t="s">
        <v>56</v>
      </c>
      <c r="E25" s="40" t="s">
        <v>12265</v>
      </c>
    </row>
    <row r="26" spans="1:5" ht="242.25">
      <c r="A26" t="s">
        <v>58</v>
      </c>
      <c r="E26" s="39" t="s">
        <v>9883</v>
      </c>
    </row>
    <row r="27" spans="1:16" ht="38.25">
      <c r="A27" t="s">
        <v>48</v>
      </c>
      <c s="34" t="s">
        <v>68</v>
      </c>
      <c s="34" t="s">
        <v>9371</v>
      </c>
      <c s="35" t="s">
        <v>4</v>
      </c>
      <c s="6" t="s">
        <v>12268</v>
      </c>
      <c s="36" t="s">
        <v>3053</v>
      </c>
      <c s="37">
        <v>1</v>
      </c>
      <c s="36">
        <v>0</v>
      </c>
      <c s="36">
        <f>ROUND(G27*H27,6)</f>
      </c>
      <c r="L27" s="38">
        <v>0</v>
      </c>
      <c s="32">
        <f>ROUND(ROUND(L27,2)*ROUND(G27,3),2)</f>
      </c>
      <c s="36" t="s">
        <v>490</v>
      </c>
      <c>
        <f>(M27*21)/100</f>
      </c>
      <c t="s">
        <v>26</v>
      </c>
    </row>
    <row r="28" spans="1:5" ht="38.25">
      <c r="A28" s="35" t="s">
        <v>55</v>
      </c>
      <c r="E28" s="39" t="s">
        <v>12267</v>
      </c>
    </row>
    <row r="29" spans="1:5" ht="12.75">
      <c r="A29" s="35" t="s">
        <v>56</v>
      </c>
      <c r="E29" s="40" t="s">
        <v>12265</v>
      </c>
    </row>
    <row r="30" spans="1:5" ht="242.25">
      <c r="A30" t="s">
        <v>58</v>
      </c>
      <c r="E30" s="39" t="s">
        <v>9883</v>
      </c>
    </row>
    <row r="31" spans="1:16" ht="38.25">
      <c r="A31" t="s">
        <v>48</v>
      </c>
      <c s="34" t="s">
        <v>71</v>
      </c>
      <c s="34" t="s">
        <v>9373</v>
      </c>
      <c s="35" t="s">
        <v>4</v>
      </c>
      <c s="6" t="s">
        <v>12269</v>
      </c>
      <c s="36" t="s">
        <v>3053</v>
      </c>
      <c s="37">
        <v>4</v>
      </c>
      <c s="36">
        <v>0</v>
      </c>
      <c s="36">
        <f>ROUND(G31*H31,6)</f>
      </c>
      <c r="L31" s="38">
        <v>0</v>
      </c>
      <c s="32">
        <f>ROUND(ROUND(L31,2)*ROUND(G31,3),2)</f>
      </c>
      <c s="36" t="s">
        <v>490</v>
      </c>
      <c>
        <f>(M31*21)/100</f>
      </c>
      <c t="s">
        <v>26</v>
      </c>
    </row>
    <row r="32" spans="1:5" ht="25.5">
      <c r="A32" s="35" t="s">
        <v>55</v>
      </c>
      <c r="E32" s="39" t="s">
        <v>12270</v>
      </c>
    </row>
    <row r="33" spans="1:5" ht="12.75">
      <c r="A33" s="35" t="s">
        <v>56</v>
      </c>
      <c r="E33" s="40" t="s">
        <v>12265</v>
      </c>
    </row>
    <row r="34" spans="1:5" ht="242.25">
      <c r="A34" t="s">
        <v>58</v>
      </c>
      <c r="E34" s="39" t="s">
        <v>9883</v>
      </c>
    </row>
    <row r="35" spans="1:13" ht="12.75">
      <c r="A35" t="s">
        <v>45</v>
      </c>
      <c r="C35" s="31" t="s">
        <v>25</v>
      </c>
      <c r="E35" s="33" t="s">
        <v>10023</v>
      </c>
      <c r="J35" s="32">
        <f>0</f>
      </c>
      <c s="32">
        <f>0</f>
      </c>
      <c s="32">
        <f>0+L36+L40+L44+L48</f>
      </c>
      <c s="32">
        <f>0+M36+M40+M44+M48</f>
      </c>
    </row>
    <row r="36" spans="1:16" ht="38.25">
      <c r="A36" t="s">
        <v>48</v>
      </c>
      <c s="34" t="s">
        <v>74</v>
      </c>
      <c s="34" t="s">
        <v>9382</v>
      </c>
      <c s="35" t="s">
        <v>4</v>
      </c>
      <c s="6" t="s">
        <v>10025</v>
      </c>
      <c s="36" t="s">
        <v>3053</v>
      </c>
      <c s="37">
        <v>4</v>
      </c>
      <c s="36">
        <v>0</v>
      </c>
      <c s="36">
        <f>ROUND(G36*H36,6)</f>
      </c>
      <c r="L36" s="38">
        <v>0</v>
      </c>
      <c s="32">
        <f>ROUND(ROUND(L36,2)*ROUND(G36,3),2)</f>
      </c>
      <c s="36" t="s">
        <v>490</v>
      </c>
      <c>
        <f>(M36*21)/100</f>
      </c>
      <c t="s">
        <v>26</v>
      </c>
    </row>
    <row r="37" spans="1:5" ht="25.5">
      <c r="A37" s="35" t="s">
        <v>55</v>
      </c>
      <c r="E37" s="39" t="s">
        <v>10026</v>
      </c>
    </row>
    <row r="38" spans="1:5" ht="12.75">
      <c r="A38" s="35" t="s">
        <v>56</v>
      </c>
      <c r="E38" s="40" t="s">
        <v>12265</v>
      </c>
    </row>
    <row r="39" spans="1:5" ht="242.25">
      <c r="A39" t="s">
        <v>58</v>
      </c>
      <c r="E39" s="39" t="s">
        <v>9883</v>
      </c>
    </row>
    <row r="40" spans="1:16" ht="38.25">
      <c r="A40" t="s">
        <v>48</v>
      </c>
      <c s="34" t="s">
        <v>77</v>
      </c>
      <c s="34" t="s">
        <v>9384</v>
      </c>
      <c s="35" t="s">
        <v>4</v>
      </c>
      <c s="6" t="s">
        <v>10028</v>
      </c>
      <c s="36" t="s">
        <v>3053</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12265</v>
      </c>
    </row>
    <row r="43" spans="1:5" ht="242.25">
      <c r="A43" t="s">
        <v>58</v>
      </c>
      <c r="E43" s="39" t="s">
        <v>9883</v>
      </c>
    </row>
    <row r="44" spans="1:16" ht="38.25">
      <c r="A44" t="s">
        <v>48</v>
      </c>
      <c s="34" t="s">
        <v>81</v>
      </c>
      <c s="34" t="s">
        <v>9386</v>
      </c>
      <c s="35" t="s">
        <v>4</v>
      </c>
      <c s="6" t="s">
        <v>10042</v>
      </c>
      <c s="36" t="s">
        <v>3053</v>
      </c>
      <c s="37">
        <v>5</v>
      </c>
      <c s="36">
        <v>0</v>
      </c>
      <c s="36">
        <f>ROUND(G44*H44,6)</f>
      </c>
      <c r="L44" s="38">
        <v>0</v>
      </c>
      <c s="32">
        <f>ROUND(ROUND(L44,2)*ROUND(G44,3),2)</f>
      </c>
      <c s="36" t="s">
        <v>490</v>
      </c>
      <c>
        <f>(M44*21)/100</f>
      </c>
      <c t="s">
        <v>26</v>
      </c>
    </row>
    <row r="45" spans="1:5" ht="25.5">
      <c r="A45" s="35" t="s">
        <v>55</v>
      </c>
      <c r="E45" s="39" t="s">
        <v>10043</v>
      </c>
    </row>
    <row r="46" spans="1:5" ht="12.75">
      <c r="A46" s="35" t="s">
        <v>56</v>
      </c>
      <c r="E46" s="40" t="s">
        <v>12271</v>
      </c>
    </row>
    <row r="47" spans="1:5" ht="242.25">
      <c r="A47" t="s">
        <v>58</v>
      </c>
      <c r="E47" s="39" t="s">
        <v>9883</v>
      </c>
    </row>
    <row r="48" spans="1:16" ht="38.25">
      <c r="A48" t="s">
        <v>48</v>
      </c>
      <c s="34" t="s">
        <v>84</v>
      </c>
      <c s="34" t="s">
        <v>9387</v>
      </c>
      <c s="35" t="s">
        <v>4</v>
      </c>
      <c s="6" t="s">
        <v>10049</v>
      </c>
      <c s="36" t="s">
        <v>3053</v>
      </c>
      <c s="37">
        <v>2</v>
      </c>
      <c s="36">
        <v>0</v>
      </c>
      <c s="36">
        <f>ROUND(G48*H48,6)</f>
      </c>
      <c r="L48" s="38">
        <v>0</v>
      </c>
      <c s="32">
        <f>ROUND(ROUND(L48,2)*ROUND(G48,3),2)</f>
      </c>
      <c s="36" t="s">
        <v>490</v>
      </c>
      <c>
        <f>(M48*21)/100</f>
      </c>
      <c t="s">
        <v>26</v>
      </c>
    </row>
    <row r="49" spans="1:5" ht="25.5">
      <c r="A49" s="35" t="s">
        <v>55</v>
      </c>
      <c r="E49" s="39" t="s">
        <v>5531</v>
      </c>
    </row>
    <row r="50" spans="1:5" ht="12.75">
      <c r="A50" s="35" t="s">
        <v>56</v>
      </c>
      <c r="E50" s="40" t="s">
        <v>12271</v>
      </c>
    </row>
    <row r="51" spans="1:5" ht="242.25">
      <c r="A51" t="s">
        <v>58</v>
      </c>
      <c r="E51" s="39" t="s">
        <v>9883</v>
      </c>
    </row>
    <row r="52" spans="1:13" ht="12.75">
      <c r="A52" t="s">
        <v>45</v>
      </c>
      <c r="C52" s="31" t="s">
        <v>65</v>
      </c>
      <c r="E52" s="33" t="s">
        <v>10060</v>
      </c>
      <c r="J52" s="32">
        <f>0</f>
      </c>
      <c s="32">
        <f>0</f>
      </c>
      <c s="32">
        <f>0+L53+L57+L61+L65+L69+L73+L77+L81+L85</f>
      </c>
      <c s="32">
        <f>0+M53+M57+M61+M65+M69+M73+M77+M81+M85</f>
      </c>
    </row>
    <row r="53" spans="1:16" ht="12.75">
      <c r="A53" t="s">
        <v>48</v>
      </c>
      <c s="34" t="s">
        <v>87</v>
      </c>
      <c s="34" t="s">
        <v>9400</v>
      </c>
      <c s="35" t="s">
        <v>4</v>
      </c>
      <c s="6" t="s">
        <v>12272</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12271</v>
      </c>
    </row>
    <row r="56" spans="1:5" ht="242.25">
      <c r="A56" t="s">
        <v>58</v>
      </c>
      <c r="E56" s="39" t="s">
        <v>9883</v>
      </c>
    </row>
    <row r="57" spans="1:16" ht="12.75">
      <c r="A57" t="s">
        <v>48</v>
      </c>
      <c s="34" t="s">
        <v>91</v>
      </c>
      <c s="34" t="s">
        <v>9401</v>
      </c>
      <c s="35" t="s">
        <v>4</v>
      </c>
      <c s="6" t="s">
        <v>12273</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12271</v>
      </c>
    </row>
    <row r="60" spans="1:5" ht="242.25">
      <c r="A60" t="s">
        <v>58</v>
      </c>
      <c r="E60" s="39" t="s">
        <v>9883</v>
      </c>
    </row>
    <row r="61" spans="1:16" ht="12.75">
      <c r="A61" t="s">
        <v>48</v>
      </c>
      <c s="34" t="s">
        <v>94</v>
      </c>
      <c s="34" t="s">
        <v>9403</v>
      </c>
      <c s="35" t="s">
        <v>4</v>
      </c>
      <c s="6" t="s">
        <v>12274</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12271</v>
      </c>
    </row>
    <row r="64" spans="1:5" ht="242.25">
      <c r="A64" t="s">
        <v>58</v>
      </c>
      <c r="E64" s="39" t="s">
        <v>9883</v>
      </c>
    </row>
    <row r="65" spans="1:16" ht="12.75">
      <c r="A65" t="s">
        <v>48</v>
      </c>
      <c s="34" t="s">
        <v>97</v>
      </c>
      <c s="34" t="s">
        <v>10064</v>
      </c>
      <c s="35" t="s">
        <v>4</v>
      </c>
      <c s="6" t="s">
        <v>12275</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12276</v>
      </c>
    </row>
    <row r="68" spans="1:5" ht="242.25">
      <c r="A68" t="s">
        <v>58</v>
      </c>
      <c r="E68" s="39" t="s">
        <v>9883</v>
      </c>
    </row>
    <row r="69" spans="1:16" ht="12.75">
      <c r="A69" t="s">
        <v>48</v>
      </c>
      <c s="34" t="s">
        <v>100</v>
      </c>
      <c s="34" t="s">
        <v>10066</v>
      </c>
      <c s="35" t="s">
        <v>4</v>
      </c>
      <c s="6" t="s">
        <v>12277</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12271</v>
      </c>
    </row>
    <row r="72" spans="1:5" ht="242.25">
      <c r="A72" t="s">
        <v>58</v>
      </c>
      <c r="E72" s="39" t="s">
        <v>9883</v>
      </c>
    </row>
    <row r="73" spans="1:16" ht="12.75">
      <c r="A73" t="s">
        <v>48</v>
      </c>
      <c s="34" t="s">
        <v>103</v>
      </c>
      <c s="34" t="s">
        <v>10068</v>
      </c>
      <c s="35" t="s">
        <v>4</v>
      </c>
      <c s="6" t="s">
        <v>10127</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12271</v>
      </c>
    </row>
    <row r="76" spans="1:5" ht="242.25">
      <c r="A76" t="s">
        <v>58</v>
      </c>
      <c r="E76" s="39" t="s">
        <v>9883</v>
      </c>
    </row>
    <row r="77" spans="1:16" ht="12.75">
      <c r="A77" t="s">
        <v>48</v>
      </c>
      <c s="34" t="s">
        <v>106</v>
      </c>
      <c s="34" t="s">
        <v>10070</v>
      </c>
      <c s="35" t="s">
        <v>4</v>
      </c>
      <c s="6" t="s">
        <v>10129</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12271</v>
      </c>
    </row>
    <row r="80" spans="1:5" ht="242.25">
      <c r="A80" t="s">
        <v>58</v>
      </c>
      <c r="E80" s="39" t="s">
        <v>9883</v>
      </c>
    </row>
    <row r="81" spans="1:16" ht="12.75">
      <c r="A81" t="s">
        <v>48</v>
      </c>
      <c s="34" t="s">
        <v>109</v>
      </c>
      <c s="34" t="s">
        <v>10072</v>
      </c>
      <c s="35" t="s">
        <v>4</v>
      </c>
      <c s="6" t="s">
        <v>10131</v>
      </c>
      <c s="36" t="s">
        <v>10059</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9883</v>
      </c>
    </row>
    <row r="85" spans="1:16" ht="12.75">
      <c r="A85" t="s">
        <v>48</v>
      </c>
      <c s="34" t="s">
        <v>112</v>
      </c>
      <c s="34" t="s">
        <v>10074</v>
      </c>
      <c s="35" t="s">
        <v>4</v>
      </c>
      <c s="6" t="s">
        <v>10133</v>
      </c>
      <c s="36" t="s">
        <v>10059</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9883</v>
      </c>
    </row>
    <row r="89" spans="1:13" ht="12.75">
      <c r="A89" t="s">
        <v>45</v>
      </c>
      <c r="C89" s="31" t="s">
        <v>68</v>
      </c>
      <c r="E89" s="33" t="s">
        <v>10134</v>
      </c>
      <c r="J89" s="32">
        <f>0</f>
      </c>
      <c s="32">
        <f>0</f>
      </c>
      <c s="32">
        <f>0+L90+L94+L98+L102</f>
      </c>
      <c s="32">
        <f>0+M90+M94+M98+M102</f>
      </c>
    </row>
    <row r="90" spans="1:16" ht="38.25">
      <c r="A90" t="s">
        <v>48</v>
      </c>
      <c s="34" t="s">
        <v>115</v>
      </c>
      <c s="34" t="s">
        <v>9407</v>
      </c>
      <c s="35" t="s">
        <v>4</v>
      </c>
      <c s="6" t="s">
        <v>12278</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12279</v>
      </c>
    </row>
    <row r="93" spans="1:5" ht="242.25">
      <c r="A93" t="s">
        <v>58</v>
      </c>
      <c r="E93" s="39" t="s">
        <v>9883</v>
      </c>
    </row>
    <row r="94" spans="1:16" ht="38.25">
      <c r="A94" t="s">
        <v>48</v>
      </c>
      <c s="34" t="s">
        <v>118</v>
      </c>
      <c s="34" t="s">
        <v>10137</v>
      </c>
      <c s="35" t="s">
        <v>4</v>
      </c>
      <c s="6" t="s">
        <v>10163</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12280</v>
      </c>
    </row>
    <row r="97" spans="1:5" ht="242.25">
      <c r="A97" t="s">
        <v>58</v>
      </c>
      <c r="E97" s="39" t="s">
        <v>9883</v>
      </c>
    </row>
    <row r="98" spans="1:16" ht="12.75">
      <c r="A98" t="s">
        <v>48</v>
      </c>
      <c s="34" t="s">
        <v>121</v>
      </c>
      <c s="34" t="s">
        <v>10139</v>
      </c>
      <c s="35" t="s">
        <v>4</v>
      </c>
      <c s="6" t="s">
        <v>10181</v>
      </c>
      <c s="36" t="s">
        <v>10059</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9883</v>
      </c>
    </row>
    <row r="102" spans="1:16" ht="12.75">
      <c r="A102" t="s">
        <v>48</v>
      </c>
      <c s="34" t="s">
        <v>124</v>
      </c>
      <c s="34" t="s">
        <v>10141</v>
      </c>
      <c s="35" t="s">
        <v>4</v>
      </c>
      <c s="6" t="s">
        <v>10183</v>
      </c>
      <c s="36" t="s">
        <v>10059</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9883</v>
      </c>
    </row>
    <row r="106" spans="1:13" ht="12.75">
      <c r="A106" t="s">
        <v>45</v>
      </c>
      <c r="C106" s="31" t="s">
        <v>71</v>
      </c>
      <c r="E106" s="33" t="s">
        <v>10189</v>
      </c>
      <c r="J106" s="32">
        <f>0</f>
      </c>
      <c s="32">
        <f>0</f>
      </c>
      <c s="32">
        <f>0+L107+L111</f>
      </c>
      <c s="32">
        <f>0+M107+M111</f>
      </c>
    </row>
    <row r="107" spans="1:16" ht="12.75">
      <c r="A107" t="s">
        <v>48</v>
      </c>
      <c s="34" t="s">
        <v>127</v>
      </c>
      <c s="34" t="s">
        <v>9411</v>
      </c>
      <c s="35" t="s">
        <v>4</v>
      </c>
      <c s="6" t="s">
        <v>10190</v>
      </c>
      <c s="36" t="s">
        <v>3053</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12281</v>
      </c>
    </row>
    <row r="110" spans="1:5" ht="242.25">
      <c r="A110" t="s">
        <v>58</v>
      </c>
      <c r="E110" s="39" t="s">
        <v>9883</v>
      </c>
    </row>
    <row r="111" spans="1:16" ht="12.75">
      <c r="A111" t="s">
        <v>48</v>
      </c>
      <c s="34" t="s">
        <v>130</v>
      </c>
      <c s="34" t="s">
        <v>9414</v>
      </c>
      <c s="35" t="s">
        <v>4</v>
      </c>
      <c s="6" t="s">
        <v>10191</v>
      </c>
      <c s="36" t="s">
        <v>10059</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9883</v>
      </c>
    </row>
    <row r="115" spans="1:13" ht="12.75">
      <c r="A115" t="s">
        <v>45</v>
      </c>
      <c r="C115" s="31" t="s">
        <v>74</v>
      </c>
      <c r="E115" s="33" t="s">
        <v>10192</v>
      </c>
      <c r="J115" s="32">
        <f>0</f>
      </c>
      <c s="32">
        <f>0</f>
      </c>
      <c s="32">
        <f>0+L116+L120</f>
      </c>
      <c s="32">
        <f>0+M116+M120</f>
      </c>
    </row>
    <row r="116" spans="1:16" ht="12.75">
      <c r="A116" t="s">
        <v>48</v>
      </c>
      <c s="34" t="s">
        <v>133</v>
      </c>
      <c s="34" t="s">
        <v>12282</v>
      </c>
      <c s="35" t="s">
        <v>4</v>
      </c>
      <c s="6" t="s">
        <v>10193</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9883</v>
      </c>
    </row>
    <row r="120" spans="1:16" ht="12.75">
      <c r="A120" t="s">
        <v>48</v>
      </c>
      <c s="34" t="s">
        <v>136</v>
      </c>
      <c s="34" t="s">
        <v>12283</v>
      </c>
      <c s="35" t="s">
        <v>4</v>
      </c>
      <c s="6" t="s">
        <v>10194</v>
      </c>
      <c s="36" t="s">
        <v>10059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9883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12096</v>
      </c>
      <c s="41">
        <f>Rekapitulace!C188</f>
      </c>
      <c s="20" t="s">
        <v>0</v>
      </c>
      <c t="s">
        <v>22</v>
      </c>
      <c t="s">
        <v>26</v>
      </c>
    </row>
    <row r="4" spans="1:16" ht="32" customHeight="1">
      <c r="A4" s="24" t="s">
        <v>19</v>
      </c>
      <c s="25" t="s">
        <v>27</v>
      </c>
      <c s="27" t="s">
        <v>12096</v>
      </c>
      <c r="E4" s="26" t="s">
        <v>12097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12286</v>
      </c>
      <c r="E8" s="30" t="s">
        <v>12285</v>
      </c>
      <c r="J8" s="29">
        <f>0+J9+J34+J47</f>
      </c>
      <c s="29">
        <f>0+K9+K34+K47</f>
      </c>
      <c s="29">
        <f>0+L9+L34+L47</f>
      </c>
      <c s="29">
        <f>0+M9+M34+M47</f>
      </c>
    </row>
    <row r="9" spans="1:13" ht="12.75">
      <c r="A9" t="s">
        <v>45</v>
      </c>
      <c r="C9" s="31" t="s">
        <v>49</v>
      </c>
      <c r="E9" s="33" t="s">
        <v>10247</v>
      </c>
      <c r="J9" s="32">
        <f>0</f>
      </c>
      <c s="32">
        <f>0</f>
      </c>
      <c s="32">
        <f>0+L10+L14+L18+L22+L26+L30</f>
      </c>
      <c s="32">
        <f>0+M10+M14+M18+M22+M26+M30</f>
      </c>
    </row>
    <row r="10" spans="1:16" ht="12.75">
      <c r="A10" t="s">
        <v>48</v>
      </c>
      <c s="34" t="s">
        <v>49</v>
      </c>
      <c s="34" t="s">
        <v>9268</v>
      </c>
      <c s="35" t="s">
        <v>4</v>
      </c>
      <c s="6" t="s">
        <v>10248</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11398</v>
      </c>
    </row>
    <row r="13" spans="1:5" ht="242.25">
      <c r="A13" t="s">
        <v>58</v>
      </c>
      <c r="E13" s="39" t="s">
        <v>9883</v>
      </c>
    </row>
    <row r="14" spans="1:16" ht="12.75">
      <c r="A14" t="s">
        <v>48</v>
      </c>
      <c s="34" t="s">
        <v>26</v>
      </c>
      <c s="34" t="s">
        <v>9271</v>
      </c>
      <c s="35" t="s">
        <v>4</v>
      </c>
      <c s="6" t="s">
        <v>12287</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11398</v>
      </c>
    </row>
    <row r="17" spans="1:5" ht="242.25">
      <c r="A17" t="s">
        <v>58</v>
      </c>
      <c r="E17" s="39" t="s">
        <v>9883</v>
      </c>
    </row>
    <row r="18" spans="1:16" ht="12.75">
      <c r="A18" t="s">
        <v>48</v>
      </c>
      <c s="34" t="s">
        <v>25</v>
      </c>
      <c s="34" t="s">
        <v>9273</v>
      </c>
      <c s="35" t="s">
        <v>4</v>
      </c>
      <c s="6" t="s">
        <v>11397</v>
      </c>
      <c s="36" t="s">
        <v>3053</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11398</v>
      </c>
    </row>
    <row r="21" spans="1:5" ht="242.25">
      <c r="A21" t="s">
        <v>58</v>
      </c>
      <c r="E21" s="39" t="s">
        <v>9883</v>
      </c>
    </row>
    <row r="22" spans="1:16" ht="12.75">
      <c r="A22" t="s">
        <v>48</v>
      </c>
      <c s="34" t="s">
        <v>65</v>
      </c>
      <c s="34" t="s">
        <v>9274</v>
      </c>
      <c s="35" t="s">
        <v>4</v>
      </c>
      <c s="6" t="s">
        <v>12288</v>
      </c>
      <c s="36" t="s">
        <v>3053</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11398</v>
      </c>
    </row>
    <row r="25" spans="1:5" ht="242.25">
      <c r="A25" t="s">
        <v>58</v>
      </c>
      <c r="E25" s="39" t="s">
        <v>9883</v>
      </c>
    </row>
    <row r="26" spans="1:16" ht="12.75">
      <c r="A26" t="s">
        <v>48</v>
      </c>
      <c s="34" t="s">
        <v>68</v>
      </c>
      <c s="34" t="s">
        <v>9276</v>
      </c>
      <c s="35" t="s">
        <v>4</v>
      </c>
      <c s="6" t="s">
        <v>10252</v>
      </c>
      <c s="36" t="s">
        <v>3053</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11398</v>
      </c>
    </row>
    <row r="29" spans="1:5" ht="242.25">
      <c r="A29" t="s">
        <v>58</v>
      </c>
      <c r="E29" s="39" t="s">
        <v>9883</v>
      </c>
    </row>
    <row r="30" spans="1:16" ht="12.75">
      <c r="A30" t="s">
        <v>48</v>
      </c>
      <c s="34" t="s">
        <v>71</v>
      </c>
      <c s="34" t="s">
        <v>9277</v>
      </c>
      <c s="35" t="s">
        <v>4</v>
      </c>
      <c s="6" t="s">
        <v>12289</v>
      </c>
      <c s="36" t="s">
        <v>5016</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12290</v>
      </c>
    </row>
    <row r="33" spans="1:5" ht="242.25">
      <c r="A33" t="s">
        <v>58</v>
      </c>
      <c r="E33" s="39" t="s">
        <v>9883</v>
      </c>
    </row>
    <row r="34" spans="1:13" ht="12.75">
      <c r="A34" t="s">
        <v>45</v>
      </c>
      <c r="C34" s="31" t="s">
        <v>26</v>
      </c>
      <c r="E34" s="33" t="s">
        <v>10189</v>
      </c>
      <c r="J34" s="32">
        <f>0</f>
      </c>
      <c s="32">
        <f>0</f>
      </c>
      <c s="32">
        <f>0+L35+L39+L43</f>
      </c>
      <c s="32">
        <f>0+M35+M39+M43</f>
      </c>
    </row>
    <row r="35" spans="1:16" ht="12.75">
      <c r="A35" t="s">
        <v>48</v>
      </c>
      <c s="34" t="s">
        <v>74</v>
      </c>
      <c s="34" t="s">
        <v>9366</v>
      </c>
      <c s="35" t="s">
        <v>4</v>
      </c>
      <c s="6" t="s">
        <v>10190</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12290</v>
      </c>
    </row>
    <row r="38" spans="1:5" ht="242.25">
      <c r="A38" t="s">
        <v>58</v>
      </c>
      <c r="E38" s="39" t="s">
        <v>9883</v>
      </c>
    </row>
    <row r="39" spans="1:16" ht="12.75">
      <c r="A39" t="s">
        <v>48</v>
      </c>
      <c s="34" t="s">
        <v>77</v>
      </c>
      <c s="34" t="s">
        <v>9368</v>
      </c>
      <c s="35" t="s">
        <v>4</v>
      </c>
      <c s="6" t="s">
        <v>10254</v>
      </c>
      <c s="36" t="s">
        <v>10059</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9883</v>
      </c>
    </row>
    <row r="43" spans="1:16" ht="12.75">
      <c r="A43" t="s">
        <v>48</v>
      </c>
      <c s="34" t="s">
        <v>81</v>
      </c>
      <c s="34" t="s">
        <v>9370</v>
      </c>
      <c s="35" t="s">
        <v>4</v>
      </c>
      <c s="6" t="s">
        <v>10255</v>
      </c>
      <c s="36" t="s">
        <v>10059</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9883</v>
      </c>
    </row>
    <row r="47" spans="1:13" ht="12.75">
      <c r="A47" t="s">
        <v>45</v>
      </c>
      <c r="C47" s="31" t="s">
        <v>25</v>
      </c>
      <c r="E47" s="33" t="s">
        <v>10192</v>
      </c>
      <c r="J47" s="32">
        <f>0</f>
      </c>
      <c s="32">
        <f>0</f>
      </c>
      <c s="32">
        <f>0+L48</f>
      </c>
      <c s="32">
        <f>0+M48</f>
      </c>
    </row>
    <row r="48" spans="1:16" ht="12.75">
      <c r="A48" t="s">
        <v>48</v>
      </c>
      <c s="34" t="s">
        <v>84</v>
      </c>
      <c s="34" t="s">
        <v>9388</v>
      </c>
      <c s="35" t="s">
        <v>4</v>
      </c>
      <c s="6" t="s">
        <v>10194</v>
      </c>
      <c s="36" t="s">
        <v>10059</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9883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12291</v>
      </c>
      <c s="41">
        <f>Rekapitulace!C195</f>
      </c>
      <c s="20" t="s">
        <v>0</v>
      </c>
      <c t="s">
        <v>22</v>
      </c>
      <c t="s">
        <v>26</v>
      </c>
    </row>
    <row r="4" spans="1:16" ht="32" customHeight="1">
      <c r="A4" s="24" t="s">
        <v>19</v>
      </c>
      <c s="25" t="s">
        <v>27</v>
      </c>
      <c s="27" t="s">
        <v>12291</v>
      </c>
      <c r="E4" s="26" t="s">
        <v>12292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12295</v>
      </c>
      <c r="E8" s="30" t="s">
        <v>12294</v>
      </c>
      <c r="J8" s="29">
        <f>0+J9+J14+J111</f>
      </c>
      <c s="29">
        <f>0+K9+K14+K111</f>
      </c>
      <c s="29">
        <f>0+L9+L14+L111</f>
      </c>
      <c s="29">
        <f>0+M9+M14+M111</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12296</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12297</v>
      </c>
    </row>
    <row r="18" spans="1:5" ht="12.75">
      <c r="A18" t="s">
        <v>58</v>
      </c>
      <c r="E18" s="39" t="s">
        <v>501</v>
      </c>
    </row>
    <row r="19" spans="1:16" ht="25.5">
      <c r="A19" t="s">
        <v>48</v>
      </c>
      <c s="34" t="s">
        <v>25</v>
      </c>
      <c s="34" t="s">
        <v>1803</v>
      </c>
      <c s="35" t="s">
        <v>4</v>
      </c>
      <c s="6" t="s">
        <v>1804</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12298</v>
      </c>
    </row>
    <row r="26" spans="1:5" ht="12.75">
      <c r="A26" t="s">
        <v>58</v>
      </c>
      <c r="E26" s="39" t="s">
        <v>501</v>
      </c>
    </row>
    <row r="27" spans="1:16" ht="25.5">
      <c r="A27" t="s">
        <v>48</v>
      </c>
      <c s="34" t="s">
        <v>68</v>
      </c>
      <c s="34" t="s">
        <v>12299</v>
      </c>
      <c s="35" t="s">
        <v>4</v>
      </c>
      <c s="6" t="s">
        <v>12300</v>
      </c>
      <c s="36" t="s">
        <v>62</v>
      </c>
      <c s="37">
        <v>350</v>
      </c>
      <c s="36">
        <v>0</v>
      </c>
      <c s="36">
        <f>ROUND(G27*H27,6)</f>
      </c>
      <c r="L27" s="38">
        <v>0</v>
      </c>
      <c s="32">
        <f>ROUND(ROUND(L27,2)*ROUND(G27,3),2)</f>
      </c>
      <c s="36" t="s">
        <v>54</v>
      </c>
      <c>
        <f>(M27*21)/100</f>
      </c>
      <c t="s">
        <v>26</v>
      </c>
    </row>
    <row r="28" spans="1:5" ht="12.75">
      <c r="A28" s="35" t="s">
        <v>55</v>
      </c>
      <c r="E28" s="39" t="s">
        <v>12301</v>
      </c>
    </row>
    <row r="29" spans="1:5" ht="12.75">
      <c r="A29" s="35" t="s">
        <v>56</v>
      </c>
      <c r="E29" s="40" t="s">
        <v>12302</v>
      </c>
    </row>
    <row r="30" spans="1:5" ht="12.75">
      <c r="A30" t="s">
        <v>58</v>
      </c>
      <c r="E30" s="39" t="s">
        <v>501</v>
      </c>
    </row>
    <row r="31" spans="1:16" ht="25.5">
      <c r="A31" t="s">
        <v>48</v>
      </c>
      <c s="34" t="s">
        <v>71</v>
      </c>
      <c s="34" t="s">
        <v>12303</v>
      </c>
      <c s="35" t="s">
        <v>4</v>
      </c>
      <c s="6" t="s">
        <v>12304</v>
      </c>
      <c s="36" t="s">
        <v>62</v>
      </c>
      <c s="37">
        <v>420</v>
      </c>
      <c s="36">
        <v>0</v>
      </c>
      <c s="36">
        <f>ROUND(G31*H31,6)</f>
      </c>
      <c r="L31" s="38">
        <v>0</v>
      </c>
      <c s="32">
        <f>ROUND(ROUND(L31,2)*ROUND(G31,3),2)</f>
      </c>
      <c s="36" t="s">
        <v>54</v>
      </c>
      <c>
        <f>(M31*21)/100</f>
      </c>
      <c t="s">
        <v>26</v>
      </c>
    </row>
    <row r="32" spans="1:5" ht="12.75">
      <c r="A32" s="35" t="s">
        <v>55</v>
      </c>
      <c r="E32" s="39" t="s">
        <v>12301</v>
      </c>
    </row>
    <row r="33" spans="1:5" ht="12.75">
      <c r="A33" s="35" t="s">
        <v>56</v>
      </c>
      <c r="E33" s="40" t="s">
        <v>12305</v>
      </c>
    </row>
    <row r="34" spans="1:5" ht="12.75">
      <c r="A34" t="s">
        <v>58</v>
      </c>
      <c r="E34" s="39" t="s">
        <v>501</v>
      </c>
    </row>
    <row r="35" spans="1:16" ht="12.75">
      <c r="A35" t="s">
        <v>48</v>
      </c>
      <c s="34" t="s">
        <v>74</v>
      </c>
      <c s="34" t="s">
        <v>2124</v>
      </c>
      <c s="35" t="s">
        <v>4</v>
      </c>
      <c s="6" t="s">
        <v>2431</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12306</v>
      </c>
    </row>
    <row r="38" spans="1:5" ht="12.75">
      <c r="A38" t="s">
        <v>58</v>
      </c>
      <c r="E38" s="39" t="s">
        <v>501</v>
      </c>
    </row>
    <row r="39" spans="1:16" ht="25.5">
      <c r="A39" t="s">
        <v>48</v>
      </c>
      <c s="34" t="s">
        <v>77</v>
      </c>
      <c s="34" t="s">
        <v>12307</v>
      </c>
      <c s="35" t="s">
        <v>4</v>
      </c>
      <c s="6" t="s">
        <v>12308</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12309</v>
      </c>
    </row>
    <row r="42" spans="1:5" ht="12.75">
      <c r="A42" t="s">
        <v>58</v>
      </c>
      <c r="E42" s="39" t="s">
        <v>501</v>
      </c>
    </row>
    <row r="43" spans="1:16" ht="25.5">
      <c r="A43" t="s">
        <v>48</v>
      </c>
      <c s="34" t="s">
        <v>81</v>
      </c>
      <c s="34" t="s">
        <v>12310</v>
      </c>
      <c s="35" t="s">
        <v>4</v>
      </c>
      <c s="6" t="s">
        <v>12311</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12312</v>
      </c>
    </row>
    <row r="46" spans="1:5" ht="12.75">
      <c r="A46" t="s">
        <v>58</v>
      </c>
      <c r="E46" s="39" t="s">
        <v>501</v>
      </c>
    </row>
    <row r="47" spans="1:16" ht="12.75">
      <c r="A47" t="s">
        <v>48</v>
      </c>
      <c s="34" t="s">
        <v>84</v>
      </c>
      <c s="34" t="s">
        <v>12313</v>
      </c>
      <c s="35" t="s">
        <v>4</v>
      </c>
      <c s="6" t="s">
        <v>12314</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1837</v>
      </c>
      <c s="35" t="s">
        <v>4</v>
      </c>
      <c s="6" t="s">
        <v>1838</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12315</v>
      </c>
    </row>
    <row r="54" spans="1:5" ht="12.75">
      <c r="A54" t="s">
        <v>58</v>
      </c>
      <c r="E54" s="39" t="s">
        <v>501</v>
      </c>
    </row>
    <row r="55" spans="1:16" ht="25.5">
      <c r="A55" t="s">
        <v>48</v>
      </c>
      <c s="34" t="s">
        <v>91</v>
      </c>
      <c s="34" t="s">
        <v>12316</v>
      </c>
      <c s="35" t="s">
        <v>4</v>
      </c>
      <c s="6" t="s">
        <v>12317</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12318</v>
      </c>
      <c s="35" t="s">
        <v>4</v>
      </c>
      <c s="6" t="s">
        <v>12319</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12320</v>
      </c>
      <c s="35" t="s">
        <v>4</v>
      </c>
      <c s="6" t="s">
        <v>12321</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12322</v>
      </c>
      <c s="35" t="s">
        <v>4</v>
      </c>
      <c s="6" t="s">
        <v>12323</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12324</v>
      </c>
      <c s="35" t="s">
        <v>4</v>
      </c>
      <c s="6" t="s">
        <v>12325</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12326</v>
      </c>
      <c s="35" t="s">
        <v>4</v>
      </c>
      <c s="6" t="s">
        <v>12327</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12328</v>
      </c>
      <c s="35" t="s">
        <v>4</v>
      </c>
      <c s="6" t="s">
        <v>12329</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12330</v>
      </c>
      <c s="35" t="s">
        <v>4</v>
      </c>
      <c s="6" t="s">
        <v>12331</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12332</v>
      </c>
      <c s="35" t="s">
        <v>4</v>
      </c>
      <c s="6" t="s">
        <v>12333</v>
      </c>
      <c s="36" t="s">
        <v>369</v>
      </c>
      <c s="37">
        <v>40</v>
      </c>
      <c s="36">
        <v>0</v>
      </c>
      <c s="36">
        <f>ROUND(G87*H87,6)</f>
      </c>
      <c r="L87" s="38">
        <v>0</v>
      </c>
      <c s="32">
        <f>ROUND(ROUND(L87,2)*ROUND(G87,3),2)</f>
      </c>
      <c s="36" t="s">
        <v>54</v>
      </c>
      <c>
        <f>(M87*21)/100</f>
      </c>
      <c t="s">
        <v>26</v>
      </c>
    </row>
    <row r="88" spans="1:5" ht="204">
      <c r="A88" s="35" t="s">
        <v>55</v>
      </c>
      <c r="E88" s="39" t="s">
        <v>12334</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1855</v>
      </c>
      <c s="35" t="s">
        <v>4</v>
      </c>
      <c s="6" t="s">
        <v>1856</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1859</v>
      </c>
      <c s="35" t="s">
        <v>4</v>
      </c>
      <c s="6" t="s">
        <v>1860</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1861</v>
      </c>
      <c s="35" t="s">
        <v>4</v>
      </c>
      <c s="6" t="s">
        <v>1862</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12335</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12336</v>
      </c>
    </row>
    <row r="114" spans="1:5" ht="12.75">
      <c r="A114" s="35" t="s">
        <v>56</v>
      </c>
      <c r="E114" s="40" t="s">
        <v>12337</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3774</v>
      </c>
    </row>
    <row r="118" spans="1:5" ht="25.5">
      <c r="A118" s="35" t="s">
        <v>56</v>
      </c>
      <c r="E118" s="40" t="s">
        <v>12338</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12339</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12340</v>
      </c>
    </row>
    <row r="131" spans="1:5" ht="12.75">
      <c r="A131" t="s">
        <v>58</v>
      </c>
      <c r="E131" s="39" t="s">
        <v>501</v>
      </c>
    </row>
    <row r="132" spans="1:16" ht="12.75">
      <c r="A132" t="s">
        <v>48</v>
      </c>
      <c s="34" t="s">
        <v>148</v>
      </c>
      <c s="34" t="s">
        <v>5077</v>
      </c>
      <c s="35" t="s">
        <v>4</v>
      </c>
      <c s="6" t="s">
        <v>5078</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12341</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12291</v>
      </c>
      <c s="41">
        <f>Rekapitulace!C195</f>
      </c>
      <c s="20" t="s">
        <v>0</v>
      </c>
      <c t="s">
        <v>22</v>
      </c>
      <c t="s">
        <v>26</v>
      </c>
    </row>
    <row r="4" spans="1:16" ht="32" customHeight="1">
      <c r="A4" s="24" t="s">
        <v>19</v>
      </c>
      <c s="25" t="s">
        <v>27</v>
      </c>
      <c s="27" t="s">
        <v>12291</v>
      </c>
      <c r="E4" s="26" t="s">
        <v>12292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12344</v>
      </c>
      <c r="E8" s="30" t="s">
        <v>12343</v>
      </c>
      <c r="J8" s="29">
        <f>0+J9+J14+J87</f>
      </c>
      <c s="29">
        <f>0+K9+K14+K87</f>
      </c>
      <c s="29">
        <f>0+L9+L14+L87</f>
      </c>
      <c s="29">
        <f>0+M9+M14+M87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12296</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12297</v>
      </c>
    </row>
    <row r="18" spans="1:5" ht="12.75">
      <c r="A18" t="s">
        <v>58</v>
      </c>
      <c r="E18" s="39" t="s">
        <v>501</v>
      </c>
    </row>
    <row r="19" spans="1:16" ht="25.5">
      <c r="A19" t="s">
        <v>48</v>
      </c>
      <c s="34" t="s">
        <v>25</v>
      </c>
      <c s="34" t="s">
        <v>1803</v>
      </c>
      <c s="35" t="s">
        <v>4</v>
      </c>
      <c s="6" t="s">
        <v>1804</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12345</v>
      </c>
    </row>
    <row r="26" spans="1:5" ht="12.75">
      <c r="A26" t="s">
        <v>58</v>
      </c>
      <c r="E26" s="39" t="s">
        <v>501</v>
      </c>
    </row>
    <row r="27" spans="1:16" ht="12.75">
      <c r="A27" t="s">
        <v>48</v>
      </c>
      <c s="34" t="s">
        <v>68</v>
      </c>
      <c s="34" t="s">
        <v>2124</v>
      </c>
      <c s="35" t="s">
        <v>4</v>
      </c>
      <c s="6" t="s">
        <v>2431</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12346</v>
      </c>
    </row>
    <row r="30" spans="1:5" ht="12.75">
      <c r="A30" t="s">
        <v>58</v>
      </c>
      <c r="E30" s="39" t="s">
        <v>501</v>
      </c>
    </row>
    <row r="31" spans="1:16" ht="25.5">
      <c r="A31" t="s">
        <v>48</v>
      </c>
      <c s="34" t="s">
        <v>71</v>
      </c>
      <c s="34" t="s">
        <v>12307</v>
      </c>
      <c s="35" t="s">
        <v>4</v>
      </c>
      <c s="6" t="s">
        <v>12308</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12309</v>
      </c>
    </row>
    <row r="34" spans="1:5" ht="12.75">
      <c r="A34" t="s">
        <v>58</v>
      </c>
      <c r="E34" s="39" t="s">
        <v>501</v>
      </c>
    </row>
    <row r="35" spans="1:16" ht="12.75">
      <c r="A35" t="s">
        <v>48</v>
      </c>
      <c s="34" t="s">
        <v>74</v>
      </c>
      <c s="34" t="s">
        <v>1837</v>
      </c>
      <c s="35" t="s">
        <v>4</v>
      </c>
      <c s="6" t="s">
        <v>1838</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12315</v>
      </c>
    </row>
    <row r="38" spans="1:5" ht="12.75">
      <c r="A38" t="s">
        <v>58</v>
      </c>
      <c r="E38" s="39" t="s">
        <v>501</v>
      </c>
    </row>
    <row r="39" spans="1:16" ht="25.5">
      <c r="A39" t="s">
        <v>48</v>
      </c>
      <c s="34" t="s">
        <v>77</v>
      </c>
      <c s="34" t="s">
        <v>12316</v>
      </c>
      <c s="35" t="s">
        <v>4</v>
      </c>
      <c s="6" t="s">
        <v>12317</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12347</v>
      </c>
      <c s="35" t="s">
        <v>4</v>
      </c>
      <c s="6" t="s">
        <v>12348</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12322</v>
      </c>
      <c s="35" t="s">
        <v>4</v>
      </c>
      <c s="6" t="s">
        <v>12323</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12324</v>
      </c>
      <c s="35" t="s">
        <v>4</v>
      </c>
      <c s="6" t="s">
        <v>12325</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12326</v>
      </c>
      <c s="35" t="s">
        <v>4</v>
      </c>
      <c s="6" t="s">
        <v>12327</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12328</v>
      </c>
      <c s="35" t="s">
        <v>4</v>
      </c>
      <c s="6" t="s">
        <v>12329</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12330</v>
      </c>
      <c s="35" t="s">
        <v>4</v>
      </c>
      <c s="6" t="s">
        <v>12331</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12332</v>
      </c>
      <c s="35" t="s">
        <v>4</v>
      </c>
      <c s="6" t="s">
        <v>12333</v>
      </c>
      <c s="36" t="s">
        <v>369</v>
      </c>
      <c s="37">
        <v>12</v>
      </c>
      <c s="36">
        <v>0</v>
      </c>
      <c s="36">
        <f>ROUND(G67*H67,6)</f>
      </c>
      <c r="L67" s="38">
        <v>0</v>
      </c>
      <c s="32">
        <f>ROUND(ROUND(L67,2)*ROUND(G67,3),2)</f>
      </c>
      <c s="36" t="s">
        <v>54</v>
      </c>
      <c>
        <f>(M67*21)/100</f>
      </c>
      <c t="s">
        <v>26</v>
      </c>
    </row>
    <row r="68" spans="1:5" ht="204">
      <c r="A68" s="35" t="s">
        <v>55</v>
      </c>
      <c r="E68" s="39" t="s">
        <v>12334</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1859</v>
      </c>
      <c s="35" t="s">
        <v>4</v>
      </c>
      <c s="6" t="s">
        <v>1860</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1861</v>
      </c>
      <c s="35" t="s">
        <v>4</v>
      </c>
      <c s="6" t="s">
        <v>1862</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12335</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12336</v>
      </c>
    </row>
    <row r="90" spans="1:5" ht="12.75">
      <c r="A90" s="35" t="s">
        <v>56</v>
      </c>
      <c r="E90" s="40" t="s">
        <v>12349</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3774</v>
      </c>
    </row>
    <row r="94" spans="1:5" ht="12.75">
      <c r="A94" s="35" t="s">
        <v>56</v>
      </c>
      <c r="E94" s="40" t="s">
        <v>12350</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12339</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12340</v>
      </c>
    </row>
    <row r="107" spans="1:5" ht="12.75">
      <c r="A107" t="s">
        <v>58</v>
      </c>
      <c r="E107" s="39" t="s">
        <v>501</v>
      </c>
    </row>
    <row r="108" spans="1:16" ht="12.75">
      <c r="A108" t="s">
        <v>48</v>
      </c>
      <c s="34" t="s">
        <v>130</v>
      </c>
      <c s="34" t="s">
        <v>5077</v>
      </c>
      <c s="35" t="s">
        <v>4</v>
      </c>
      <c s="6" t="s">
        <v>5078</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12341</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12351</v>
      </c>
      <c s="41">
        <f>Rekapitulace!C198</f>
      </c>
      <c s="20" t="s">
        <v>0</v>
      </c>
      <c t="s">
        <v>22</v>
      </c>
      <c t="s">
        <v>26</v>
      </c>
    </row>
    <row r="4" spans="1:16" ht="32" customHeight="1">
      <c r="A4" s="24" t="s">
        <v>19</v>
      </c>
      <c s="25" t="s">
        <v>27</v>
      </c>
      <c s="27" t="s">
        <v>12351</v>
      </c>
      <c r="E4" s="26" t="s">
        <v>12352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12355</v>
      </c>
      <c r="E8" s="30" t="s">
        <v>12354</v>
      </c>
      <c r="J8" s="29">
        <f>0+J9+J14+J39+J72</f>
      </c>
      <c s="29">
        <f>0+K9+K14+K39+K72</f>
      </c>
      <c s="29">
        <f>0+L9+L14+L39+L72</f>
      </c>
      <c s="29">
        <f>0+M9+M14+M39+M72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12356</v>
      </c>
    </row>
    <row r="13" spans="1:5" ht="25.5">
      <c r="A13" t="s">
        <v>58</v>
      </c>
      <c r="E13" s="39" t="s">
        <v>677</v>
      </c>
    </row>
    <row r="14" spans="1:13" ht="12.75">
      <c r="A14" t="s">
        <v>45</v>
      </c>
      <c r="C14" s="31" t="s">
        <v>267</v>
      </c>
      <c r="E14" s="33" t="s">
        <v>12357</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12358</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12359</v>
      </c>
    </row>
    <row r="38" spans="1:5" ht="12.75">
      <c r="A38" t="s">
        <v>58</v>
      </c>
      <c r="E38" s="39" t="s">
        <v>501</v>
      </c>
    </row>
    <row r="39" spans="1:13" ht="12.75">
      <c r="A39" t="s">
        <v>45</v>
      </c>
      <c r="C39" s="31" t="s">
        <v>12360</v>
      </c>
      <c r="E39" s="33" t="s">
        <v>12361</v>
      </c>
      <c r="J39" s="32">
        <f>0</f>
      </c>
      <c s="32">
        <f>0</f>
      </c>
      <c s="32">
        <f>0+L40+L44+L48+L52+L56+L60+L64+L68</f>
      </c>
      <c s="32">
        <f>0+M40+M44+M48+M52+M56+M60+M64+M68</f>
      </c>
    </row>
    <row r="40" spans="1:16" ht="25.5">
      <c r="A40" t="s">
        <v>48</v>
      </c>
      <c s="34" t="s">
        <v>77</v>
      </c>
      <c s="34" t="s">
        <v>12362</v>
      </c>
      <c s="35" t="s">
        <v>4</v>
      </c>
      <c s="6" t="s">
        <v>12363</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12364</v>
      </c>
    </row>
    <row r="44" spans="1:16" ht="12.75">
      <c r="A44" t="s">
        <v>48</v>
      </c>
      <c s="34" t="s">
        <v>81</v>
      </c>
      <c s="34" t="s">
        <v>12365</v>
      </c>
      <c s="35" t="s">
        <v>4</v>
      </c>
      <c s="6" t="s">
        <v>12366</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12367</v>
      </c>
    </row>
    <row r="47" spans="1:5" ht="51">
      <c r="A47" t="s">
        <v>58</v>
      </c>
      <c r="E47" s="39" t="s">
        <v>12368</v>
      </c>
    </row>
    <row r="48" spans="1:16" ht="25.5">
      <c r="A48" t="s">
        <v>48</v>
      </c>
      <c s="34" t="s">
        <v>84</v>
      </c>
      <c s="34" t="s">
        <v>12369</v>
      </c>
      <c s="35" t="s">
        <v>4</v>
      </c>
      <c s="6" t="s">
        <v>12370</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12371</v>
      </c>
    </row>
    <row r="51" spans="1:5" ht="51">
      <c r="A51" t="s">
        <v>58</v>
      </c>
      <c r="E51" s="39" t="s">
        <v>12372</v>
      </c>
    </row>
    <row r="52" spans="1:16" ht="12.75">
      <c r="A52" t="s">
        <v>48</v>
      </c>
      <c s="34" t="s">
        <v>87</v>
      </c>
      <c s="34" t="s">
        <v>12373</v>
      </c>
      <c s="35" t="s">
        <v>4</v>
      </c>
      <c s="6" t="s">
        <v>12374</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12375</v>
      </c>
    </row>
    <row r="55" spans="1:5" ht="12.75">
      <c r="A55" t="s">
        <v>58</v>
      </c>
      <c r="E55" s="39" t="s">
        <v>501</v>
      </c>
    </row>
    <row r="56" spans="1:16" ht="12.75">
      <c r="A56" t="s">
        <v>48</v>
      </c>
      <c s="34" t="s">
        <v>91</v>
      </c>
      <c s="34" t="s">
        <v>12376</v>
      </c>
      <c s="35" t="s">
        <v>4</v>
      </c>
      <c s="6" t="s">
        <v>12377</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12378</v>
      </c>
    </row>
    <row r="60" spans="1:16" ht="12.75">
      <c r="A60" t="s">
        <v>48</v>
      </c>
      <c s="34" t="s">
        <v>94</v>
      </c>
      <c s="34" t="s">
        <v>12379</v>
      </c>
      <c s="35" t="s">
        <v>4</v>
      </c>
      <c s="6" t="s">
        <v>12380</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12381</v>
      </c>
      <c s="35" t="s">
        <v>4</v>
      </c>
      <c s="6" t="s">
        <v>12382</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12367</v>
      </c>
    </row>
    <row r="67" spans="1:5" ht="38.25">
      <c r="A67" t="s">
        <v>58</v>
      </c>
      <c r="E67" s="39" t="s">
        <v>12383</v>
      </c>
    </row>
    <row r="68" spans="1:16" ht="12.75">
      <c r="A68" t="s">
        <v>48</v>
      </c>
      <c s="34" t="s">
        <v>100</v>
      </c>
      <c s="34" t="s">
        <v>12384</v>
      </c>
      <c s="35" t="s">
        <v>4</v>
      </c>
      <c s="6" t="s">
        <v>12385</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12386</v>
      </c>
    </row>
    <row r="72" spans="1:13" ht="12.75">
      <c r="A72" t="s">
        <v>45</v>
      </c>
      <c r="C72" s="31" t="s">
        <v>279</v>
      </c>
      <c r="E72" s="33" t="s">
        <v>12387</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1811</v>
      </c>
      <c s="35" t="s">
        <v>4</v>
      </c>
      <c s="6" t="s">
        <v>1812</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12388</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1825</v>
      </c>
      <c s="35" t="s">
        <v>4</v>
      </c>
      <c s="6" t="s">
        <v>1826</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12389</v>
      </c>
      <c s="35" t="s">
        <v>4</v>
      </c>
      <c s="6" t="s">
        <v>12390</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12391</v>
      </c>
      <c s="35" t="s">
        <v>4</v>
      </c>
      <c s="6" t="s">
        <v>12392</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12393</v>
      </c>
      <c s="35" t="s">
        <v>4</v>
      </c>
      <c s="6" t="s">
        <v>12394</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12395</v>
      </c>
      <c s="35" t="s">
        <v>4</v>
      </c>
      <c s="6" t="s">
        <v>12396</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12397</v>
      </c>
      <c s="35" t="s">
        <v>4</v>
      </c>
      <c s="6" t="s">
        <v>12398</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12399</v>
      </c>
      <c s="35" t="s">
        <v>4</v>
      </c>
      <c s="6" t="s">
        <v>12400</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12401</v>
      </c>
      <c s="35" t="s">
        <v>4</v>
      </c>
      <c s="6" t="s">
        <v>12402</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12316</v>
      </c>
      <c s="35" t="s">
        <v>4</v>
      </c>
      <c s="6" t="s">
        <v>12317</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12403</v>
      </c>
      <c s="35" t="s">
        <v>4</v>
      </c>
      <c s="6" t="s">
        <v>12404</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1855</v>
      </c>
      <c s="35" t="s">
        <v>4</v>
      </c>
      <c s="6" t="s">
        <v>1856</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1859</v>
      </c>
      <c s="35" t="s">
        <v>4</v>
      </c>
      <c s="6" t="s">
        <v>1860</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1861</v>
      </c>
      <c s="35" t="s">
        <v>4</v>
      </c>
      <c s="6" t="s">
        <v>1862</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2371</v>
      </c>
      <c s="35" t="s">
        <v>4</v>
      </c>
      <c s="6" t="s">
        <v>2372</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12405</v>
      </c>
      <c s="35" t="s">
        <v>4</v>
      </c>
      <c s="6" t="s">
        <v>12406</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12407</v>
      </c>
    </row>
    <row r="168" spans="1:5" ht="89.25">
      <c r="A168" t="s">
        <v>58</v>
      </c>
      <c r="E168" s="39" t="s">
        <v>12408</v>
      </c>
    </row>
    <row r="169" spans="1:16" ht="12.75">
      <c r="A169" t="s">
        <v>48</v>
      </c>
      <c s="34" t="s">
        <v>176</v>
      </c>
      <c s="34" t="s">
        <v>12409</v>
      </c>
      <c s="35" t="s">
        <v>4</v>
      </c>
      <c s="6" t="s">
        <v>12410</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12411</v>
      </c>
    </row>
    <row r="173" spans="1:16" ht="25.5">
      <c r="A173" t="s">
        <v>48</v>
      </c>
      <c s="34" t="s">
        <v>179</v>
      </c>
      <c s="34" t="s">
        <v>12412</v>
      </c>
      <c s="35" t="s">
        <v>4</v>
      </c>
      <c s="6" t="s">
        <v>12413</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12414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12351</v>
      </c>
      <c s="41">
        <f>Rekapitulace!C198</f>
      </c>
      <c s="20" t="s">
        <v>0</v>
      </c>
      <c t="s">
        <v>22</v>
      </c>
      <c t="s">
        <v>26</v>
      </c>
    </row>
    <row r="4" spans="1:16" ht="32" customHeight="1">
      <c r="A4" s="24" t="s">
        <v>19</v>
      </c>
      <c s="25" t="s">
        <v>27</v>
      </c>
      <c s="27" t="s">
        <v>12351</v>
      </c>
      <c r="E4" s="26" t="s">
        <v>12352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12417</v>
      </c>
      <c r="E8" s="30" t="s">
        <v>12416</v>
      </c>
      <c r="J8" s="29">
        <f>0+J9+J18</f>
      </c>
      <c s="29">
        <f>0+K9+K18</f>
      </c>
      <c s="29">
        <f>0+L9+L18</f>
      </c>
      <c s="29">
        <f>0+M9+M18</f>
      </c>
    </row>
    <row r="9" spans="1:13" ht="12.75">
      <c r="A9" t="s">
        <v>45</v>
      </c>
      <c r="C9" s="31" t="s">
        <v>267</v>
      </c>
      <c r="E9" s="33" t="s">
        <v>12357</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12418</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12419</v>
      </c>
    </row>
    <row r="16" spans="1:5" ht="12.75">
      <c r="A16" s="35" t="s">
        <v>56</v>
      </c>
      <c r="E16" s="40" t="s">
        <v>4</v>
      </c>
    </row>
    <row r="17" spans="1:5" ht="12.75">
      <c r="A17" t="s">
        <v>58</v>
      </c>
      <c r="E17" s="39" t="s">
        <v>501</v>
      </c>
    </row>
    <row r="18" spans="1:13" ht="12.75">
      <c r="A18" t="s">
        <v>45</v>
      </c>
      <c r="C18" s="31" t="s">
        <v>279</v>
      </c>
      <c r="E18" s="33" t="s">
        <v>12387</v>
      </c>
      <c r="J18" s="32">
        <f>0</f>
      </c>
      <c s="32">
        <f>0</f>
      </c>
      <c s="32">
        <f>0+L19+L23+L27+L31+L35+L39+L43+L47+L51+L55+L59+L63+L67</f>
      </c>
      <c s="32">
        <f>0+M19+M23+M27+M31+M35+M39+M43+M47+M51+M55+M59+M63+M67</f>
      </c>
    </row>
    <row r="19" spans="1:16" ht="38.25">
      <c r="A19" t="s">
        <v>48</v>
      </c>
      <c s="34" t="s">
        <v>25</v>
      </c>
      <c s="34" t="s">
        <v>12420</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2427</v>
      </c>
      <c s="35" t="s">
        <v>4</v>
      </c>
      <c s="6" t="s">
        <v>2428</v>
      </c>
      <c s="36" t="s">
        <v>62</v>
      </c>
      <c s="37">
        <v>80</v>
      </c>
      <c s="36">
        <v>0</v>
      </c>
      <c s="36">
        <f>ROUND(G23*H23,6)</f>
      </c>
      <c r="L23" s="38">
        <v>0</v>
      </c>
      <c s="32">
        <f>ROUND(ROUND(L23,2)*ROUND(G23,3),2)</f>
      </c>
      <c s="36" t="s">
        <v>54</v>
      </c>
      <c>
        <f>(M23*21)/100</f>
      </c>
      <c t="s">
        <v>26</v>
      </c>
    </row>
    <row r="24" spans="1:5" ht="12.75">
      <c r="A24" s="35" t="s">
        <v>55</v>
      </c>
      <c r="E24" s="39" t="s">
        <v>12421</v>
      </c>
    </row>
    <row r="25" spans="1:5" ht="12.75">
      <c r="A25" s="35" t="s">
        <v>56</v>
      </c>
      <c r="E25" s="40" t="s">
        <v>4</v>
      </c>
    </row>
    <row r="26" spans="1:5" ht="12.75">
      <c r="A26" t="s">
        <v>58</v>
      </c>
      <c r="E26" s="39" t="s">
        <v>501</v>
      </c>
    </row>
    <row r="27" spans="1:16" ht="12.75">
      <c r="A27" t="s">
        <v>48</v>
      </c>
      <c s="34" t="s">
        <v>68</v>
      </c>
      <c s="34" t="s">
        <v>12422</v>
      </c>
      <c s="35" t="s">
        <v>4</v>
      </c>
      <c s="6" t="s">
        <v>12423</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12424</v>
      </c>
    </row>
    <row r="33" spans="1:5" ht="12.75">
      <c r="A33" s="35" t="s">
        <v>56</v>
      </c>
      <c r="E33" s="40" t="s">
        <v>4</v>
      </c>
    </row>
    <row r="34" spans="1:5" ht="12.75">
      <c r="A34" t="s">
        <v>58</v>
      </c>
      <c r="E34" s="39" t="s">
        <v>501</v>
      </c>
    </row>
    <row r="35" spans="1:16" ht="25.5">
      <c r="A35" t="s">
        <v>48</v>
      </c>
      <c s="34" t="s">
        <v>74</v>
      </c>
      <c s="34" t="s">
        <v>12425</v>
      </c>
      <c s="35" t="s">
        <v>4</v>
      </c>
      <c s="6" t="s">
        <v>12426</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12427</v>
      </c>
    </row>
    <row r="38" spans="1:5" ht="12.75">
      <c r="A38" t="s">
        <v>58</v>
      </c>
      <c r="E38" s="39" t="s">
        <v>501</v>
      </c>
    </row>
    <row r="39" spans="1:16" ht="25.5">
      <c r="A39" t="s">
        <v>48</v>
      </c>
      <c s="34" t="s">
        <v>77</v>
      </c>
      <c s="34" t="s">
        <v>12428</v>
      </c>
      <c s="35" t="s">
        <v>4</v>
      </c>
      <c s="6" t="s">
        <v>12429</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12430</v>
      </c>
      <c s="35" t="s">
        <v>4</v>
      </c>
      <c s="6" t="s">
        <v>12431</v>
      </c>
      <c s="36" t="s">
        <v>62</v>
      </c>
      <c s="37">
        <v>320</v>
      </c>
      <c s="36">
        <v>0</v>
      </c>
      <c s="36">
        <f>ROUND(G43*H43,6)</f>
      </c>
      <c r="L43" s="38">
        <v>0</v>
      </c>
      <c s="32">
        <f>ROUND(ROUND(L43,2)*ROUND(G43,3),2)</f>
      </c>
      <c s="36" t="s">
        <v>54</v>
      </c>
      <c>
        <f>(M43*21)/100</f>
      </c>
      <c t="s">
        <v>26</v>
      </c>
    </row>
    <row r="44" spans="1:5" ht="12.75">
      <c r="A44" s="35" t="s">
        <v>55</v>
      </c>
      <c r="E44" s="39" t="s">
        <v>4</v>
      </c>
    </row>
    <row r="45" spans="1:5" ht="12.75">
      <c r="A45" s="35" t="s">
        <v>56</v>
      </c>
      <c r="E45" s="40" t="s">
        <v>12432</v>
      </c>
    </row>
    <row r="46" spans="1:5" ht="12.75">
      <c r="A46" t="s">
        <v>58</v>
      </c>
      <c r="E46" s="39" t="s">
        <v>501</v>
      </c>
    </row>
    <row r="47" spans="1:16" ht="25.5">
      <c r="A47" t="s">
        <v>48</v>
      </c>
      <c s="34" t="s">
        <v>87</v>
      </c>
      <c s="34" t="s">
        <v>955</v>
      </c>
      <c s="35" t="s">
        <v>4</v>
      </c>
      <c s="6" t="s">
        <v>956</v>
      </c>
      <c s="36" t="s">
        <v>80</v>
      </c>
      <c s="37">
        <v>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91</v>
      </c>
      <c s="34" t="s">
        <v>2858</v>
      </c>
      <c s="35" t="s">
        <v>4</v>
      </c>
      <c s="6" t="s">
        <v>2859</v>
      </c>
      <c s="36" t="s">
        <v>80</v>
      </c>
      <c s="37">
        <v>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94</v>
      </c>
      <c s="34" t="s">
        <v>863</v>
      </c>
      <c s="35" t="s">
        <v>4</v>
      </c>
      <c s="6" t="s">
        <v>864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97</v>
      </c>
      <c s="34" t="s">
        <v>1855</v>
      </c>
      <c s="35" t="s">
        <v>4</v>
      </c>
      <c s="6" t="s">
        <v>1856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12.75">
      <c r="A63" t="s">
        <v>48</v>
      </c>
      <c s="34" t="s">
        <v>100</v>
      </c>
      <c s="34" t="s">
        <v>1859</v>
      </c>
      <c s="35" t="s">
        <v>4</v>
      </c>
      <c s="6" t="s">
        <v>1860</v>
      </c>
      <c s="36" t="s">
        <v>369</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103</v>
      </c>
      <c s="34" t="s">
        <v>1861</v>
      </c>
      <c s="35" t="s">
        <v>4</v>
      </c>
      <c s="6" t="s">
        <v>1862</v>
      </c>
      <c s="36" t="s">
        <v>369</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12351</v>
      </c>
      <c s="41">
        <f>Rekapitulace!C198</f>
      </c>
      <c s="20" t="s">
        <v>0</v>
      </c>
      <c t="s">
        <v>22</v>
      </c>
      <c t="s">
        <v>26</v>
      </c>
    </row>
    <row r="4" spans="1:16" ht="32" customHeight="1">
      <c r="A4" s="24" t="s">
        <v>19</v>
      </c>
      <c s="25" t="s">
        <v>27</v>
      </c>
      <c s="27" t="s">
        <v>12351</v>
      </c>
      <c r="E4" s="26" t="s">
        <v>12352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12435</v>
      </c>
      <c r="E8" s="30" t="s">
        <v>12434</v>
      </c>
      <c r="J8" s="29">
        <f>0+J9+J66+J75</f>
      </c>
      <c s="29">
        <f>0+K9+K66+K75</f>
      </c>
      <c s="29">
        <f>0+L9+L66+L75</f>
      </c>
      <c s="29">
        <f>0+M9+M66+M75</f>
      </c>
    </row>
    <row r="9" spans="1:13" ht="12.75">
      <c r="A9" t="s">
        <v>45</v>
      </c>
      <c r="C9" s="31" t="s">
        <v>267</v>
      </c>
      <c r="E9" s="33" t="s">
        <v>12357</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12358</v>
      </c>
    </row>
    <row r="17" spans="1:5" ht="12.75">
      <c r="A17" t="s">
        <v>58</v>
      </c>
      <c r="E17" s="39" t="s">
        <v>501</v>
      </c>
    </row>
    <row r="18" spans="1:16" ht="25.5">
      <c r="A18" t="s">
        <v>48</v>
      </c>
      <c s="34" t="s">
        <v>25</v>
      </c>
      <c s="34" t="s">
        <v>1803</v>
      </c>
      <c s="35" t="s">
        <v>4</v>
      </c>
      <c s="6" t="s">
        <v>1804</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12436</v>
      </c>
      <c s="35" t="s">
        <v>4</v>
      </c>
      <c s="6" t="s">
        <v>12437</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12438</v>
      </c>
      <c s="35" t="s">
        <v>4</v>
      </c>
      <c s="6" t="s">
        <v>12439</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12440</v>
      </c>
      <c s="35" t="s">
        <v>4</v>
      </c>
      <c s="6" t="s">
        <v>12441</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2116</v>
      </c>
      <c s="35" t="s">
        <v>4</v>
      </c>
      <c s="6" t="s">
        <v>2117</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12442</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2422</v>
      </c>
      <c s="35" t="s">
        <v>4</v>
      </c>
      <c s="6" t="s">
        <v>2423</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12360</v>
      </c>
      <c r="E66" s="33" t="s">
        <v>12361</v>
      </c>
      <c r="J66" s="32">
        <f>0</f>
      </c>
      <c s="32">
        <f>0</f>
      </c>
      <c s="32">
        <f>0+L67+L71</f>
      </c>
      <c s="32">
        <f>0+M67+M71</f>
      </c>
    </row>
    <row r="67" spans="1:16" ht="12.75">
      <c r="A67" t="s">
        <v>48</v>
      </c>
      <c s="34" t="s">
        <v>100</v>
      </c>
      <c s="34" t="s">
        <v>12379</v>
      </c>
      <c s="35" t="s">
        <v>4</v>
      </c>
      <c s="6" t="s">
        <v>12380</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12443</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12444</v>
      </c>
    </row>
    <row r="75" spans="1:13" ht="12.75">
      <c r="A75" t="s">
        <v>45</v>
      </c>
      <c r="C75" s="31" t="s">
        <v>279</v>
      </c>
      <c r="E75" s="33" t="s">
        <v>12387</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2122</v>
      </c>
      <c s="35" t="s">
        <v>4</v>
      </c>
      <c s="6" t="s">
        <v>2123</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2427</v>
      </c>
      <c s="35" t="s">
        <v>4</v>
      </c>
      <c s="6" t="s">
        <v>2428</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12422</v>
      </c>
      <c s="35" t="s">
        <v>4</v>
      </c>
      <c s="6" t="s">
        <v>12423</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2775</v>
      </c>
      <c s="35" t="s">
        <v>4</v>
      </c>
      <c s="6" t="s">
        <v>1816</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12388</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12445</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1825</v>
      </c>
      <c s="35" t="s">
        <v>4</v>
      </c>
      <c s="6" t="s">
        <v>1826</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1624</v>
      </c>
      <c s="35" t="s">
        <v>4</v>
      </c>
      <c s="6" t="s">
        <v>1625</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1624</v>
      </c>
      <c s="35" t="s">
        <v>49</v>
      </c>
      <c s="6" t="s">
        <v>1625</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12446</v>
      </c>
      <c s="35" t="s">
        <v>4</v>
      </c>
      <c s="6" t="s">
        <v>12447</v>
      </c>
      <c s="36" t="s">
        <v>80</v>
      </c>
      <c s="37">
        <v>2</v>
      </c>
      <c s="36">
        <v>0</v>
      </c>
      <c s="36">
        <f>ROUND(G124*H124,6)</f>
      </c>
      <c r="L124" s="38">
        <v>0</v>
      </c>
      <c s="32">
        <f>ROUND(ROUND(L124,2)*ROUND(G124,3),2)</f>
      </c>
      <c s="36" t="s">
        <v>54</v>
      </c>
      <c>
        <f>(M124*21)/100</f>
      </c>
      <c t="s">
        <v>26</v>
      </c>
    </row>
    <row r="125" spans="1:5" ht="178.5">
      <c r="A125" s="35" t="s">
        <v>55</v>
      </c>
      <c r="E125" s="39" t="s">
        <v>12448</v>
      </c>
    </row>
    <row r="126" spans="1:5" ht="12.75">
      <c r="A126" s="35" t="s">
        <v>56</v>
      </c>
      <c r="E126" s="40" t="s">
        <v>4</v>
      </c>
    </row>
    <row r="127" spans="1:5" ht="12.75">
      <c r="A127" t="s">
        <v>58</v>
      </c>
      <c r="E127" s="39" t="s">
        <v>501</v>
      </c>
    </row>
    <row r="128" spans="1:16" ht="38.25">
      <c r="A128" t="s">
        <v>48</v>
      </c>
      <c s="34" t="s">
        <v>145</v>
      </c>
      <c s="34" t="s">
        <v>12449</v>
      </c>
      <c s="35" t="s">
        <v>4</v>
      </c>
      <c s="6" t="s">
        <v>12450</v>
      </c>
      <c s="36" t="s">
        <v>3053</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12451</v>
      </c>
      <c s="35" t="s">
        <v>4</v>
      </c>
      <c s="6" t="s">
        <v>12452</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12453</v>
      </c>
    </row>
    <row r="135" spans="1:5" ht="12.75">
      <c r="A135" t="s">
        <v>58</v>
      </c>
      <c r="E135" s="39" t="s">
        <v>501</v>
      </c>
    </row>
    <row r="136" spans="1:16" ht="12.75">
      <c r="A136" t="s">
        <v>48</v>
      </c>
      <c s="34" t="s">
        <v>151</v>
      </c>
      <c s="34" t="s">
        <v>1853</v>
      </c>
      <c s="35" t="s">
        <v>4</v>
      </c>
      <c s="6" t="s">
        <v>1854</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1855</v>
      </c>
      <c s="35" t="s">
        <v>4</v>
      </c>
      <c s="6" t="s">
        <v>1856</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1859</v>
      </c>
      <c s="35" t="s">
        <v>4</v>
      </c>
      <c s="6" t="s">
        <v>1860</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1861</v>
      </c>
      <c s="35" t="s">
        <v>4</v>
      </c>
      <c s="6" t="s">
        <v>1862</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2371</v>
      </c>
      <c s="35" t="s">
        <v>4</v>
      </c>
      <c s="6" t="s">
        <v>2372</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12454</v>
      </c>
      <c s="35" t="s">
        <v>4</v>
      </c>
      <c s="6" t="s">
        <v>12455</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12456</v>
      </c>
    </row>
    <row r="168" spans="1:16" ht="25.5">
      <c r="A168" t="s">
        <v>48</v>
      </c>
      <c s="34" t="s">
        <v>176</v>
      </c>
      <c s="34" t="s">
        <v>12412</v>
      </c>
      <c s="35" t="s">
        <v>4</v>
      </c>
      <c s="6" t="s">
        <v>12457</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12414</v>
      </c>
    </row>
    <row r="172" spans="1:16" ht="38.25">
      <c r="A172" t="s">
        <v>48</v>
      </c>
      <c s="34" t="s">
        <v>179</v>
      </c>
      <c s="34" t="s">
        <v>12458</v>
      </c>
      <c s="35" t="s">
        <v>4</v>
      </c>
      <c s="6" t="s">
        <v>12459</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12460</v>
      </c>
    </row>
    <row r="175" spans="1:5" ht="165.75">
      <c r="A175" t="s">
        <v>58</v>
      </c>
      <c r="E175" s="39" t="s">
        <v>12414</v>
      </c>
    </row>
    <row r="176" spans="1:16" ht="25.5">
      <c r="A176" t="s">
        <v>48</v>
      </c>
      <c s="34" t="s">
        <v>182</v>
      </c>
      <c s="34" t="s">
        <v>12461</v>
      </c>
      <c s="35" t="s">
        <v>4</v>
      </c>
      <c s="6" t="s">
        <v>12462</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12414</v>
      </c>
    </row>
    <row r="180" spans="1:16" ht="25.5">
      <c r="A180" t="s">
        <v>48</v>
      </c>
      <c s="34" t="s">
        <v>185</v>
      </c>
      <c s="34" t="s">
        <v>12463</v>
      </c>
      <c s="35" t="s">
        <v>4</v>
      </c>
      <c s="6" t="s">
        <v>12464</v>
      </c>
      <c s="36" t="s">
        <v>3053</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12414</v>
      </c>
    </row>
    <row r="184" spans="1:16" ht="38.25">
      <c r="A184" t="s">
        <v>48</v>
      </c>
      <c s="34" t="s">
        <v>188</v>
      </c>
      <c s="34" t="s">
        <v>12465</v>
      </c>
      <c s="35" t="s">
        <v>4</v>
      </c>
      <c s="6" t="s">
        <v>12466</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12460</v>
      </c>
    </row>
    <row r="187" spans="1:5" ht="165.75">
      <c r="A187" t="s">
        <v>58</v>
      </c>
      <c r="E187" s="39" t="s">
        <v>12414</v>
      </c>
    </row>
    <row r="188" spans="1:16" ht="38.25">
      <c r="A188" t="s">
        <v>48</v>
      </c>
      <c s="34" t="s">
        <v>191</v>
      </c>
      <c s="34" t="s">
        <v>12467</v>
      </c>
      <c s="35" t="s">
        <v>4</v>
      </c>
      <c s="6" t="s">
        <v>12468</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12414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12351</v>
      </c>
      <c s="41">
        <f>Rekapitulace!C198</f>
      </c>
      <c s="20" t="s">
        <v>0</v>
      </c>
      <c t="s">
        <v>22</v>
      </c>
      <c t="s">
        <v>26</v>
      </c>
    </row>
    <row r="4" spans="1:16" ht="32" customHeight="1">
      <c r="A4" s="24" t="s">
        <v>19</v>
      </c>
      <c s="25" t="s">
        <v>27</v>
      </c>
      <c s="27" t="s">
        <v>12351</v>
      </c>
      <c r="E4" s="26" t="s">
        <v>12352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12471</v>
      </c>
      <c r="E8" s="30" t="s">
        <v>12470</v>
      </c>
      <c r="J8" s="29">
        <f>0+J9+J26+J51</f>
      </c>
      <c s="29">
        <f>0+K9+K26+K51</f>
      </c>
      <c s="29">
        <f>0+L9+L26+L51</f>
      </c>
      <c s="29">
        <f>0+M9+M26+M51</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12472</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1747</v>
      </c>
      <c s="35" t="s">
        <v>1748</v>
      </c>
      <c s="6" t="s">
        <v>1749</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12473</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12474</v>
      </c>
    </row>
    <row r="34" spans="1:5" ht="12.75">
      <c r="A34" t="s">
        <v>58</v>
      </c>
      <c r="E34" s="39" t="s">
        <v>59</v>
      </c>
    </row>
    <row r="35" spans="1:16" ht="12.75">
      <c r="A35" t="s">
        <v>48</v>
      </c>
      <c s="34" t="s">
        <v>74</v>
      </c>
      <c s="34" t="s">
        <v>1775</v>
      </c>
      <c s="35" t="s">
        <v>4</v>
      </c>
      <c s="6" t="s">
        <v>1776</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12475</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12476</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12477</v>
      </c>
    </row>
    <row r="46" spans="1:5" ht="12.75">
      <c r="A46" t="s">
        <v>58</v>
      </c>
      <c r="E46" s="39" t="s">
        <v>59</v>
      </c>
    </row>
    <row r="47" spans="1:16" ht="12.75">
      <c r="A47" t="s">
        <v>48</v>
      </c>
      <c s="34" t="s">
        <v>84</v>
      </c>
      <c s="34" t="s">
        <v>1773</v>
      </c>
      <c s="35" t="s">
        <v>4</v>
      </c>
      <c s="6" t="s">
        <v>1774</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12478</v>
      </c>
    </row>
    <row r="50" spans="1:5" ht="12.75">
      <c r="A50" t="s">
        <v>58</v>
      </c>
      <c r="E50" s="39" t="s">
        <v>59</v>
      </c>
    </row>
    <row r="51" spans="1:13" ht="12.75">
      <c r="A51" t="s">
        <v>45</v>
      </c>
      <c r="C51" s="31" t="s">
        <v>279</v>
      </c>
      <c r="E51" s="33" t="s">
        <v>2424</v>
      </c>
      <c r="J51" s="32">
        <f>0</f>
      </c>
      <c s="32">
        <f>0</f>
      </c>
      <c s="32">
        <f>0+L52+L56+L60+L64+L68+L72+L76+L80+L84+L88+L92+L96+L100+L104+L108+L112+L116</f>
      </c>
      <c s="32">
        <f>0+M52+M56+M60+M64+M68+M72+M76+M80+M84+M88+M92+M96+M100+M104+M108+M112+M116</f>
      </c>
    </row>
    <row r="52" spans="1:16" ht="25.5">
      <c r="A52" t="s">
        <v>48</v>
      </c>
      <c s="34" t="s">
        <v>87</v>
      </c>
      <c s="34" t="s">
        <v>12479</v>
      </c>
      <c s="35" t="s">
        <v>4</v>
      </c>
      <c s="6" t="s">
        <v>12480</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12481</v>
      </c>
    </row>
    <row r="55" spans="1:5" ht="12.75">
      <c r="A55" t="s">
        <v>58</v>
      </c>
      <c r="E55" s="39" t="s">
        <v>59</v>
      </c>
    </row>
    <row r="56" spans="1:16" ht="38.25">
      <c r="A56" t="s">
        <v>48</v>
      </c>
      <c s="34" t="s">
        <v>91</v>
      </c>
      <c s="34" t="s">
        <v>12482</v>
      </c>
      <c s="35" t="s">
        <v>4</v>
      </c>
      <c s="6" t="s">
        <v>12483</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12484</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12485</v>
      </c>
    </row>
    <row r="67" spans="1:5" ht="12.75">
      <c r="A67" t="s">
        <v>58</v>
      </c>
      <c r="E67" s="39" t="s">
        <v>59</v>
      </c>
    </row>
    <row r="68" spans="1:16" ht="12.75">
      <c r="A68" t="s">
        <v>48</v>
      </c>
      <c s="34" t="s">
        <v>100</v>
      </c>
      <c s="34" t="s">
        <v>2702</v>
      </c>
      <c s="35" t="s">
        <v>4</v>
      </c>
      <c s="6" t="s">
        <v>2703</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12486</v>
      </c>
    </row>
    <row r="71" spans="1:5" ht="12.75">
      <c r="A71" t="s">
        <v>58</v>
      </c>
      <c r="E71" s="39" t="s">
        <v>59</v>
      </c>
    </row>
    <row r="72" spans="1:16" ht="25.5">
      <c r="A72" t="s">
        <v>48</v>
      </c>
      <c s="34" t="s">
        <v>103</v>
      </c>
      <c s="34" t="s">
        <v>2712</v>
      </c>
      <c s="35" t="s">
        <v>4</v>
      </c>
      <c s="6" t="s">
        <v>2713</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12487</v>
      </c>
    </row>
    <row r="75" spans="1:5" ht="12.75">
      <c r="A75" t="s">
        <v>58</v>
      </c>
      <c r="E75" s="39" t="s">
        <v>59</v>
      </c>
    </row>
    <row r="76" spans="1:16" ht="25.5">
      <c r="A76" t="s">
        <v>48</v>
      </c>
      <c s="34" t="s">
        <v>106</v>
      </c>
      <c s="34" t="s">
        <v>863</v>
      </c>
      <c s="35" t="s">
        <v>4</v>
      </c>
      <c s="6" t="s">
        <v>2456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2457</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1837</v>
      </c>
      <c s="35" t="s">
        <v>4</v>
      </c>
      <c s="6" t="s">
        <v>1838</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12488</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12489</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1855</v>
      </c>
      <c s="35" t="s">
        <v>4</v>
      </c>
      <c s="6" t="s">
        <v>1856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12490</v>
      </c>
      <c s="35" t="s">
        <v>4</v>
      </c>
      <c s="6" t="s">
        <v>12491</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12492</v>
      </c>
    </row>
    <row r="103" spans="1:5" ht="12.75">
      <c r="A103" t="s">
        <v>58</v>
      </c>
      <c r="E103" s="39" t="s">
        <v>59</v>
      </c>
    </row>
    <row r="104" spans="1:16" ht="12.75">
      <c r="A104" t="s">
        <v>48</v>
      </c>
      <c s="34" t="s">
        <v>127</v>
      </c>
      <c s="34" t="s">
        <v>12493</v>
      </c>
      <c s="35" t="s">
        <v>4</v>
      </c>
      <c s="6" t="s">
        <v>12494</v>
      </c>
      <c s="36" t="s">
        <v>80</v>
      </c>
      <c s="37">
        <v>1</v>
      </c>
      <c s="36">
        <v>0</v>
      </c>
      <c s="36">
        <f>ROUND(G104*H104,6)</f>
      </c>
      <c r="L104" s="38">
        <v>0</v>
      </c>
      <c s="32">
        <f>ROUND(ROUND(L104,2)*ROUND(G104,3),2)</f>
      </c>
      <c s="36" t="s">
        <v>54</v>
      </c>
      <c>
        <f>(M104*21)/100</f>
      </c>
      <c t="s">
        <v>26</v>
      </c>
    </row>
    <row r="105" spans="1:5" ht="12.75">
      <c r="A105" s="35" t="s">
        <v>55</v>
      </c>
      <c r="E105" s="39" t="s">
        <v>12495</v>
      </c>
    </row>
    <row r="106" spans="1:5" ht="12.75">
      <c r="A106" s="35" t="s">
        <v>56</v>
      </c>
      <c r="E106" s="40" t="s">
        <v>4</v>
      </c>
    </row>
    <row r="107" spans="1:5" ht="12.75">
      <c r="A107" t="s">
        <v>58</v>
      </c>
      <c r="E107" s="39" t="s">
        <v>59</v>
      </c>
    </row>
    <row r="108" spans="1:16" ht="12.75">
      <c r="A108" t="s">
        <v>48</v>
      </c>
      <c s="34" t="s">
        <v>130</v>
      </c>
      <c s="34" t="s">
        <v>12496</v>
      </c>
      <c s="35" t="s">
        <v>4</v>
      </c>
      <c s="6" t="s">
        <v>12497</v>
      </c>
      <c s="36" t="s">
        <v>80</v>
      </c>
      <c s="37">
        <v>1</v>
      </c>
      <c s="36">
        <v>0</v>
      </c>
      <c s="36">
        <f>ROUND(G108*H108,6)</f>
      </c>
      <c r="L108" s="38">
        <v>0</v>
      </c>
      <c s="32">
        <f>ROUND(ROUND(L108,2)*ROUND(G108,3),2)</f>
      </c>
      <c s="36" t="s">
        <v>54</v>
      </c>
      <c>
        <f>(M108*21)/100</f>
      </c>
      <c t="s">
        <v>26</v>
      </c>
    </row>
    <row r="109" spans="1:5" ht="12.75">
      <c r="A109" s="35" t="s">
        <v>55</v>
      </c>
      <c r="E109" s="39" t="s">
        <v>12498</v>
      </c>
    </row>
    <row r="110" spans="1:5" ht="12.75">
      <c r="A110" s="35" t="s">
        <v>56</v>
      </c>
      <c r="E110" s="40" t="s">
        <v>4</v>
      </c>
    </row>
    <row r="111" spans="1:5" ht="12.75">
      <c r="A111" t="s">
        <v>58</v>
      </c>
      <c r="E111" s="39" t="s">
        <v>59</v>
      </c>
    </row>
    <row r="112" spans="1:16" ht="12.75">
      <c r="A112" t="s">
        <v>48</v>
      </c>
      <c s="34" t="s">
        <v>133</v>
      </c>
      <c s="34" t="s">
        <v>12499</v>
      </c>
      <c s="35" t="s">
        <v>4</v>
      </c>
      <c s="6" t="s">
        <v>12500</v>
      </c>
      <c s="36" t="s">
        <v>62</v>
      </c>
      <c s="37">
        <v>400</v>
      </c>
      <c s="36">
        <v>0</v>
      </c>
      <c s="36">
        <f>ROUND(G112*H112,6)</f>
      </c>
      <c r="L112" s="38">
        <v>0</v>
      </c>
      <c s="32">
        <f>ROUND(ROUND(L112,2)*ROUND(G112,3),2)</f>
      </c>
      <c s="36" t="s">
        <v>54</v>
      </c>
      <c>
        <f>(M112*21)/100</f>
      </c>
      <c t="s">
        <v>26</v>
      </c>
    </row>
    <row r="113" spans="1:5" ht="12.75">
      <c r="A113" s="35" t="s">
        <v>55</v>
      </c>
      <c r="E113" s="39" t="s">
        <v>12501</v>
      </c>
    </row>
    <row r="114" spans="1:5" ht="12.75">
      <c r="A114" s="35" t="s">
        <v>56</v>
      </c>
      <c r="E114" s="40" t="s">
        <v>4</v>
      </c>
    </row>
    <row r="115" spans="1:5" ht="12.75">
      <c r="A115" t="s">
        <v>58</v>
      </c>
      <c r="E115" s="39" t="s">
        <v>59</v>
      </c>
    </row>
    <row r="116" spans="1:16" ht="12.75">
      <c r="A116" t="s">
        <v>48</v>
      </c>
      <c s="34" t="s">
        <v>136</v>
      </c>
      <c s="34" t="s">
        <v>12502</v>
      </c>
      <c s="35" t="s">
        <v>4</v>
      </c>
      <c s="6" t="s">
        <v>12503</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12351</v>
      </c>
      <c s="41">
        <f>Rekapitulace!C198</f>
      </c>
      <c s="20" t="s">
        <v>0</v>
      </c>
      <c t="s">
        <v>22</v>
      </c>
      <c t="s">
        <v>26</v>
      </c>
    </row>
    <row r="4" spans="1:16" ht="32" customHeight="1">
      <c r="A4" s="24" t="s">
        <v>19</v>
      </c>
      <c s="25" t="s">
        <v>27</v>
      </c>
      <c s="27" t="s">
        <v>12351</v>
      </c>
      <c r="E4" s="26" t="s">
        <v>12352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12506</v>
      </c>
      <c r="E8" s="30" t="s">
        <v>12505</v>
      </c>
      <c r="J8" s="29">
        <f>0+J9+J18+J35</f>
      </c>
      <c s="29">
        <f>0+K9+K18+K35</f>
      </c>
      <c s="29">
        <f>0+L9+L18+L35</f>
      </c>
      <c s="29">
        <f>0+M9+M18+M35</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12507</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12508</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12509</v>
      </c>
    </row>
    <row r="26" spans="1:5" ht="12.75">
      <c r="A26" t="s">
        <v>58</v>
      </c>
      <c r="E26" s="39" t="s">
        <v>59</v>
      </c>
    </row>
    <row r="27" spans="1:16" ht="12.75">
      <c r="A27" t="s">
        <v>48</v>
      </c>
      <c s="34" t="s">
        <v>68</v>
      </c>
      <c s="34" t="s">
        <v>1775</v>
      </c>
      <c s="35" t="s">
        <v>4</v>
      </c>
      <c s="6" t="s">
        <v>1776</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12510</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12511</v>
      </c>
    </row>
    <row r="34" spans="1:5" ht="12.75">
      <c r="A34" t="s">
        <v>58</v>
      </c>
      <c r="E34" s="39" t="s">
        <v>59</v>
      </c>
    </row>
    <row r="35" spans="1:13" ht="12.75">
      <c r="A35" t="s">
        <v>45</v>
      </c>
      <c r="C35" s="31" t="s">
        <v>279</v>
      </c>
      <c r="E35" s="33" t="s">
        <v>2326</v>
      </c>
      <c r="J35" s="32">
        <f>0</f>
      </c>
      <c s="32">
        <f>0</f>
      </c>
      <c s="32">
        <f>0+L36+L40+L44+L48+L52+L56+L60+L64+L68+L72+L76+L80+L84+L88+L92</f>
      </c>
      <c s="32">
        <f>0+M36+M40+M44+M48+M52+M56+M60+M64+M68+M72+M76+M80+M84+M88+M92</f>
      </c>
    </row>
    <row r="36" spans="1:16" ht="25.5">
      <c r="A36" t="s">
        <v>48</v>
      </c>
      <c s="34" t="s">
        <v>74</v>
      </c>
      <c s="34" t="s">
        <v>12512</v>
      </c>
      <c s="35" t="s">
        <v>4</v>
      </c>
      <c s="6" t="s">
        <v>12513</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12514</v>
      </c>
    </row>
    <row r="39" spans="1:5" ht="12.75">
      <c r="A39" t="s">
        <v>58</v>
      </c>
      <c r="E39" s="39" t="s">
        <v>59</v>
      </c>
    </row>
    <row r="40" spans="1:16" ht="25.5">
      <c r="A40" t="s">
        <v>48</v>
      </c>
      <c s="34" t="s">
        <v>77</v>
      </c>
      <c s="34" t="s">
        <v>12515</v>
      </c>
      <c s="35" t="s">
        <v>4</v>
      </c>
      <c s="6" t="s">
        <v>12516</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12517</v>
      </c>
    </row>
    <row r="43" spans="1:5" ht="12.75">
      <c r="A43" t="s">
        <v>58</v>
      </c>
      <c r="E43" s="39" t="s">
        <v>59</v>
      </c>
    </row>
    <row r="44" spans="1:16" ht="12.75">
      <c r="A44" t="s">
        <v>48</v>
      </c>
      <c s="34" t="s">
        <v>81</v>
      </c>
      <c s="34" t="s">
        <v>12518</v>
      </c>
      <c s="35" t="s">
        <v>4</v>
      </c>
      <c s="6" t="s">
        <v>12519</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1624</v>
      </c>
      <c s="35" t="s">
        <v>4</v>
      </c>
      <c s="6" t="s">
        <v>1625</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12520</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12521</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12522</v>
      </c>
    </row>
    <row r="75" spans="1:5" ht="12.75">
      <c r="A75" t="s">
        <v>58</v>
      </c>
      <c r="E75" s="39" t="s">
        <v>59</v>
      </c>
    </row>
    <row r="76" spans="1:16" ht="12.75">
      <c r="A76" t="s">
        <v>48</v>
      </c>
      <c s="34" t="s">
        <v>106</v>
      </c>
      <c s="34" t="s">
        <v>1837</v>
      </c>
      <c s="35" t="s">
        <v>4</v>
      </c>
      <c s="6" t="s">
        <v>1838</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1859</v>
      </c>
      <c s="35" t="s">
        <v>4</v>
      </c>
      <c s="6" t="s">
        <v>1860</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1861</v>
      </c>
      <c s="35" t="s">
        <v>4</v>
      </c>
      <c s="6" t="s">
        <v>1862</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12351</v>
      </c>
      <c s="41">
        <f>Rekapitulace!C198</f>
      </c>
      <c s="20" t="s">
        <v>0</v>
      </c>
      <c t="s">
        <v>22</v>
      </c>
      <c t="s">
        <v>26</v>
      </c>
    </row>
    <row r="4" spans="1:16" ht="32" customHeight="1">
      <c r="A4" s="24" t="s">
        <v>19</v>
      </c>
      <c s="25" t="s">
        <v>27</v>
      </c>
      <c s="27" t="s">
        <v>12351</v>
      </c>
      <c r="E4" s="26" t="s">
        <v>12352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12525</v>
      </c>
      <c r="E8" s="30" t="s">
        <v>12524</v>
      </c>
      <c r="J8" s="29">
        <f>0+J9+J26+J51</f>
      </c>
      <c s="29">
        <f>0+K9+K26+K51</f>
      </c>
      <c s="29">
        <f>0+L9+L26+L51</f>
      </c>
      <c s="29">
        <f>0+M9+M26+M51</f>
      </c>
    </row>
    <row r="9" spans="1:13" ht="12.75">
      <c r="A9" t="s">
        <v>45</v>
      </c>
      <c r="C9" s="31" t="s">
        <v>267</v>
      </c>
      <c r="E9" s="33" t="s">
        <v>12357</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12526</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12527</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12528</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12529</v>
      </c>
    </row>
    <row r="26" spans="1:13" ht="12.75">
      <c r="A26" t="s">
        <v>45</v>
      </c>
      <c r="C26" s="31" t="s">
        <v>12360</v>
      </c>
      <c r="E26" s="33" t="s">
        <v>12361</v>
      </c>
      <c r="J26" s="32">
        <f>0</f>
      </c>
      <c s="32">
        <f>0</f>
      </c>
      <c s="32">
        <f>0+L27+L31+L35+L39+L43+L47</f>
      </c>
      <c s="32">
        <f>0+M27+M31+M35+M39+M43+M47</f>
      </c>
    </row>
    <row r="27" spans="1:16" ht="12.75">
      <c r="A27" t="s">
        <v>48</v>
      </c>
      <c s="34" t="s">
        <v>68</v>
      </c>
      <c s="34" t="s">
        <v>12530</v>
      </c>
      <c s="35" t="s">
        <v>4</v>
      </c>
      <c s="6" t="s">
        <v>12531</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12532</v>
      </c>
    </row>
    <row r="31" spans="1:16" ht="12.75">
      <c r="A31" t="s">
        <v>48</v>
      </c>
      <c s="34" t="s">
        <v>71</v>
      </c>
      <c s="34" t="s">
        <v>12533</v>
      </c>
      <c s="35" t="s">
        <v>4</v>
      </c>
      <c s="6" t="s">
        <v>12380</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12381</v>
      </c>
      <c s="35" t="s">
        <v>4</v>
      </c>
      <c s="6" t="s">
        <v>12382</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12534</v>
      </c>
    </row>
    <row r="38" spans="1:5" ht="38.25">
      <c r="A38" t="s">
        <v>58</v>
      </c>
      <c r="E38" s="39" t="s">
        <v>12383</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12535</v>
      </c>
    </row>
    <row r="43" spans="1:16" ht="12.75">
      <c r="A43" t="s">
        <v>48</v>
      </c>
      <c s="34" t="s">
        <v>81</v>
      </c>
      <c s="34" t="s">
        <v>12536</v>
      </c>
      <c s="35" t="s">
        <v>4</v>
      </c>
      <c s="6" t="s">
        <v>12537</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12534</v>
      </c>
    </row>
    <row r="46" spans="1:5" ht="51">
      <c r="A46" t="s">
        <v>58</v>
      </c>
      <c r="E46" s="39" t="s">
        <v>12368</v>
      </c>
    </row>
    <row r="47" spans="1:16" ht="25.5">
      <c r="A47" t="s">
        <v>48</v>
      </c>
      <c s="34" t="s">
        <v>84</v>
      </c>
      <c s="34" t="s">
        <v>12538</v>
      </c>
      <c s="35" t="s">
        <v>4</v>
      </c>
      <c s="6" t="s">
        <v>12539</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12540</v>
      </c>
    </row>
    <row r="50" spans="1:5" ht="51">
      <c r="A50" t="s">
        <v>58</v>
      </c>
      <c r="E50" s="39" t="s">
        <v>12541</v>
      </c>
    </row>
    <row r="51" spans="1:13" ht="12.75">
      <c r="A51" t="s">
        <v>45</v>
      </c>
      <c r="C51" s="31" t="s">
        <v>279</v>
      </c>
      <c r="E51" s="33" t="s">
        <v>12387</v>
      </c>
      <c r="J51" s="32">
        <f>0</f>
      </c>
      <c s="32">
        <f>0</f>
      </c>
      <c s="32">
        <f>0+L52+L56+L60+L64+L68+L72+L76+L80+L84+L88+L92+L96+L100+L104</f>
      </c>
      <c s="32">
        <f>0+M52+M56+M60+M64+M68+M72+M76+M80+M84+M88+M92+M96+M100+M104</f>
      </c>
    </row>
    <row r="52" spans="1:16" ht="12.75">
      <c r="A52" t="s">
        <v>48</v>
      </c>
      <c s="34" t="s">
        <v>87</v>
      </c>
      <c s="34" t="s">
        <v>1811</v>
      </c>
      <c s="35" t="s">
        <v>4</v>
      </c>
      <c s="6" t="s">
        <v>1812</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2775</v>
      </c>
      <c s="35" t="s">
        <v>4</v>
      </c>
      <c s="6" t="s">
        <v>1816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1624</v>
      </c>
      <c s="35" t="s">
        <v>4</v>
      </c>
      <c s="6" t="s">
        <v>1625</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2907</v>
      </c>
      <c s="35" t="s">
        <v>4</v>
      </c>
      <c s="6" t="s">
        <v>2908</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12542</v>
      </c>
    </row>
    <row r="68" spans="1:16" ht="25.5">
      <c r="A68" t="s">
        <v>48</v>
      </c>
      <c s="34" t="s">
        <v>100</v>
      </c>
      <c s="34" t="s">
        <v>12428</v>
      </c>
      <c s="35" t="s">
        <v>4</v>
      </c>
      <c s="6" t="s">
        <v>12429</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12542</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12543</v>
      </c>
    </row>
    <row r="76" spans="1:16" ht="25.5">
      <c r="A76" t="s">
        <v>48</v>
      </c>
      <c s="34" t="s">
        <v>106</v>
      </c>
      <c s="34" t="s">
        <v>2858</v>
      </c>
      <c s="35" t="s">
        <v>4</v>
      </c>
      <c s="6" t="s">
        <v>2859</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12543</v>
      </c>
    </row>
    <row r="80" spans="1:16" ht="25.5">
      <c r="A80" t="s">
        <v>48</v>
      </c>
      <c s="34" t="s">
        <v>109</v>
      </c>
      <c s="34" t="s">
        <v>12544</v>
      </c>
      <c s="35" t="s">
        <v>4</v>
      </c>
      <c s="6" t="s">
        <v>12545</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12543</v>
      </c>
    </row>
    <row r="84" spans="1:16" ht="25.5">
      <c r="A84" t="s">
        <v>48</v>
      </c>
      <c s="34" t="s">
        <v>112</v>
      </c>
      <c s="34" t="s">
        <v>12546</v>
      </c>
      <c s="35" t="s">
        <v>4</v>
      </c>
      <c s="6" t="s">
        <v>12547</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12548</v>
      </c>
    </row>
    <row r="88" spans="1:16" ht="25.5">
      <c r="A88" t="s">
        <v>48</v>
      </c>
      <c s="34" t="s">
        <v>115</v>
      </c>
      <c s="34" t="s">
        <v>1466</v>
      </c>
      <c s="35" t="s">
        <v>4</v>
      </c>
      <c s="6" t="s">
        <v>12549</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12550</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12550</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12351</v>
      </c>
      <c s="41">
        <f>Rekapitulace!C198</f>
      </c>
      <c s="20" t="s">
        <v>0</v>
      </c>
      <c t="s">
        <v>22</v>
      </c>
      <c t="s">
        <v>26</v>
      </c>
    </row>
    <row r="4" spans="1:16" ht="32" customHeight="1">
      <c r="A4" s="24" t="s">
        <v>19</v>
      </c>
      <c s="25" t="s">
        <v>27</v>
      </c>
      <c s="27" t="s">
        <v>12351</v>
      </c>
      <c r="E4" s="26" t="s">
        <v>12352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12554</v>
      </c>
      <c r="E8" s="30" t="s">
        <v>12553</v>
      </c>
      <c r="J8" s="29">
        <f>0+J9+J14+J39+J68</f>
      </c>
      <c s="29">
        <f>0+K9+K14+K39+K68</f>
      </c>
      <c s="29">
        <f>0+L9+L14+L39+L68</f>
      </c>
      <c s="29">
        <f>0+M9+M14+M39+M68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12555</v>
      </c>
    </row>
    <row r="13" spans="1:5" ht="25.5">
      <c r="A13" t="s">
        <v>58</v>
      </c>
      <c r="E13" s="39" t="s">
        <v>677</v>
      </c>
    </row>
    <row r="14" spans="1:13" ht="12.75">
      <c r="A14" t="s">
        <v>45</v>
      </c>
      <c r="C14" s="31" t="s">
        <v>267</v>
      </c>
      <c r="E14" s="33" t="s">
        <v>12357</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12526</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12527</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12528</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12528</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12358</v>
      </c>
    </row>
    <row r="34" spans="1:5" ht="191.25">
      <c r="A34" t="s">
        <v>58</v>
      </c>
      <c r="E34" s="39" t="s">
        <v>12529</v>
      </c>
    </row>
    <row r="35" spans="1:16" ht="25.5">
      <c r="A35" t="s">
        <v>48</v>
      </c>
      <c s="34" t="s">
        <v>74</v>
      </c>
      <c s="34" t="s">
        <v>12556</v>
      </c>
      <c s="35" t="s">
        <v>4</v>
      </c>
      <c s="6" t="s">
        <v>12557</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12359</v>
      </c>
    </row>
    <row r="38" spans="1:5" ht="191.25">
      <c r="A38" t="s">
        <v>58</v>
      </c>
      <c r="E38" s="39" t="s">
        <v>12558</v>
      </c>
    </row>
    <row r="39" spans="1:13" ht="12.75">
      <c r="A39" t="s">
        <v>45</v>
      </c>
      <c r="C39" s="31" t="s">
        <v>12360</v>
      </c>
      <c r="E39" s="33" t="s">
        <v>12361</v>
      </c>
      <c r="J39" s="32">
        <f>0</f>
      </c>
      <c s="32">
        <f>0</f>
      </c>
      <c s="32">
        <f>0+L40+L44+L48+L52+L56+L60+L64</f>
      </c>
      <c s="32">
        <f>0+M40+M44+M48+M52+M56+M60+M64</f>
      </c>
    </row>
    <row r="40" spans="1:16" ht="12.75">
      <c r="A40" t="s">
        <v>48</v>
      </c>
      <c s="34" t="s">
        <v>77</v>
      </c>
      <c s="34" t="s">
        <v>12376</v>
      </c>
      <c s="35" t="s">
        <v>4</v>
      </c>
      <c s="6" t="s">
        <v>12377</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12378</v>
      </c>
    </row>
    <row r="44" spans="1:16" ht="12.75">
      <c r="A44" t="s">
        <v>48</v>
      </c>
      <c s="34" t="s">
        <v>81</v>
      </c>
      <c s="34" t="s">
        <v>12533</v>
      </c>
      <c s="35" t="s">
        <v>4</v>
      </c>
      <c s="6" t="s">
        <v>12380</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12536</v>
      </c>
      <c s="35" t="s">
        <v>4</v>
      </c>
      <c s="6" t="s">
        <v>12559</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12367</v>
      </c>
    </row>
    <row r="51" spans="1:5" ht="51">
      <c r="A51" t="s">
        <v>58</v>
      </c>
      <c r="E51" s="39" t="s">
        <v>12368</v>
      </c>
    </row>
    <row r="52" spans="1:16" ht="12.75">
      <c r="A52" t="s">
        <v>48</v>
      </c>
      <c s="34" t="s">
        <v>87</v>
      </c>
      <c s="34" t="s">
        <v>12381</v>
      </c>
      <c s="35" t="s">
        <v>4</v>
      </c>
      <c s="6" t="s">
        <v>12382</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12367</v>
      </c>
    </row>
    <row r="55" spans="1:5" ht="38.25">
      <c r="A55" t="s">
        <v>58</v>
      </c>
      <c r="E55" s="39" t="s">
        <v>12383</v>
      </c>
    </row>
    <row r="56" spans="1:16" ht="25.5">
      <c r="A56" t="s">
        <v>48</v>
      </c>
      <c s="34" t="s">
        <v>91</v>
      </c>
      <c s="34" t="s">
        <v>12560</v>
      </c>
      <c s="35" t="s">
        <v>4</v>
      </c>
      <c s="6" t="s">
        <v>12363</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12364</v>
      </c>
    </row>
    <row r="60" spans="1:16" ht="12.75">
      <c r="A60" t="s">
        <v>48</v>
      </c>
      <c s="34" t="s">
        <v>94</v>
      </c>
      <c s="34" t="s">
        <v>12384</v>
      </c>
      <c s="35" t="s">
        <v>4</v>
      </c>
      <c s="6" t="s">
        <v>12385</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12386</v>
      </c>
    </row>
    <row r="64" spans="1:16" ht="25.5">
      <c r="A64" t="s">
        <v>48</v>
      </c>
      <c s="34" t="s">
        <v>97</v>
      </c>
      <c s="34" t="s">
        <v>12561</v>
      </c>
      <c s="35" t="s">
        <v>4</v>
      </c>
      <c s="6" t="s">
        <v>12370</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12562</v>
      </c>
    </row>
    <row r="67" spans="1:5" ht="51">
      <c r="A67" t="s">
        <v>58</v>
      </c>
      <c r="E67" s="39" t="s">
        <v>12372</v>
      </c>
    </row>
    <row r="68" spans="1:13" ht="12.75">
      <c r="A68" t="s">
        <v>45</v>
      </c>
      <c r="C68" s="31" t="s">
        <v>279</v>
      </c>
      <c r="E68" s="33" t="s">
        <v>12387</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1811</v>
      </c>
      <c s="35" t="s">
        <v>4</v>
      </c>
      <c s="6" t="s">
        <v>1812</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2775</v>
      </c>
      <c s="35" t="s">
        <v>4</v>
      </c>
      <c s="6" t="s">
        <v>1816</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12388</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12542</v>
      </c>
    </row>
    <row r="81" spans="1:16" ht="12.75">
      <c r="A81" t="s">
        <v>48</v>
      </c>
      <c s="34" t="s">
        <v>109</v>
      </c>
      <c s="34" t="s">
        <v>1624</v>
      </c>
      <c s="35" t="s">
        <v>4</v>
      </c>
      <c s="6" t="s">
        <v>1625</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12418</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12543</v>
      </c>
    </row>
    <row r="93" spans="1:16" ht="25.5">
      <c r="A93" t="s">
        <v>48</v>
      </c>
      <c s="34" t="s">
        <v>118</v>
      </c>
      <c s="34" t="s">
        <v>12389</v>
      </c>
      <c s="35" t="s">
        <v>4</v>
      </c>
      <c s="6" t="s">
        <v>12390</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12563</v>
      </c>
    </row>
    <row r="97" spans="1:16" ht="25.5">
      <c r="A97" t="s">
        <v>48</v>
      </c>
      <c s="34" t="s">
        <v>121</v>
      </c>
      <c s="34" t="s">
        <v>12391</v>
      </c>
      <c s="35" t="s">
        <v>4</v>
      </c>
      <c s="6" t="s">
        <v>12392</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12564</v>
      </c>
    </row>
    <row r="101" spans="1:16" ht="25.5">
      <c r="A101" t="s">
        <v>48</v>
      </c>
      <c s="34" t="s">
        <v>124</v>
      </c>
      <c s="34" t="s">
        <v>12393</v>
      </c>
      <c s="35" t="s">
        <v>4</v>
      </c>
      <c s="6" t="s">
        <v>12394</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12564</v>
      </c>
    </row>
    <row r="105" spans="1:16" ht="25.5">
      <c r="A105" t="s">
        <v>48</v>
      </c>
      <c s="34" t="s">
        <v>127</v>
      </c>
      <c s="34" t="s">
        <v>12395</v>
      </c>
      <c s="35" t="s">
        <v>4</v>
      </c>
      <c s="6" t="s">
        <v>12396</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12414</v>
      </c>
    </row>
    <row r="109" spans="1:16" ht="12.75">
      <c r="A109" t="s">
        <v>48</v>
      </c>
      <c s="34" t="s">
        <v>130</v>
      </c>
      <c s="34" t="s">
        <v>12399</v>
      </c>
      <c s="35" t="s">
        <v>4</v>
      </c>
      <c s="6" t="s">
        <v>12400</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12565</v>
      </c>
    </row>
    <row r="113" spans="1:16" ht="25.5">
      <c r="A113" t="s">
        <v>48</v>
      </c>
      <c s="34" t="s">
        <v>133</v>
      </c>
      <c s="34" t="s">
        <v>12401</v>
      </c>
      <c s="35" t="s">
        <v>4</v>
      </c>
      <c s="6" t="s">
        <v>12402</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12566</v>
      </c>
    </row>
    <row r="117" spans="1:16" ht="25.5">
      <c r="A117" t="s">
        <v>48</v>
      </c>
      <c s="34" t="s">
        <v>136</v>
      </c>
      <c s="34" t="s">
        <v>12316</v>
      </c>
      <c s="35" t="s">
        <v>4</v>
      </c>
      <c s="6" t="s">
        <v>12317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12567</v>
      </c>
    </row>
    <row r="121" spans="1:16" ht="25.5">
      <c r="A121" t="s">
        <v>48</v>
      </c>
      <c s="34" t="s">
        <v>139</v>
      </c>
      <c s="34" t="s">
        <v>12403</v>
      </c>
      <c s="35" t="s">
        <v>4</v>
      </c>
      <c s="6" t="s">
        <v>12404</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12568</v>
      </c>
    </row>
    <row r="125" spans="1:16" ht="12.75">
      <c r="A125" t="s">
        <v>48</v>
      </c>
      <c s="34" t="s">
        <v>142</v>
      </c>
      <c s="34" t="s">
        <v>1853</v>
      </c>
      <c s="35" t="s">
        <v>4</v>
      </c>
      <c s="6" t="s">
        <v>1854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12569</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12550</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12550</v>
      </c>
    </row>
    <row r="137" spans="1:16" ht="25.5">
      <c r="A137" t="s">
        <v>48</v>
      </c>
      <c s="34" t="s">
        <v>151</v>
      </c>
      <c s="34" t="s">
        <v>1855</v>
      </c>
      <c s="35" t="s">
        <v>4</v>
      </c>
      <c s="6" t="s">
        <v>1856</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12550</v>
      </c>
    </row>
    <row r="141" spans="1:16" ht="12.75">
      <c r="A141" t="s">
        <v>48</v>
      </c>
      <c s="34" t="s">
        <v>154</v>
      </c>
      <c s="34" t="s">
        <v>1859</v>
      </c>
      <c s="35" t="s">
        <v>4</v>
      </c>
      <c s="6" t="s">
        <v>1860</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1861</v>
      </c>
      <c s="35" t="s">
        <v>4</v>
      </c>
      <c s="6" t="s">
        <v>1862</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2371</v>
      </c>
      <c s="35" t="s">
        <v>4</v>
      </c>
      <c s="6" t="s">
        <v>2372</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12551</v>
      </c>
    </row>
    <row r="153" spans="1:16" ht="25.5">
      <c r="A153" t="s">
        <v>48</v>
      </c>
      <c s="34" t="s">
        <v>163</v>
      </c>
      <c s="34" t="s">
        <v>12405</v>
      </c>
      <c s="35" t="s">
        <v>4</v>
      </c>
      <c s="6" t="s">
        <v>12406</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12407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12351</v>
      </c>
      <c s="41">
        <f>Rekapitulace!C198</f>
      </c>
      <c s="20" t="s">
        <v>0</v>
      </c>
      <c t="s">
        <v>22</v>
      </c>
      <c t="s">
        <v>26</v>
      </c>
    </row>
    <row r="4" spans="1:16" ht="32" customHeight="1">
      <c r="A4" s="24" t="s">
        <v>19</v>
      </c>
      <c s="25" t="s">
        <v>27</v>
      </c>
      <c s="27" t="s">
        <v>12351</v>
      </c>
      <c r="E4" s="26" t="s">
        <v>12352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12572</v>
      </c>
      <c r="E8" s="30" t="s">
        <v>12571</v>
      </c>
      <c r="J8" s="29">
        <f>0+J9+J38+J55</f>
      </c>
      <c s="29">
        <f>0+K9+K38+K55</f>
      </c>
      <c s="29">
        <f>0+L9+L38+L55</f>
      </c>
      <c s="29">
        <f>0+M9+M38+M55</f>
      </c>
    </row>
    <row r="9" spans="1:13" ht="12.75">
      <c r="A9" t="s">
        <v>45</v>
      </c>
      <c r="C9" s="31" t="s">
        <v>267</v>
      </c>
      <c r="E9" s="33" t="s">
        <v>12357</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12573</v>
      </c>
      <c s="35" t="s">
        <v>4</v>
      </c>
      <c s="6" t="s">
        <v>12574</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12575</v>
      </c>
      <c s="35" t="s">
        <v>4</v>
      </c>
      <c s="6" t="s">
        <v>12576</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1803</v>
      </c>
      <c s="35" t="s">
        <v>4</v>
      </c>
      <c s="6" t="s">
        <v>1804</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12577</v>
      </c>
      <c s="35" t="s">
        <v>4</v>
      </c>
      <c s="6" t="s">
        <v>12578</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12360</v>
      </c>
      <c r="E38" s="33" t="s">
        <v>12361</v>
      </c>
      <c r="J38" s="32">
        <f>0</f>
      </c>
      <c s="32">
        <f>0</f>
      </c>
      <c s="32">
        <f>0+L39+L43+L47+L51</f>
      </c>
      <c s="32">
        <f>0+M39+M43+M47+M51</f>
      </c>
    </row>
    <row r="39" spans="1:16" ht="25.5">
      <c r="A39" t="s">
        <v>48</v>
      </c>
      <c s="34" t="s">
        <v>77</v>
      </c>
      <c s="34" t="s">
        <v>12579</v>
      </c>
      <c s="35" t="s">
        <v>4</v>
      </c>
      <c s="6" t="s">
        <v>12580</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12581</v>
      </c>
      <c s="35" t="s">
        <v>4</v>
      </c>
      <c s="6" t="s">
        <v>12582</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12387</v>
      </c>
      <c r="J55" s="32">
        <f>0</f>
      </c>
      <c s="32">
        <f>0</f>
      </c>
      <c s="32">
        <f>0+L56+L60+L64+L68+L72+L76+L80+L84+L88</f>
      </c>
      <c s="32">
        <f>0+M56+M60+M64+M68+M72+M76+M80+M84+M88</f>
      </c>
    </row>
    <row r="56" spans="1:16" ht="12.75">
      <c r="A56" t="s">
        <v>48</v>
      </c>
      <c s="34" t="s">
        <v>91</v>
      </c>
      <c s="34" t="s">
        <v>12583</v>
      </c>
      <c s="35" t="s">
        <v>4</v>
      </c>
      <c s="6" t="s">
        <v>12584</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12585</v>
      </c>
      <c s="35" t="s">
        <v>4</v>
      </c>
      <c s="6" t="s">
        <v>12586</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12587</v>
      </c>
      <c s="35" t="s">
        <v>4</v>
      </c>
      <c s="6" t="s">
        <v>12588</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1835</v>
      </c>
      <c s="35" t="s">
        <v>4</v>
      </c>
      <c s="6" t="s">
        <v>1836</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1855</v>
      </c>
      <c s="35" t="s">
        <v>4</v>
      </c>
      <c s="6" t="s">
        <v>1856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1859</v>
      </c>
      <c s="35" t="s">
        <v>4</v>
      </c>
      <c s="6" t="s">
        <v>1860</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1861</v>
      </c>
      <c s="35" t="s">
        <v>4</v>
      </c>
      <c s="6" t="s">
        <v>1862</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12351</v>
      </c>
      <c s="41">
        <f>Rekapitulace!C198</f>
      </c>
      <c s="20" t="s">
        <v>0</v>
      </c>
      <c t="s">
        <v>22</v>
      </c>
      <c t="s">
        <v>26</v>
      </c>
    </row>
    <row r="4" spans="1:16" ht="32" customHeight="1">
      <c r="A4" s="24" t="s">
        <v>19</v>
      </c>
      <c s="25" t="s">
        <v>27</v>
      </c>
      <c s="27" t="s">
        <v>12351</v>
      </c>
      <c r="E4" s="26" t="s">
        <v>12352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12590</v>
      </c>
      <c r="E8" s="30" t="s">
        <v>12416</v>
      </c>
      <c r="J8" s="29">
        <f>0+J9+J14</f>
      </c>
      <c s="29">
        <f>0+K9+K14</f>
      </c>
      <c s="29">
        <f>0+L9+L14</f>
      </c>
      <c s="29">
        <f>0+M9+M14</f>
      </c>
    </row>
    <row r="9" spans="1:13" ht="12.75">
      <c r="A9" t="s">
        <v>45</v>
      </c>
      <c r="C9" s="31" t="s">
        <v>267</v>
      </c>
      <c r="E9" s="33" t="s">
        <v>12357</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12591</v>
      </c>
    </row>
    <row r="12" spans="1:5" ht="12.75">
      <c r="A12" s="35" t="s">
        <v>56</v>
      </c>
      <c r="E12" s="40" t="s">
        <v>4</v>
      </c>
    </row>
    <row r="13" spans="1:5" ht="12.75">
      <c r="A13" t="s">
        <v>58</v>
      </c>
      <c r="E13" s="39" t="s">
        <v>501</v>
      </c>
    </row>
    <row r="14" spans="1:13" ht="12.75">
      <c r="A14" t="s">
        <v>45</v>
      </c>
      <c r="C14" s="31" t="s">
        <v>279</v>
      </c>
      <c r="E14" s="33" t="s">
        <v>12387</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12418</v>
      </c>
    </row>
    <row r="19" spans="1:16" ht="12.75">
      <c r="A19" t="s">
        <v>48</v>
      </c>
      <c s="34" t="s">
        <v>25</v>
      </c>
      <c s="34" t="s">
        <v>2427</v>
      </c>
      <c s="35" t="s">
        <v>4</v>
      </c>
      <c s="6" t="s">
        <v>2428</v>
      </c>
      <c s="36" t="s">
        <v>62</v>
      </c>
      <c s="37">
        <v>2</v>
      </c>
      <c s="36">
        <v>0</v>
      </c>
      <c s="36">
        <f>ROUND(G19*H19,6)</f>
      </c>
      <c r="L19" s="38">
        <v>0</v>
      </c>
      <c s="32">
        <f>ROUND(ROUND(L19,2)*ROUND(G19,3),2)</f>
      </c>
      <c s="36" t="s">
        <v>54</v>
      </c>
      <c>
        <f>(M19*21)/100</f>
      </c>
      <c t="s">
        <v>26</v>
      </c>
    </row>
    <row r="20" spans="1:5" ht="12.75">
      <c r="A20" s="35" t="s">
        <v>55</v>
      </c>
      <c r="E20" s="39" t="s">
        <v>12421</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12424</v>
      </c>
    </row>
    <row r="25" spans="1:5" ht="12.75">
      <c r="A25" s="35" t="s">
        <v>56</v>
      </c>
      <c r="E25" s="40" t="s">
        <v>4</v>
      </c>
    </row>
    <row r="26" spans="1:5" ht="12.75">
      <c r="A26" t="s">
        <v>58</v>
      </c>
      <c r="E26" s="39" t="s">
        <v>501</v>
      </c>
    </row>
    <row r="27" spans="1:16" ht="25.5">
      <c r="A27" t="s">
        <v>48</v>
      </c>
      <c s="34" t="s">
        <v>68</v>
      </c>
      <c s="34" t="s">
        <v>12430</v>
      </c>
      <c s="35" t="s">
        <v>4</v>
      </c>
      <c s="6" t="s">
        <v>12431</v>
      </c>
      <c s="36" t="s">
        <v>62</v>
      </c>
      <c s="37">
        <v>20</v>
      </c>
      <c s="36">
        <v>0</v>
      </c>
      <c s="36">
        <f>ROUND(G27*H27,6)</f>
      </c>
      <c r="L27" s="38">
        <v>0</v>
      </c>
      <c s="32">
        <f>ROUND(ROUND(L27,2)*ROUND(G27,3),2)</f>
      </c>
      <c s="36" t="s">
        <v>54</v>
      </c>
      <c>
        <f>(M27*21)/100</f>
      </c>
      <c t="s">
        <v>26</v>
      </c>
    </row>
    <row r="28" spans="1:5" ht="12.75">
      <c r="A28" s="35" t="s">
        <v>55</v>
      </c>
      <c r="E28" s="39" t="s">
        <v>12592</v>
      </c>
    </row>
    <row r="29" spans="1:5" ht="12.75">
      <c r="A29" s="35" t="s">
        <v>56</v>
      </c>
      <c r="E29" s="40" t="s">
        <v>4</v>
      </c>
    </row>
    <row r="30" spans="1:5" ht="153">
      <c r="A30" t="s">
        <v>58</v>
      </c>
      <c r="E30" s="39" t="s">
        <v>12542</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12543</v>
      </c>
    </row>
    <row r="35" spans="1:16" ht="25.5">
      <c r="A35" t="s">
        <v>48</v>
      </c>
      <c s="34" t="s">
        <v>74</v>
      </c>
      <c s="34" t="s">
        <v>12593</v>
      </c>
      <c s="35" t="s">
        <v>4</v>
      </c>
      <c s="6" t="s">
        <v>12594</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12550</v>
      </c>
    </row>
    <row r="39" spans="1:16" ht="25.5">
      <c r="A39" t="s">
        <v>48</v>
      </c>
      <c s="34" t="s">
        <v>77</v>
      </c>
      <c s="34" t="s">
        <v>1855</v>
      </c>
      <c s="35" t="s">
        <v>4</v>
      </c>
      <c s="6" t="s">
        <v>1856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12550</v>
      </c>
    </row>
    <row r="43" spans="1:16" ht="12.75">
      <c r="A43" t="s">
        <v>48</v>
      </c>
      <c s="34" t="s">
        <v>81</v>
      </c>
      <c s="34" t="s">
        <v>1859</v>
      </c>
      <c s="35" t="s">
        <v>4</v>
      </c>
      <c s="6" t="s">
        <v>1860</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1861</v>
      </c>
      <c s="35" t="s">
        <v>4</v>
      </c>
      <c s="6" t="s">
        <v>1862</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12351</v>
      </c>
      <c s="41">
        <f>Rekapitulace!C198</f>
      </c>
      <c s="20" t="s">
        <v>0</v>
      </c>
      <c t="s">
        <v>22</v>
      </c>
      <c t="s">
        <v>26</v>
      </c>
    </row>
    <row r="4" spans="1:16" ht="32" customHeight="1">
      <c r="A4" s="24" t="s">
        <v>19</v>
      </c>
      <c s="25" t="s">
        <v>27</v>
      </c>
      <c s="27" t="s">
        <v>12351</v>
      </c>
      <c r="E4" s="26" t="s">
        <v>12352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12597</v>
      </c>
      <c r="E8" s="30" t="s">
        <v>12596</v>
      </c>
      <c r="J8" s="29">
        <f>0+J9+J14+J47+J64</f>
      </c>
      <c s="29">
        <f>0+K9+K14+K47+K64</f>
      </c>
      <c s="29">
        <f>0+L9+L14+L47+L64</f>
      </c>
      <c s="29">
        <f>0+M9+M14+M47+M64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12598</v>
      </c>
    </row>
    <row r="13" spans="1:5" ht="25.5">
      <c r="A13" t="s">
        <v>58</v>
      </c>
      <c r="E13" s="39" t="s">
        <v>677</v>
      </c>
    </row>
    <row r="14" spans="1:13" ht="12.75">
      <c r="A14" t="s">
        <v>45</v>
      </c>
      <c r="C14" s="31" t="s">
        <v>267</v>
      </c>
      <c r="E14" s="33" t="s">
        <v>12357</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12526</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12527</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12528</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12358</v>
      </c>
    </row>
    <row r="30" spans="1:5" ht="191.25">
      <c r="A30" t="s">
        <v>58</v>
      </c>
      <c r="E30" s="39" t="s">
        <v>12529</v>
      </c>
    </row>
    <row r="31" spans="1:16" ht="25.5">
      <c r="A31" t="s">
        <v>48</v>
      </c>
      <c s="34" t="s">
        <v>71</v>
      </c>
      <c s="34" t="s">
        <v>12599</v>
      </c>
      <c s="35" t="s">
        <v>4</v>
      </c>
      <c s="6" t="s">
        <v>12600</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12418</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12359</v>
      </c>
    </row>
    <row r="38" spans="1:5" ht="191.25">
      <c r="A38" t="s">
        <v>58</v>
      </c>
      <c r="E38" s="39" t="s">
        <v>12558</v>
      </c>
    </row>
    <row r="39" spans="1:16" ht="25.5">
      <c r="A39" t="s">
        <v>48</v>
      </c>
      <c s="34" t="s">
        <v>77</v>
      </c>
      <c s="34" t="s">
        <v>12601</v>
      </c>
      <c s="35" t="s">
        <v>4</v>
      </c>
      <c s="6" t="s">
        <v>12602</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2663</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12535</v>
      </c>
    </row>
    <row r="47" spans="1:13" ht="12.75">
      <c r="A47" t="s">
        <v>45</v>
      </c>
      <c r="C47" s="31" t="s">
        <v>12360</v>
      </c>
      <c r="E47" s="33" t="s">
        <v>12361</v>
      </c>
      <c r="J47" s="32">
        <f>0</f>
      </c>
      <c s="32">
        <f>0</f>
      </c>
      <c s="32">
        <f>0+L48+L52+L56+L60</f>
      </c>
      <c s="32">
        <f>0+M48+M52+M56+M60</f>
      </c>
    </row>
    <row r="48" spans="1:16" ht="12.75">
      <c r="A48" t="s">
        <v>48</v>
      </c>
      <c s="34" t="s">
        <v>84</v>
      </c>
      <c s="34" t="s">
        <v>12376</v>
      </c>
      <c s="35" t="s">
        <v>4</v>
      </c>
      <c s="6" t="s">
        <v>12377</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12378</v>
      </c>
    </row>
    <row r="52" spans="1:16" ht="12.75">
      <c r="A52" t="s">
        <v>48</v>
      </c>
      <c s="34" t="s">
        <v>87</v>
      </c>
      <c s="34" t="s">
        <v>12533</v>
      </c>
      <c s="35" t="s">
        <v>4</v>
      </c>
      <c s="6" t="s">
        <v>12380</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12560</v>
      </c>
      <c s="35" t="s">
        <v>4</v>
      </c>
      <c s="6" t="s">
        <v>12363</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12364</v>
      </c>
    </row>
    <row r="60" spans="1:16" ht="25.5">
      <c r="A60" t="s">
        <v>48</v>
      </c>
      <c s="34" t="s">
        <v>94</v>
      </c>
      <c s="34" t="s">
        <v>12603</v>
      </c>
      <c s="35" t="s">
        <v>4</v>
      </c>
      <c s="6" t="s">
        <v>12604</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12605</v>
      </c>
    </row>
    <row r="64" spans="1:13" ht="12.75">
      <c r="A64" t="s">
        <v>45</v>
      </c>
      <c r="C64" s="31" t="s">
        <v>279</v>
      </c>
      <c r="E64" s="33" t="s">
        <v>12387</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12606</v>
      </c>
    </row>
    <row r="69" spans="1:16" ht="12.75">
      <c r="A69" t="s">
        <v>48</v>
      </c>
      <c s="34" t="s">
        <v>100</v>
      </c>
      <c s="34" t="s">
        <v>2427</v>
      </c>
      <c s="35" t="s">
        <v>4</v>
      </c>
      <c s="6" t="s">
        <v>2428</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1811</v>
      </c>
      <c s="35" t="s">
        <v>4</v>
      </c>
      <c s="6" t="s">
        <v>1812</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12388</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12542</v>
      </c>
    </row>
    <row r="85" spans="1:16" ht="12.75">
      <c r="A85" t="s">
        <v>48</v>
      </c>
      <c s="34" t="s">
        <v>112</v>
      </c>
      <c s="34" t="s">
        <v>1825</v>
      </c>
      <c s="35" t="s">
        <v>4</v>
      </c>
      <c s="6" t="s">
        <v>1826</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12418</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12543</v>
      </c>
    </row>
    <row r="101" spans="1:16" ht="12.75">
      <c r="A101" t="s">
        <v>48</v>
      </c>
      <c s="34" t="s">
        <v>124</v>
      </c>
      <c s="34" t="s">
        <v>12607</v>
      </c>
      <c s="35" t="s">
        <v>4</v>
      </c>
      <c s="6" t="s">
        <v>12608</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12563</v>
      </c>
    </row>
    <row r="105" spans="1:16" ht="25.5">
      <c r="A105" t="s">
        <v>48</v>
      </c>
      <c s="34" t="s">
        <v>127</v>
      </c>
      <c s="34" t="s">
        <v>12391</v>
      </c>
      <c s="35" t="s">
        <v>4</v>
      </c>
      <c s="6" t="s">
        <v>12392</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12564</v>
      </c>
    </row>
    <row r="109" spans="1:16" ht="12.75">
      <c r="A109" t="s">
        <v>48</v>
      </c>
      <c s="34" t="s">
        <v>130</v>
      </c>
      <c s="34" t="s">
        <v>12399</v>
      </c>
      <c s="35" t="s">
        <v>4</v>
      </c>
      <c s="6" t="s">
        <v>12400</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12565</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12550</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12550</v>
      </c>
    </row>
    <row r="121" spans="1:16" ht="25.5">
      <c r="A121" t="s">
        <v>48</v>
      </c>
      <c s="34" t="s">
        <v>139</v>
      </c>
      <c s="34" t="s">
        <v>1855</v>
      </c>
      <c s="35" t="s">
        <v>4</v>
      </c>
      <c s="6" t="s">
        <v>1856</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12550</v>
      </c>
    </row>
    <row r="125" spans="1:16" ht="12.75">
      <c r="A125" t="s">
        <v>48</v>
      </c>
      <c s="34" t="s">
        <v>142</v>
      </c>
      <c s="34" t="s">
        <v>1859</v>
      </c>
      <c s="35" t="s">
        <v>4</v>
      </c>
      <c s="6" t="s">
        <v>1860</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1861</v>
      </c>
      <c s="35" t="s">
        <v>4</v>
      </c>
      <c s="6" t="s">
        <v>1862</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2371</v>
      </c>
      <c s="35" t="s">
        <v>4</v>
      </c>
      <c s="6" t="s">
        <v>2372</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12551</v>
      </c>
    </row>
    <row r="137" spans="1:16" ht="12.75">
      <c r="A137" t="s">
        <v>48</v>
      </c>
      <c s="34" t="s">
        <v>151</v>
      </c>
      <c s="34" t="s">
        <v>12609</v>
      </c>
      <c s="35" t="s">
        <v>4</v>
      </c>
      <c s="6" t="s">
        <v>12610</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12563</v>
      </c>
    </row>
    <row r="141" spans="1:16" ht="25.5">
      <c r="A141" t="s">
        <v>48</v>
      </c>
      <c s="34" t="s">
        <v>154</v>
      </c>
      <c s="34" t="s">
        <v>12611</v>
      </c>
      <c s="35" t="s">
        <v>4</v>
      </c>
      <c s="6" t="s">
        <v>12612</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12414</v>
      </c>
    </row>
    <row r="145" spans="1:16" ht="25.5">
      <c r="A145" t="s">
        <v>48</v>
      </c>
      <c s="34" t="s">
        <v>157</v>
      </c>
      <c s="34" t="s">
        <v>12412</v>
      </c>
      <c s="35" t="s">
        <v>4</v>
      </c>
      <c s="6" t="s">
        <v>12413</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12414</v>
      </c>
    </row>
    <row r="149" spans="1:16" ht="25.5">
      <c r="A149" t="s">
        <v>48</v>
      </c>
      <c s="34" t="s">
        <v>160</v>
      </c>
      <c s="34" t="s">
        <v>12613</v>
      </c>
      <c s="35" t="s">
        <v>4</v>
      </c>
      <c s="6" t="s">
        <v>12614</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12414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12351</v>
      </c>
      <c s="41">
        <f>Rekapitulace!C198</f>
      </c>
      <c s="20" t="s">
        <v>0</v>
      </c>
      <c t="s">
        <v>22</v>
      </c>
      <c t="s">
        <v>26</v>
      </c>
    </row>
    <row r="4" spans="1:16" ht="32" customHeight="1">
      <c r="A4" s="24" t="s">
        <v>19</v>
      </c>
      <c s="25" t="s">
        <v>27</v>
      </c>
      <c s="27" t="s">
        <v>12351</v>
      </c>
      <c r="E4" s="26" t="s">
        <v>12352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12617</v>
      </c>
      <c r="E8" s="30" t="s">
        <v>12616</v>
      </c>
      <c r="J8" s="29">
        <f>0+J9+J30+J63</f>
      </c>
      <c s="29">
        <f>0+K9+K30+K63</f>
      </c>
      <c s="29">
        <f>0+L9+L30+L63</f>
      </c>
      <c s="29">
        <f>0+M9+M30+M63</f>
      </c>
    </row>
    <row r="9" spans="1:13" ht="12.75">
      <c r="A9" t="s">
        <v>45</v>
      </c>
      <c r="C9" s="31" t="s">
        <v>267</v>
      </c>
      <c r="E9" s="33" t="s">
        <v>12357</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12526</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12527</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12528</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12528</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12529</v>
      </c>
    </row>
    <row r="30" spans="1:13" ht="12.75">
      <c r="A30" t="s">
        <v>45</v>
      </c>
      <c r="C30" s="31" t="s">
        <v>12360</v>
      </c>
      <c r="E30" s="33" t="s">
        <v>12361</v>
      </c>
      <c r="J30" s="32">
        <f>0</f>
      </c>
      <c s="32">
        <f>0</f>
      </c>
      <c s="32">
        <f>0+L31+L35+L39+L43+L47+L51+L55+L59</f>
      </c>
      <c s="32">
        <f>0+M31+M35+M39+M43+M47+M51+M55+M59</f>
      </c>
    </row>
    <row r="31" spans="1:16" ht="12.75">
      <c r="A31" t="s">
        <v>48</v>
      </c>
      <c s="34" t="s">
        <v>71</v>
      </c>
      <c s="34" t="s">
        <v>12376</v>
      </c>
      <c s="35" t="s">
        <v>4</v>
      </c>
      <c s="6" t="s">
        <v>12377</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12378</v>
      </c>
    </row>
    <row r="35" spans="1:16" ht="12.75">
      <c r="A35" t="s">
        <v>48</v>
      </c>
      <c s="34" t="s">
        <v>74</v>
      </c>
      <c s="34" t="s">
        <v>12530</v>
      </c>
      <c s="35" t="s">
        <v>4</v>
      </c>
      <c s="6" t="s">
        <v>12531</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12532</v>
      </c>
    </row>
    <row r="39" spans="1:16" ht="25.5">
      <c r="A39" t="s">
        <v>48</v>
      </c>
      <c s="34" t="s">
        <v>77</v>
      </c>
      <c s="34" t="s">
        <v>12618</v>
      </c>
      <c s="35" t="s">
        <v>4</v>
      </c>
      <c s="6" t="s">
        <v>12619</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12620</v>
      </c>
    </row>
    <row r="43" spans="1:16" ht="12.75">
      <c r="A43" t="s">
        <v>48</v>
      </c>
      <c s="34" t="s">
        <v>81</v>
      </c>
      <c s="34" t="s">
        <v>12533</v>
      </c>
      <c s="35" t="s">
        <v>4</v>
      </c>
      <c s="6" t="s">
        <v>12380</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12381</v>
      </c>
      <c s="35" t="s">
        <v>4</v>
      </c>
      <c s="6" t="s">
        <v>12382</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12534</v>
      </c>
    </row>
    <row r="50" spans="1:5" ht="38.25">
      <c r="A50" t="s">
        <v>58</v>
      </c>
      <c r="E50" s="39" t="s">
        <v>12383</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12535</v>
      </c>
    </row>
    <row r="55" spans="1:16" ht="12.75">
      <c r="A55" t="s">
        <v>48</v>
      </c>
      <c s="34" t="s">
        <v>91</v>
      </c>
      <c s="34" t="s">
        <v>12536</v>
      </c>
      <c s="35" t="s">
        <v>4</v>
      </c>
      <c s="6" t="s">
        <v>12537</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12534</v>
      </c>
    </row>
    <row r="58" spans="1:5" ht="51">
      <c r="A58" t="s">
        <v>58</v>
      </c>
      <c r="E58" s="39" t="s">
        <v>12368</v>
      </c>
    </row>
    <row r="59" spans="1:16" ht="25.5">
      <c r="A59" t="s">
        <v>48</v>
      </c>
      <c s="34" t="s">
        <v>94</v>
      </c>
      <c s="34" t="s">
        <v>12538</v>
      </c>
      <c s="35" t="s">
        <v>4</v>
      </c>
      <c s="6" t="s">
        <v>12539</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12540</v>
      </c>
    </row>
    <row r="62" spans="1:5" ht="51">
      <c r="A62" t="s">
        <v>58</v>
      </c>
      <c r="E62" s="39" t="s">
        <v>12541</v>
      </c>
    </row>
    <row r="63" spans="1:13" ht="12.75">
      <c r="A63" t="s">
        <v>45</v>
      </c>
      <c r="C63" s="31" t="s">
        <v>279</v>
      </c>
      <c r="E63" s="33" t="s">
        <v>12387</v>
      </c>
      <c r="J63" s="32">
        <f>0</f>
      </c>
      <c s="32">
        <f>0</f>
      </c>
      <c s="32">
        <f>0+L64+L68+L72+L76+L80+L84+L88+L92+L96+L100+L104</f>
      </c>
      <c s="32">
        <f>0+M64+M68+M72+M76+M80+M84+M88+M92+M96+M100+M104</f>
      </c>
    </row>
    <row r="64" spans="1:16" ht="12.75">
      <c r="A64" t="s">
        <v>48</v>
      </c>
      <c s="34" t="s">
        <v>97</v>
      </c>
      <c s="34" t="s">
        <v>1811</v>
      </c>
      <c s="35" t="s">
        <v>4</v>
      </c>
      <c s="6" t="s">
        <v>1812</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2775</v>
      </c>
      <c s="35" t="s">
        <v>4</v>
      </c>
      <c s="6" t="s">
        <v>1816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1624</v>
      </c>
      <c s="35" t="s">
        <v>4</v>
      </c>
      <c s="6" t="s">
        <v>1625</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2853</v>
      </c>
      <c s="35" t="s">
        <v>4</v>
      </c>
      <c s="6" t="s">
        <v>2854</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12542</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12543</v>
      </c>
    </row>
    <row r="84" spans="1:16" ht="25.5">
      <c r="A84" t="s">
        <v>48</v>
      </c>
      <c s="34" t="s">
        <v>112</v>
      </c>
      <c s="34" t="s">
        <v>2858</v>
      </c>
      <c s="35" t="s">
        <v>4</v>
      </c>
      <c s="6" t="s">
        <v>2859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12543</v>
      </c>
    </row>
    <row r="88" spans="1:16" ht="25.5">
      <c r="A88" t="s">
        <v>48</v>
      </c>
      <c s="34" t="s">
        <v>115</v>
      </c>
      <c s="34" t="s">
        <v>1466</v>
      </c>
      <c s="35" t="s">
        <v>4</v>
      </c>
      <c s="6" t="s">
        <v>12549</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12550</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12550</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12351</v>
      </c>
      <c s="41">
        <f>Rekapitulace!C198</f>
      </c>
      <c s="20" t="s">
        <v>0</v>
      </c>
      <c t="s">
        <v>22</v>
      </c>
      <c t="s">
        <v>26</v>
      </c>
    </row>
    <row r="4" spans="1:16" ht="32" customHeight="1">
      <c r="A4" s="24" t="s">
        <v>19</v>
      </c>
      <c s="25" t="s">
        <v>27</v>
      </c>
      <c s="27" t="s">
        <v>12351</v>
      </c>
      <c r="E4" s="26" t="s">
        <v>12352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12623</v>
      </c>
      <c r="E8" s="30" t="s">
        <v>12622</v>
      </c>
      <c r="J8" s="29">
        <f>0+J9+J18+J47</f>
      </c>
      <c s="29">
        <f>0+K9+K18+K47</f>
      </c>
      <c s="29">
        <f>0+L9+L18+L47</f>
      </c>
      <c s="29">
        <f>0+M9+M18+M47</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12624</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12625</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12626</v>
      </c>
    </row>
    <row r="26" spans="1:5" ht="12.75">
      <c r="A26" t="s">
        <v>58</v>
      </c>
      <c r="E26" s="39" t="s">
        <v>59</v>
      </c>
    </row>
    <row r="27" spans="1:16" ht="12.75">
      <c r="A27" t="s">
        <v>48</v>
      </c>
      <c s="34" t="s">
        <v>68</v>
      </c>
      <c s="34" t="s">
        <v>11252</v>
      </c>
      <c s="35" t="s">
        <v>4</v>
      </c>
      <c s="6" t="s">
        <v>11241</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12627</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12628</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12629</v>
      </c>
    </row>
    <row r="38" spans="1:5" ht="12.75">
      <c r="A38" t="s">
        <v>58</v>
      </c>
      <c r="E38" s="39" t="s">
        <v>59</v>
      </c>
    </row>
    <row r="39" spans="1:16" ht="12.75">
      <c r="A39" t="s">
        <v>48</v>
      </c>
      <c s="34" t="s">
        <v>77</v>
      </c>
      <c s="34" t="s">
        <v>1775</v>
      </c>
      <c s="35" t="s">
        <v>4</v>
      </c>
      <c s="6" t="s">
        <v>1776</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12629</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12630</v>
      </c>
    </row>
    <row r="45" spans="1:5" ht="12.75">
      <c r="A45" s="35" t="s">
        <v>56</v>
      </c>
      <c r="E45" s="40" t="s">
        <v>12631</v>
      </c>
    </row>
    <row r="46" spans="1:5" ht="12.75">
      <c r="A46" t="s">
        <v>58</v>
      </c>
      <c r="E46" s="39" t="s">
        <v>59</v>
      </c>
    </row>
    <row r="47" spans="1:13" ht="12.75">
      <c r="A47" t="s">
        <v>45</v>
      </c>
      <c r="C47" s="31" t="s">
        <v>279</v>
      </c>
      <c r="E47" s="33" t="s">
        <v>2326</v>
      </c>
      <c r="J47" s="32">
        <f>0</f>
      </c>
      <c s="32">
        <f>0</f>
      </c>
      <c s="32">
        <f>0+L48+L52+L56+L60+L64+L68+L72+L76+L80+L84+L88+L92+L96+L100+L104+L108+L112+L116+L120+L124</f>
      </c>
      <c s="32">
        <f>0+M48+M52+M56+M60+M64+M68+M72+M76+M80+M84+M88+M92+M96+M100+M104+M108+M112+M116+M120+M124</f>
      </c>
    </row>
    <row r="48" spans="1:16" ht="12.75">
      <c r="A48" t="s">
        <v>48</v>
      </c>
      <c s="34" t="s">
        <v>84</v>
      </c>
      <c s="34" t="s">
        <v>2844</v>
      </c>
      <c s="35" t="s">
        <v>4</v>
      </c>
      <c s="6" t="s">
        <v>2845</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12632</v>
      </c>
    </row>
    <row r="51" spans="1:5" ht="12.75">
      <c r="A51" t="s">
        <v>58</v>
      </c>
      <c r="E51" s="39" t="s">
        <v>59</v>
      </c>
    </row>
    <row r="52" spans="1:16" ht="25.5">
      <c r="A52" t="s">
        <v>48</v>
      </c>
      <c s="34" t="s">
        <v>87</v>
      </c>
      <c s="34" t="s">
        <v>2846</v>
      </c>
      <c s="35" t="s">
        <v>4</v>
      </c>
      <c s="6" t="s">
        <v>2847</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12633</v>
      </c>
      <c s="35" t="s">
        <v>4</v>
      </c>
      <c s="6" t="s">
        <v>12634</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12635</v>
      </c>
      <c s="35" t="s">
        <v>4</v>
      </c>
      <c s="6" t="s">
        <v>12636</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12637</v>
      </c>
      <c s="35" t="s">
        <v>4</v>
      </c>
      <c s="6" t="s">
        <v>12638</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12639</v>
      </c>
      <c s="35" t="s">
        <v>4</v>
      </c>
      <c s="6" t="s">
        <v>12640</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12641</v>
      </c>
      <c s="35" t="s">
        <v>4</v>
      </c>
      <c s="6" t="s">
        <v>12642</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12643</v>
      </c>
      <c s="35" t="s">
        <v>4</v>
      </c>
      <c s="6" t="s">
        <v>12644</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12645</v>
      </c>
      <c s="35" t="s">
        <v>4</v>
      </c>
      <c s="6" t="s">
        <v>12646</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1837</v>
      </c>
      <c s="35" t="s">
        <v>4</v>
      </c>
      <c s="6" t="s">
        <v>1838</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1859</v>
      </c>
      <c s="35" t="s">
        <v>4</v>
      </c>
      <c s="6" t="s">
        <v>1860</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1861</v>
      </c>
      <c s="35" t="s">
        <v>4</v>
      </c>
      <c s="6" t="s">
        <v>1862</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1638</v>
      </c>
      <c s="35" t="s">
        <v>4</v>
      </c>
      <c s="6" t="s">
        <v>1639</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1855</v>
      </c>
      <c s="35" t="s">
        <v>4</v>
      </c>
      <c s="6" t="s">
        <v>1856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12647</v>
      </c>
      <c s="41">
        <f>Rekapitulace!C211</f>
      </c>
      <c s="20" t="s">
        <v>0</v>
      </c>
      <c t="s">
        <v>22</v>
      </c>
      <c t="s">
        <v>26</v>
      </c>
    </row>
    <row r="4" spans="1:16" ht="32" customHeight="1">
      <c r="A4" s="24" t="s">
        <v>19</v>
      </c>
      <c s="25" t="s">
        <v>27</v>
      </c>
      <c s="27" t="s">
        <v>12647</v>
      </c>
      <c r="E4" s="26" t="s">
        <v>12648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12651</v>
      </c>
      <c r="E8" s="30" t="s">
        <v>12650</v>
      </c>
      <c r="J8" s="29">
        <f>0+J9+J46+J63</f>
      </c>
      <c s="29">
        <f>0+K9+K46+K63</f>
      </c>
      <c s="29">
        <f>0+L9+L46+L63</f>
      </c>
      <c s="29">
        <f>0+M9+M46+M63</f>
      </c>
    </row>
    <row r="9" spans="1:13" ht="12.75">
      <c r="A9" t="s">
        <v>45</v>
      </c>
      <c r="C9" s="31" t="s">
        <v>1739</v>
      </c>
      <c r="E9" s="33" t="s">
        <v>12652</v>
      </c>
      <c r="J9" s="32">
        <f>0</f>
      </c>
      <c s="32">
        <f>0</f>
      </c>
      <c s="32">
        <f>0+L10+L14+L18+L22+L26+L30+L34+L38+L42</f>
      </c>
      <c s="32">
        <f>0+M10+M14+M18+M22+M26+M30+M34+M38+M42</f>
      </c>
    </row>
    <row r="10" spans="1:16" ht="25.5">
      <c r="A10" t="s">
        <v>48</v>
      </c>
      <c s="34" t="s">
        <v>49</v>
      </c>
      <c s="34" t="s">
        <v>12653</v>
      </c>
      <c s="35" t="s">
        <v>51</v>
      </c>
      <c s="6" t="s">
        <v>12654</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12655</v>
      </c>
      <c s="35" t="s">
        <v>51</v>
      </c>
      <c s="6" t="s">
        <v>12656</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12657</v>
      </c>
      <c s="35" t="s">
        <v>51</v>
      </c>
      <c s="6" t="s">
        <v>12658</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12659</v>
      </c>
      <c s="35" t="s">
        <v>51</v>
      </c>
      <c s="6" t="s">
        <v>12660</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12661</v>
      </c>
      <c s="35" t="s">
        <v>51</v>
      </c>
      <c s="6" t="s">
        <v>12662</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12663</v>
      </c>
      <c s="35" t="s">
        <v>51</v>
      </c>
      <c s="6" t="s">
        <v>12664</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12665</v>
      </c>
      <c s="35" t="s">
        <v>51</v>
      </c>
      <c s="6" t="s">
        <v>12666</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12667</v>
      </c>
      <c s="35" t="s">
        <v>51</v>
      </c>
      <c s="6" t="s">
        <v>12668</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12669</v>
      </c>
      <c s="35" t="s">
        <v>51</v>
      </c>
      <c s="6" t="s">
        <v>12670</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12671</v>
      </c>
      <c r="J46" s="32">
        <f>0</f>
      </c>
      <c s="32">
        <f>0</f>
      </c>
      <c s="32">
        <f>0+L47+L51+L55+L59</f>
      </c>
      <c s="32">
        <f>0+M47+M51+M55+M59</f>
      </c>
    </row>
    <row r="47" spans="1:16" ht="25.5">
      <c r="A47" t="s">
        <v>48</v>
      </c>
      <c s="34" t="s">
        <v>84</v>
      </c>
      <c s="34" t="s">
        <v>12653</v>
      </c>
      <c s="35" t="s">
        <v>406</v>
      </c>
      <c s="6" t="s">
        <v>12654</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12657</v>
      </c>
      <c s="35" t="s">
        <v>406</v>
      </c>
      <c s="6" t="s">
        <v>12658</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12672</v>
      </c>
      <c s="35" t="s">
        <v>406</v>
      </c>
      <c s="6" t="s">
        <v>12673</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12674</v>
      </c>
      <c s="35" t="s">
        <v>406</v>
      </c>
      <c s="6" t="s">
        <v>12675</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12676</v>
      </c>
      <c r="J63" s="32">
        <f>0</f>
      </c>
      <c s="32">
        <f>0</f>
      </c>
      <c s="32">
        <f>0+L64+L68+L72+L76</f>
      </c>
      <c s="32">
        <f>0+M64+M68+M72+M76</f>
      </c>
    </row>
    <row r="64" spans="1:16" ht="12.75">
      <c r="A64" t="s">
        <v>48</v>
      </c>
      <c s="34" t="s">
        <v>97</v>
      </c>
      <c s="34" t="s">
        <v>11819</v>
      </c>
      <c s="35" t="s">
        <v>4</v>
      </c>
      <c s="6" t="s">
        <v>11820</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11808</v>
      </c>
      <c s="35" t="s">
        <v>4</v>
      </c>
      <c s="6" t="s">
        <v>11809</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11815</v>
      </c>
      <c s="35" t="s">
        <v>4</v>
      </c>
      <c s="6" t="s">
        <v>11816</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11822</v>
      </c>
      <c s="35" t="s">
        <v>4</v>
      </c>
      <c s="6" t="s">
        <v>11823</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12647</v>
      </c>
      <c s="41">
        <f>Rekapitulace!C211</f>
      </c>
      <c s="20" t="s">
        <v>0</v>
      </c>
      <c t="s">
        <v>22</v>
      </c>
      <c t="s">
        <v>26</v>
      </c>
    </row>
    <row r="4" spans="1:16" ht="32" customHeight="1">
      <c r="A4" s="24" t="s">
        <v>19</v>
      </c>
      <c s="25" t="s">
        <v>27</v>
      </c>
      <c s="27" t="s">
        <v>12647</v>
      </c>
      <c r="E4" s="26" t="s">
        <v>12648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12679</v>
      </c>
      <c r="E8" s="30" t="s">
        <v>12678</v>
      </c>
      <c r="J8" s="29">
        <f>0+J9+J22+J39</f>
      </c>
      <c s="29">
        <f>0+K9+K22+K39</f>
      </c>
      <c s="29">
        <f>0+L9+L22+L39</f>
      </c>
      <c s="29">
        <f>0+M9+M22+M39</f>
      </c>
    </row>
    <row r="9" spans="1:13" ht="12.75">
      <c r="A9" t="s">
        <v>45</v>
      </c>
      <c r="C9" s="31" t="s">
        <v>1739</v>
      </c>
      <c r="E9" s="33" t="s">
        <v>12680</v>
      </c>
      <c r="J9" s="32">
        <f>0</f>
      </c>
      <c s="32">
        <f>0</f>
      </c>
      <c s="32">
        <f>0+L10+L14+L18</f>
      </c>
      <c s="32">
        <f>0+M10+M14+M18</f>
      </c>
    </row>
    <row r="10" spans="1:16" ht="25.5">
      <c r="A10" t="s">
        <v>48</v>
      </c>
      <c s="34" t="s">
        <v>49</v>
      </c>
      <c s="34" t="s">
        <v>12653</v>
      </c>
      <c s="35" t="s">
        <v>51</v>
      </c>
      <c s="6" t="s">
        <v>12654</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12655</v>
      </c>
      <c s="35" t="s">
        <v>51</v>
      </c>
      <c s="6" t="s">
        <v>12656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12669</v>
      </c>
      <c s="35" t="s">
        <v>51</v>
      </c>
      <c s="6" t="s">
        <v>12670</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12671</v>
      </c>
      <c r="J22" s="32">
        <f>0</f>
      </c>
      <c s="32">
        <f>0</f>
      </c>
      <c s="32">
        <f>0+L23+L27+L31+L35</f>
      </c>
      <c s="32">
        <f>0+M23+M27+M31+M35</f>
      </c>
    </row>
    <row r="23" spans="1:16" ht="25.5">
      <c r="A23" t="s">
        <v>48</v>
      </c>
      <c s="34" t="s">
        <v>65</v>
      </c>
      <c s="34" t="s">
        <v>12653</v>
      </c>
      <c s="35" t="s">
        <v>406</v>
      </c>
      <c s="6" t="s">
        <v>12654</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12657</v>
      </c>
      <c s="35" t="s">
        <v>406</v>
      </c>
      <c s="6" t="s">
        <v>12658</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12672</v>
      </c>
      <c s="35" t="s">
        <v>406</v>
      </c>
      <c s="6" t="s">
        <v>12673</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12674</v>
      </c>
      <c s="35" t="s">
        <v>406</v>
      </c>
      <c s="6" t="s">
        <v>12675</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12676</v>
      </c>
      <c r="J39" s="32">
        <f>0</f>
      </c>
      <c s="32">
        <f>0</f>
      </c>
      <c s="32">
        <f>0+L40+L44+L48+L52</f>
      </c>
      <c s="32">
        <f>0+M40+M44+M48+M52</f>
      </c>
    </row>
    <row r="40" spans="1:16" ht="12.75">
      <c r="A40" t="s">
        <v>48</v>
      </c>
      <c s="34" t="s">
        <v>77</v>
      </c>
      <c s="34" t="s">
        <v>11819</v>
      </c>
      <c s="35" t="s">
        <v>4</v>
      </c>
      <c s="6" t="s">
        <v>11820</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11808</v>
      </c>
      <c s="35" t="s">
        <v>4</v>
      </c>
      <c s="6" t="s">
        <v>11809</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11815</v>
      </c>
      <c s="35" t="s">
        <v>4</v>
      </c>
      <c s="6" t="s">
        <v>11816</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11822</v>
      </c>
      <c s="35" t="s">
        <v>4</v>
      </c>
      <c s="6" t="s">
        <v>11823</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12681</v>
      </c>
      <c s="41">
        <f>Rekapitulace!C214</f>
      </c>
      <c s="20" t="s">
        <v>0</v>
      </c>
      <c t="s">
        <v>22</v>
      </c>
      <c t="s">
        <v>26</v>
      </c>
    </row>
    <row r="4" spans="1:16" ht="32" customHeight="1">
      <c r="A4" s="24" t="s">
        <v>19</v>
      </c>
      <c s="25" t="s">
        <v>27</v>
      </c>
      <c s="27" t="s">
        <v>12681</v>
      </c>
      <c r="E4" s="26" t="s">
        <v>12682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12685</v>
      </c>
      <c r="E8" s="30" t="s">
        <v>12684</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12686</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12687</v>
      </c>
    </row>
    <row r="17" spans="1:5" ht="12.75">
      <c r="A17" t="s">
        <v>58</v>
      </c>
      <c r="E17" s="39" t="s">
        <v>501</v>
      </c>
    </row>
    <row r="18" spans="1:16" ht="12.75">
      <c r="A18" t="s">
        <v>48</v>
      </c>
      <c s="34" t="s">
        <v>25</v>
      </c>
      <c s="34" t="s">
        <v>12688</v>
      </c>
      <c s="35" t="s">
        <v>4</v>
      </c>
      <c s="6" t="s">
        <v>12689</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12690</v>
      </c>
    </row>
    <row r="21" spans="1:5" ht="409.5">
      <c r="A21" t="s">
        <v>58</v>
      </c>
      <c r="E21" s="39" t="s">
        <v>12691</v>
      </c>
    </row>
    <row r="22" spans="1:16" ht="12.75">
      <c r="A22" t="s">
        <v>48</v>
      </c>
      <c s="34" t="s">
        <v>65</v>
      </c>
      <c s="34" t="s">
        <v>12692</v>
      </c>
      <c s="35" t="s">
        <v>4</v>
      </c>
      <c s="6" t="s">
        <v>12693</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12694</v>
      </c>
    </row>
    <row r="25" spans="1:5" ht="63.75">
      <c r="A25" t="s">
        <v>58</v>
      </c>
      <c r="E25" s="39" t="s">
        <v>12695</v>
      </c>
    </row>
    <row r="26" spans="1:16" ht="12.75">
      <c r="A26" t="s">
        <v>48</v>
      </c>
      <c s="34" t="s">
        <v>68</v>
      </c>
      <c s="34" t="s">
        <v>12696</v>
      </c>
      <c s="35" t="s">
        <v>4</v>
      </c>
      <c s="6" t="s">
        <v>12697</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12698</v>
      </c>
    </row>
    <row r="29" spans="1:5" ht="153">
      <c r="A29" t="s">
        <v>58</v>
      </c>
      <c r="E29" s="39" t="s">
        <v>12699</v>
      </c>
    </row>
    <row r="30" spans="1:16" ht="12.75">
      <c r="A30" t="s">
        <v>48</v>
      </c>
      <c s="34" t="s">
        <v>71</v>
      </c>
      <c s="34" t="s">
        <v>12700</v>
      </c>
      <c s="35" t="s">
        <v>4</v>
      </c>
      <c s="6" t="s">
        <v>12701</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12687</v>
      </c>
    </row>
    <row r="33" spans="1:5" ht="165.75">
      <c r="A33" t="s">
        <v>58</v>
      </c>
      <c r="E33" s="39" t="s">
        <v>12702</v>
      </c>
    </row>
    <row r="34" spans="1:16" ht="12.75">
      <c r="A34" t="s">
        <v>48</v>
      </c>
      <c s="34" t="s">
        <v>74</v>
      </c>
      <c s="34" t="s">
        <v>12703</v>
      </c>
      <c s="35" t="s">
        <v>4</v>
      </c>
      <c s="6" t="s">
        <v>11992</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12690</v>
      </c>
    </row>
    <row r="37" spans="1:5" ht="191.25">
      <c r="A37" t="s">
        <v>58</v>
      </c>
      <c r="E37" s="39" t="s">
        <v>12704</v>
      </c>
    </row>
    <row r="38" spans="1:13" ht="12.75">
      <c r="A38" t="s">
        <v>45</v>
      </c>
      <c r="C38" s="31" t="s">
        <v>26</v>
      </c>
      <c r="E38" s="33" t="s">
        <v>2326</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12687</v>
      </c>
    </row>
    <row r="42" spans="1:5" ht="12.75">
      <c r="A42" t="s">
        <v>58</v>
      </c>
      <c r="E42" s="39" t="s">
        <v>501</v>
      </c>
    </row>
    <row r="43" spans="1:16" ht="12.75">
      <c r="A43" t="s">
        <v>48</v>
      </c>
      <c s="34" t="s">
        <v>81</v>
      </c>
      <c s="34" t="s">
        <v>2427</v>
      </c>
      <c s="35" t="s">
        <v>4</v>
      </c>
      <c s="6" t="s">
        <v>2428</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12705</v>
      </c>
    </row>
    <row r="46" spans="1:5" ht="12.75">
      <c r="A46" t="s">
        <v>58</v>
      </c>
      <c r="E46" s="39" t="s">
        <v>501</v>
      </c>
    </row>
    <row r="47" spans="1:16" ht="12.75">
      <c r="A47" t="s">
        <v>48</v>
      </c>
      <c s="34" t="s">
        <v>84</v>
      </c>
      <c s="34" t="s">
        <v>1811</v>
      </c>
      <c s="35" t="s">
        <v>4</v>
      </c>
      <c s="6" t="s">
        <v>1812</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12706</v>
      </c>
    </row>
    <row r="50" spans="1:5" ht="12.75">
      <c r="A50" t="s">
        <v>58</v>
      </c>
      <c r="E50" s="39" t="s">
        <v>501</v>
      </c>
    </row>
    <row r="51" spans="1:16" ht="12.75">
      <c r="A51" t="s">
        <v>48</v>
      </c>
      <c s="34" t="s">
        <v>87</v>
      </c>
      <c s="34" t="s">
        <v>1813</v>
      </c>
      <c s="35" t="s">
        <v>4</v>
      </c>
      <c s="6" t="s">
        <v>1814</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12707</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2981</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12708</v>
      </c>
    </row>
    <row r="62" spans="1:5" ht="12.75">
      <c r="A62" t="s">
        <v>58</v>
      </c>
      <c r="E62" s="39" t="s">
        <v>501</v>
      </c>
    </row>
    <row r="63" spans="1:16" ht="12.75">
      <c r="A63" t="s">
        <v>48</v>
      </c>
      <c s="34" t="s">
        <v>97</v>
      </c>
      <c s="34" t="s">
        <v>2775</v>
      </c>
      <c s="35" t="s">
        <v>4</v>
      </c>
      <c s="6" t="s">
        <v>1816</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12709</v>
      </c>
    </row>
    <row r="66" spans="1:5" ht="12.75">
      <c r="A66" t="s">
        <v>58</v>
      </c>
      <c r="E66" s="39" t="s">
        <v>501</v>
      </c>
    </row>
    <row r="67" spans="1:16" ht="12.75">
      <c r="A67" t="s">
        <v>48</v>
      </c>
      <c s="34" t="s">
        <v>100</v>
      </c>
      <c s="34" t="s">
        <v>1817</v>
      </c>
      <c s="35" t="s">
        <v>4</v>
      </c>
      <c s="6" t="s">
        <v>1818</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12710</v>
      </c>
    </row>
    <row r="70" spans="1:5" ht="12.75">
      <c r="A70" t="s">
        <v>58</v>
      </c>
      <c r="E70" s="39" t="s">
        <v>501</v>
      </c>
    </row>
    <row r="71" spans="1:16" ht="25.5">
      <c r="A71" t="s">
        <v>48</v>
      </c>
      <c s="34" t="s">
        <v>103</v>
      </c>
      <c s="34" t="s">
        <v>12711</v>
      </c>
      <c s="35" t="s">
        <v>4</v>
      </c>
      <c s="6" t="s">
        <v>12712</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12705</v>
      </c>
    </row>
    <row r="74" spans="1:5" ht="12.75">
      <c r="A74" t="s">
        <v>58</v>
      </c>
      <c r="E74" s="39" t="s">
        <v>501</v>
      </c>
    </row>
    <row r="75" spans="1:16" ht="25.5">
      <c r="A75" t="s">
        <v>48</v>
      </c>
      <c s="34" t="s">
        <v>106</v>
      </c>
      <c s="34" t="s">
        <v>2913</v>
      </c>
      <c s="35" t="s">
        <v>4</v>
      </c>
      <c s="6" t="s">
        <v>2914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12713</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1855</v>
      </c>
      <c s="35" t="s">
        <v>4</v>
      </c>
      <c s="6" t="s">
        <v>1856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12714</v>
      </c>
    </row>
    <row r="86" spans="1:5" ht="12.75">
      <c r="A86" t="s">
        <v>58</v>
      </c>
      <c r="E86" s="39" t="s">
        <v>501</v>
      </c>
    </row>
    <row r="87" spans="1:16" ht="12.75">
      <c r="A87" t="s">
        <v>48</v>
      </c>
      <c s="34" t="s">
        <v>115</v>
      </c>
      <c s="34" t="s">
        <v>12715</v>
      </c>
      <c s="35" t="s">
        <v>4</v>
      </c>
      <c s="6" t="s">
        <v>12716</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12714</v>
      </c>
    </row>
    <row r="90" spans="1:5" ht="12.75">
      <c r="A90" t="s">
        <v>58</v>
      </c>
      <c r="E90" s="39" t="s">
        <v>501</v>
      </c>
    </row>
    <row r="91" spans="1:16" ht="25.5">
      <c r="A91" t="s">
        <v>48</v>
      </c>
      <c s="34" t="s">
        <v>118</v>
      </c>
      <c s="34" t="s">
        <v>12717</v>
      </c>
      <c s="35" t="s">
        <v>4</v>
      </c>
      <c s="6" t="s">
        <v>12718</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12719</v>
      </c>
    </row>
    <row r="94" spans="1:5" ht="12.75">
      <c r="A94" t="s">
        <v>58</v>
      </c>
      <c r="E94" s="39" t="s">
        <v>501</v>
      </c>
    </row>
    <row r="95" spans="1:16" ht="25.5">
      <c r="A95" t="s">
        <v>48</v>
      </c>
      <c s="34" t="s">
        <v>121</v>
      </c>
      <c s="34" t="s">
        <v>12720</v>
      </c>
      <c s="35" t="s">
        <v>4</v>
      </c>
      <c s="6" t="s">
        <v>12721</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12694</v>
      </c>
    </row>
    <row r="98" spans="1:5" ht="12.75">
      <c r="A98" t="s">
        <v>58</v>
      </c>
      <c r="E98" s="39" t="s">
        <v>501</v>
      </c>
    </row>
    <row r="99" spans="1:16" ht="25.5">
      <c r="A99" t="s">
        <v>48</v>
      </c>
      <c s="34" t="s">
        <v>124</v>
      </c>
      <c s="34" t="s">
        <v>12722</v>
      </c>
      <c s="35" t="s">
        <v>4</v>
      </c>
      <c s="6" t="s">
        <v>12723</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12724</v>
      </c>
    </row>
    <row r="102" spans="1:5" ht="12.75">
      <c r="A102" t="s">
        <v>58</v>
      </c>
      <c r="E102" s="39" t="s">
        <v>501</v>
      </c>
    </row>
    <row r="103" spans="1:16" ht="12.75">
      <c r="A103" t="s">
        <v>48</v>
      </c>
      <c s="34" t="s">
        <v>127</v>
      </c>
      <c s="34" t="s">
        <v>2462</v>
      </c>
      <c s="35" t="s">
        <v>4</v>
      </c>
      <c s="6" t="s">
        <v>2463</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12714</v>
      </c>
    </row>
    <row r="106" spans="1:5" ht="12.75">
      <c r="A106" t="s">
        <v>58</v>
      </c>
      <c r="E106" s="39" t="s">
        <v>501</v>
      </c>
    </row>
    <row r="107" spans="1:16" ht="12.75">
      <c r="A107" t="s">
        <v>48</v>
      </c>
      <c s="34" t="s">
        <v>130</v>
      </c>
      <c s="34" t="s">
        <v>2466</v>
      </c>
      <c s="35" t="s">
        <v>4</v>
      </c>
      <c s="6" t="s">
        <v>2467</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12714</v>
      </c>
    </row>
    <row r="110" spans="1:5" ht="12.75">
      <c r="A110" t="s">
        <v>58</v>
      </c>
      <c r="E110" s="39" t="s">
        <v>501</v>
      </c>
    </row>
    <row r="111" spans="1:16" ht="25.5">
      <c r="A111" t="s">
        <v>48</v>
      </c>
      <c s="34" t="s">
        <v>133</v>
      </c>
      <c s="34" t="s">
        <v>12725</v>
      </c>
      <c s="35" t="s">
        <v>4</v>
      </c>
      <c s="6" t="s">
        <v>12726</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12714</v>
      </c>
    </row>
    <row r="114" spans="1:5" ht="12.75">
      <c r="A114" t="s">
        <v>58</v>
      </c>
      <c r="E114" s="39" t="s">
        <v>501</v>
      </c>
    </row>
    <row r="115" spans="1:16" ht="12.75">
      <c r="A115" t="s">
        <v>48</v>
      </c>
      <c s="34" t="s">
        <v>136</v>
      </c>
      <c s="34" t="s">
        <v>1636</v>
      </c>
      <c s="35" t="s">
        <v>4</v>
      </c>
      <c s="6" t="s">
        <v>1637</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501</v>
      </c>
    </row>
    <row r="119" spans="1:16" ht="12.75">
      <c r="A119" t="s">
        <v>48</v>
      </c>
      <c s="34" t="s">
        <v>139</v>
      </c>
      <c s="34" t="s">
        <v>1638</v>
      </c>
      <c s="35" t="s">
        <v>4</v>
      </c>
      <c s="6" t="s">
        <v>1639</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501</v>
      </c>
    </row>
    <row r="123" spans="1:13" ht="12.75">
      <c r="A123" t="s">
        <v>45</v>
      </c>
      <c r="C123" s="31" t="s">
        <v>25</v>
      </c>
      <c r="E123" s="33" t="s">
        <v>2557</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2416</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2416</v>
      </c>
    </row>
    <row r="131" spans="1:5" ht="25.5">
      <c r="A131" t="s">
        <v>58</v>
      </c>
      <c r="E131" s="39" t="s">
        <v>677</v>
      </c>
    </row>
    <row r="132" spans="1:16" ht="25.5">
      <c r="A132" t="s">
        <v>48</v>
      </c>
      <c s="34" t="s">
        <v>148</v>
      </c>
      <c s="34" t="s">
        <v>1744</v>
      </c>
      <c s="35" t="s">
        <v>1745</v>
      </c>
      <c s="6" t="s">
        <v>1746</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2416</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